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O)기존J\Naver MYBOX\N드라이브 동기화\01.업무\03.지능형인증 마스터\03.접수\0.접수서류(발송)_현기준\지능형접수서류_예비인증(1607)_2025\02.인증 평가 관련 서류(총괄표_자체평가서_첨부서류_작성제출)\01.총괄표 및 자체평가서(작성제출)\"/>
    </mc:Choice>
  </mc:AlternateContent>
  <workbookProtection workbookAlgorithmName="SHA-512" workbookHashValue="HsJJpORfgl9ojESFVPmL1N5g1Mv+T36WtyX6xDA22DBGwSr6CB7LJRGrsAwCH6se1G6oqXmejp96i42qX7SUNA==" workbookSaltValue="GrNPMS4yfSgnWFha6CI4sg==" workbookSpinCount="100000" lockStructure="1"/>
  <bookViews>
    <workbookView xWindow="0" yWindow="120" windowWidth="17505" windowHeight="12075"/>
  </bookViews>
  <sheets>
    <sheet name="0. (복합시설) 표지_개요" sheetId="17" r:id="rId1"/>
    <sheet name="(★신청자 작성★)1_1. (주거시설)항목별 점수총괄표" sheetId="18" r:id="rId2"/>
    <sheet name="(★신청자 작성★)1_2. (비주거시설)항목별 점수총괄표" sheetId="19" r:id="rId3"/>
    <sheet name="2_1. (주거시설)점수 집계표(자체평가)" sheetId="6" r:id="rId4"/>
    <sheet name="2_2. (비주거시설)점수 집계표(자체평가)" sheetId="11" r:id="rId5"/>
    <sheet name="3_1. (주거시설)점수 집계표(서류심사)" sheetId="7" r:id="rId6"/>
    <sheet name="3_2. (비주거시설)점수 집계표(서류심사)" sheetId="12" r:id="rId7"/>
    <sheet name="4_1. (주거시설)점수 집계표(심의)" sheetId="8" r:id="rId8"/>
    <sheet name="4_2. (비주거시설)점수 집계표(심의)" sheetId="13" r:id="rId9"/>
    <sheet name="(주거시설)자체평가서_1.건축계획 및 환경" sheetId="20" r:id="rId10"/>
    <sheet name="(주거시설)자체평가서_2.기계설비" sheetId="21" r:id="rId11"/>
    <sheet name="(주거시설)자체평가서_3.전기설비" sheetId="22" r:id="rId12"/>
    <sheet name="(주거시설)자체평가서_4.정보통신" sheetId="23" r:id="rId13"/>
    <sheet name="(주거시설)자체평가서_5.시스템통합" sheetId="24" r:id="rId14"/>
    <sheet name="(주거시설)자체평가서_6.시설경영관리" sheetId="25" r:id="rId15"/>
    <sheet name="(비주거시설)자체평가서_1.건축계획 및 환경" sheetId="26" r:id="rId16"/>
    <sheet name="(비주거시설)자체평가서_2.기계설비" sheetId="27" r:id="rId17"/>
    <sheet name="(비주거시설)자체평가서_3.전기설비" sheetId="28" r:id="rId18"/>
    <sheet name="(비주거시설)자체평가서_4.정보통신" sheetId="29" r:id="rId19"/>
    <sheet name="(비주거시설)자체평가서_5.시스템통합" sheetId="30" r:id="rId20"/>
    <sheet name="(비주거시설)자체평가서_6.시설경영관리" sheetId="31" r:id="rId21"/>
    <sheet name="(주거시설)점수총괄표_1.건축계획 및 환경" sheetId="32" r:id="rId22"/>
    <sheet name="(주거시설)점수총괄표_2.기계설비" sheetId="33" r:id="rId23"/>
    <sheet name="(주거시설)점수총괄표_3.전기설비" sheetId="34" r:id="rId24"/>
    <sheet name="(주거시설)점수총괄표_4.정보통신" sheetId="35" r:id="rId25"/>
    <sheet name="(주거시설)점수총괄표_5.시스템통합" sheetId="36" r:id="rId26"/>
    <sheet name="(주거시설)점수총괄표_6.시설경영관리" sheetId="37" r:id="rId27"/>
    <sheet name="(비주거시설)점수총괄표_1.건축계획 및 환경" sheetId="38" r:id="rId28"/>
    <sheet name="(비주거시설)점수총괄표_2.기계설비" sheetId="39" r:id="rId29"/>
    <sheet name="(비주거시설)점수총괄표_3.전기설비" sheetId="40" r:id="rId30"/>
    <sheet name="(비주거시설)점수총괄표_4.정보통신" sheetId="41" r:id="rId31"/>
    <sheet name="(비주거시설)점수총괄표_5.시스템통합" sheetId="42" r:id="rId32"/>
    <sheet name="(비주거시설)점수총괄표_6.시설경영관리" sheetId="43" r:id="rId33"/>
  </sheets>
  <definedNames>
    <definedName name="_xlnm.Print_Area" localSheetId="1">'(★신청자 작성★)1_1. (주거시설)항목별 점수총괄표'!$A$1:$L$160</definedName>
    <definedName name="_xlnm.Print_Area" localSheetId="2">'(★신청자 작성★)1_2. (비주거시설)항목별 점수총괄표'!$A$1:$L$225</definedName>
    <definedName name="_xlnm.Print_Area" localSheetId="15">'(비주거시설)자체평가서_1.건축계획 및 환경'!$A$1:$O$318</definedName>
    <definedName name="_xlnm.Print_Area" localSheetId="16">'(비주거시설)자체평가서_2.기계설비'!$A$1:$O$266</definedName>
    <definedName name="_xlnm.Print_Area" localSheetId="17">'(비주거시설)자체평가서_3.전기설비'!$A$1:$O$326</definedName>
    <definedName name="_xlnm.Print_Area" localSheetId="18">'(비주거시설)자체평가서_4.정보통신'!$A$1:$O$467</definedName>
    <definedName name="_xlnm.Print_Area" localSheetId="19">'(비주거시설)자체평가서_5.시스템통합'!$A$1:$O$398</definedName>
    <definedName name="_xlnm.Print_Area" localSheetId="20">'(비주거시설)자체평가서_6.시설경영관리'!$A$1:$O$439</definedName>
    <definedName name="_xlnm.Print_Area" localSheetId="27">'(비주거시설)점수총괄표_1.건축계획 및 환경'!$A$2:$M$21</definedName>
    <definedName name="_xlnm.Print_Area" localSheetId="28">'(비주거시설)점수총괄표_2.기계설비'!$A$2:$M$20</definedName>
    <definedName name="_xlnm.Print_Area" localSheetId="29">'(비주거시설)점수총괄표_3.전기설비'!$A$2:$M$22</definedName>
    <definedName name="_xlnm.Print_Area" localSheetId="30">'(비주거시설)점수총괄표_4.정보통신'!$A$2:$M$26</definedName>
    <definedName name="_xlnm.Print_Area" localSheetId="31">'(비주거시설)점수총괄표_5.시스템통합'!$A$2:$M$24</definedName>
    <definedName name="_xlnm.Print_Area" localSheetId="32">'(비주거시설)점수총괄표_6.시설경영관리'!$A$2:$M$25</definedName>
    <definedName name="_xlnm.Print_Area" localSheetId="9">'(주거시설)자체평가서_1.건축계획 및 환경'!$A$1:$O$212</definedName>
    <definedName name="_xlnm.Print_Area" localSheetId="10">'(주거시설)자체평가서_2.기계설비'!$A$1:$O$227</definedName>
    <definedName name="_xlnm.Print_Area" localSheetId="11">'(주거시설)자체평가서_3.전기설비'!$A$1:$O$188</definedName>
    <definedName name="_xlnm.Print_Area" localSheetId="12">'(주거시설)자체평가서_4.정보통신'!$A$1:$O$227</definedName>
    <definedName name="_xlnm.Print_Area" localSheetId="13">'(주거시설)자체평가서_5.시스템통합'!$A$1:$O$230</definedName>
    <definedName name="_xlnm.Print_Area" localSheetId="14">'(주거시설)자체평가서_6.시설경영관리'!$A$1:$O$339</definedName>
    <definedName name="_xlnm.Print_Area" localSheetId="21">'(주거시설)점수총괄표_1.건축계획 및 환경'!$A$2:$M$18</definedName>
    <definedName name="_xlnm.Print_Area" localSheetId="22">'(주거시설)점수총괄표_2.기계설비'!$A$2:$M$19</definedName>
    <definedName name="_xlnm.Print_Area" localSheetId="23">'(주거시설)점수총괄표_3.전기설비'!$A$2:$M$18</definedName>
    <definedName name="_xlnm.Print_Area" localSheetId="24">'(주거시설)점수총괄표_4.정보통신'!$A$2:$M$19</definedName>
    <definedName name="_xlnm.Print_Area" localSheetId="25">'(주거시설)점수총괄표_5.시스템통합'!$A$2:$M$19</definedName>
    <definedName name="_xlnm.Print_Area" localSheetId="26">'(주거시설)점수총괄표_6.시설경영관리'!$A$2:$M$22</definedName>
    <definedName name="_xlnm.Print_Area" localSheetId="0">'0. (복합시설) 표지_개요'!$B$1:$G$57</definedName>
    <definedName name="_xlnm.Print_Area" localSheetId="3">'2_1. (주거시설)점수 집계표(자체평가)'!$A$1:$G$29</definedName>
    <definedName name="_xlnm.Print_Area" localSheetId="4">'2_2. (비주거시설)점수 집계표(자체평가)'!$A$1:$G$41</definedName>
    <definedName name="_xlnm.Print_Area" localSheetId="5">'3_1. (주거시설)점수 집계표(서류심사)'!$A$1:$I$28</definedName>
    <definedName name="_xlnm.Print_Area" localSheetId="6">'3_2. (비주거시설)점수 집계표(서류심사)'!$A$1:$I$40</definedName>
    <definedName name="_xlnm.Print_Area" localSheetId="7">'4_1. (주거시설)점수 집계표(심의)'!$A$1:$I$28</definedName>
    <definedName name="_xlnm.Print_Area" localSheetId="8">'4_2. (비주거시설)점수 집계표(심의)'!$A$1:$I$40</definedName>
    <definedName name="_xlnm.Print_Titles" localSheetId="1">'(★신청자 작성★)1_1. (주거시설)항목별 점수총괄표'!$1:$5</definedName>
    <definedName name="_xlnm.Print_Titles" localSheetId="2">'(★신청자 작성★)1_2. (비주거시설)항목별 점수총괄표'!$1:$5</definedName>
  </definedNames>
  <calcPr calcId="162913"/>
</workbook>
</file>

<file path=xl/calcChain.xml><?xml version="1.0" encoding="utf-8"?>
<calcChain xmlns="http://schemas.openxmlformats.org/spreadsheetml/2006/main">
  <c r="D31" i="17" l="1"/>
  <c r="G31" i="17" l="1"/>
  <c r="F31" i="17"/>
  <c r="K7" i="32" l="1"/>
  <c r="K12" i="42" l="1"/>
  <c r="J12" i="42"/>
  <c r="C7" i="41" l="1"/>
  <c r="C213" i="30" l="1"/>
  <c r="C220" i="30" s="1"/>
  <c r="C428" i="31" l="1"/>
  <c r="C391" i="31"/>
  <c r="C358" i="31"/>
  <c r="C322" i="31"/>
  <c r="C284" i="31"/>
  <c r="C258" i="31"/>
  <c r="C218" i="31"/>
  <c r="C175" i="31"/>
  <c r="C144" i="31"/>
  <c r="C109" i="31"/>
  <c r="C72" i="31"/>
  <c r="C42" i="31"/>
  <c r="C384" i="30"/>
  <c r="C346" i="30"/>
  <c r="C307" i="30"/>
  <c r="C310" i="30" s="1"/>
  <c r="C275" i="30"/>
  <c r="C278" i="30" s="1"/>
  <c r="C244" i="30"/>
  <c r="C247" i="30" s="1"/>
  <c r="C180" i="30"/>
  <c r="C143" i="30"/>
  <c r="C146" i="30" s="1"/>
  <c r="C101" i="30"/>
  <c r="C71" i="30"/>
  <c r="C74" i="30" s="1"/>
  <c r="C35" i="30"/>
  <c r="C446" i="29"/>
  <c r="C410" i="29"/>
  <c r="C374" i="29"/>
  <c r="C342" i="29"/>
  <c r="C267" i="29"/>
  <c r="C307" i="29"/>
  <c r="C236" i="29"/>
  <c r="C239" i="29" s="1"/>
  <c r="C204" i="29"/>
  <c r="C207" i="29" s="1"/>
  <c r="C172" i="29"/>
  <c r="C137" i="29"/>
  <c r="C102" i="29"/>
  <c r="C69" i="29"/>
  <c r="C35" i="29"/>
  <c r="C309" i="28"/>
  <c r="C277" i="28"/>
  <c r="C240" i="28"/>
  <c r="C208" i="28"/>
  <c r="C211" i="28" s="1"/>
  <c r="C172" i="28"/>
  <c r="C137" i="28"/>
  <c r="C108" i="28"/>
  <c r="C69" i="28"/>
  <c r="C34" i="28"/>
  <c r="C250" i="27"/>
  <c r="C253" i="27" s="1"/>
  <c r="C216" i="27"/>
  <c r="C181" i="27"/>
  <c r="C149" i="27"/>
  <c r="C105" i="27"/>
  <c r="C72" i="27"/>
  <c r="C34" i="27"/>
  <c r="C304" i="26" l="1"/>
  <c r="C266" i="26"/>
  <c r="C230" i="26"/>
  <c r="C194" i="26"/>
  <c r="C163" i="26"/>
  <c r="C119" i="26"/>
  <c r="C88" i="26"/>
  <c r="C411" i="31"/>
  <c r="C375" i="31"/>
  <c r="C341" i="31"/>
  <c r="C306" i="31"/>
  <c r="C273" i="31"/>
  <c r="C239" i="31"/>
  <c r="C199" i="31"/>
  <c r="C163" i="31"/>
  <c r="C128" i="31"/>
  <c r="C93" i="31"/>
  <c r="C57" i="31"/>
  <c r="C22" i="31"/>
  <c r="C364" i="30"/>
  <c r="C328" i="30"/>
  <c r="C295" i="30"/>
  <c r="C263" i="30"/>
  <c r="C231" i="30"/>
  <c r="C197" i="30"/>
  <c r="C161" i="30"/>
  <c r="C126" i="30"/>
  <c r="C91" i="30"/>
  <c r="C57" i="30"/>
  <c r="C22" i="30"/>
  <c r="C435" i="29"/>
  <c r="C399" i="29"/>
  <c r="C363" i="29"/>
  <c r="C326" i="29"/>
  <c r="C290" i="29"/>
  <c r="C256" i="29"/>
  <c r="C224" i="29"/>
  <c r="C192" i="29"/>
  <c r="C160" i="29"/>
  <c r="C126" i="29"/>
  <c r="C91" i="29"/>
  <c r="C58" i="29"/>
  <c r="C22" i="29"/>
  <c r="C297" i="28"/>
  <c r="C263" i="28"/>
  <c r="C228" i="28"/>
  <c r="C195" i="28"/>
  <c r="C160" i="28"/>
  <c r="C125" i="28"/>
  <c r="C90" i="28"/>
  <c r="C55" i="28"/>
  <c r="C22" i="28"/>
  <c r="C239" i="27"/>
  <c r="C201" i="27"/>
  <c r="C167" i="27"/>
  <c r="C129" i="27"/>
  <c r="C94" i="27"/>
  <c r="C57" i="27"/>
  <c r="C22" i="27"/>
  <c r="C288" i="26"/>
  <c r="C250" i="26"/>
  <c r="C213" i="26"/>
  <c r="C179" i="26"/>
  <c r="C143" i="26"/>
  <c r="C107" i="26"/>
  <c r="C72" i="26"/>
  <c r="C39" i="26"/>
  <c r="C309" i="25"/>
  <c r="C273" i="25"/>
  <c r="C233" i="25"/>
  <c r="C197" i="25"/>
  <c r="C164" i="25"/>
  <c r="C128" i="25"/>
  <c r="C92" i="25"/>
  <c r="C56" i="25"/>
  <c r="C22" i="25"/>
  <c r="C198" i="24"/>
  <c r="C161" i="24"/>
  <c r="C126" i="24"/>
  <c r="C92" i="24"/>
  <c r="C57" i="24"/>
  <c r="C22" i="24"/>
  <c r="C197" i="23"/>
  <c r="C163" i="23"/>
  <c r="C128" i="23"/>
  <c r="C92" i="23"/>
  <c r="C60" i="23"/>
  <c r="C22" i="23"/>
  <c r="C159" i="22"/>
  <c r="C124" i="22"/>
  <c r="C90" i="22"/>
  <c r="C55" i="22"/>
  <c r="C22" i="22"/>
  <c r="C200" i="21"/>
  <c r="C163" i="21"/>
  <c r="C128" i="21"/>
  <c r="C91" i="21"/>
  <c r="C57" i="21"/>
  <c r="C22" i="21"/>
  <c r="C179" i="20"/>
  <c r="C142" i="20"/>
  <c r="C106" i="20"/>
  <c r="C71" i="20"/>
  <c r="C39" i="20"/>
  <c r="C51" i="26" l="1"/>
  <c r="C324" i="25"/>
  <c r="C292" i="25"/>
  <c r="C252" i="25"/>
  <c r="C209" i="25"/>
  <c r="C175" i="25"/>
  <c r="C144" i="25"/>
  <c r="C108" i="25"/>
  <c r="C71" i="25"/>
  <c r="C44" i="25"/>
  <c r="C213" i="24"/>
  <c r="C175" i="24"/>
  <c r="C137" i="24"/>
  <c r="C106" i="24"/>
  <c r="C73" i="24"/>
  <c r="C36" i="24"/>
  <c r="C213" i="23"/>
  <c r="C177" i="23"/>
  <c r="C141" i="23"/>
  <c r="C103" i="23"/>
  <c r="C106" i="23" s="1"/>
  <c r="C71" i="23"/>
  <c r="C33" i="23"/>
  <c r="C170" i="22"/>
  <c r="C139" i="22"/>
  <c r="C101" i="22"/>
  <c r="C66" i="22"/>
  <c r="C34" i="22"/>
  <c r="C212" i="21"/>
  <c r="C215" i="21" s="1"/>
  <c r="C180" i="21"/>
  <c r="C143" i="21"/>
  <c r="C107" i="21"/>
  <c r="C72" i="21"/>
  <c r="C37" i="21"/>
  <c r="C195" i="20"/>
  <c r="C157" i="20"/>
  <c r="C117" i="20"/>
  <c r="C86" i="20"/>
  <c r="D17" i="13" l="1"/>
  <c r="D16" i="13"/>
  <c r="D17" i="8"/>
  <c r="D16" i="8"/>
  <c r="D17" i="12"/>
  <c r="D16" i="12"/>
  <c r="D17" i="7"/>
  <c r="D16" i="7"/>
  <c r="D17" i="11"/>
  <c r="D16" i="11"/>
  <c r="D17" i="6"/>
  <c r="D16" i="6"/>
  <c r="K18" i="43"/>
  <c r="K17" i="43"/>
  <c r="K16" i="43"/>
  <c r="K15" i="43"/>
  <c r="K14" i="43"/>
  <c r="K13" i="43"/>
  <c r="K12" i="43"/>
  <c r="K11" i="43"/>
  <c r="K10" i="43"/>
  <c r="K9" i="43"/>
  <c r="K8" i="43"/>
  <c r="K7" i="43"/>
  <c r="J18" i="43"/>
  <c r="J17" i="43"/>
  <c r="J16" i="43"/>
  <c r="J15" i="43"/>
  <c r="J14" i="43"/>
  <c r="J13" i="43"/>
  <c r="J12" i="43"/>
  <c r="J11" i="43"/>
  <c r="J10" i="43"/>
  <c r="J9" i="43"/>
  <c r="J8" i="43"/>
  <c r="J7" i="43"/>
  <c r="I18" i="43"/>
  <c r="I17" i="43"/>
  <c r="I16" i="43"/>
  <c r="I15" i="43"/>
  <c r="I14" i="43"/>
  <c r="I13" i="43"/>
  <c r="I12" i="43"/>
  <c r="I11" i="43"/>
  <c r="I10" i="43"/>
  <c r="I9" i="43"/>
  <c r="I8" i="43"/>
  <c r="I7" i="43"/>
  <c r="K17" i="42"/>
  <c r="K16" i="42"/>
  <c r="K15" i="42"/>
  <c r="K14" i="42"/>
  <c r="K13" i="42"/>
  <c r="K11" i="42"/>
  <c r="K10" i="42"/>
  <c r="K9" i="42"/>
  <c r="K8" i="42"/>
  <c r="K7" i="42"/>
  <c r="J17" i="42"/>
  <c r="J16" i="42"/>
  <c r="J15" i="42"/>
  <c r="J14" i="42"/>
  <c r="J13" i="42"/>
  <c r="J11" i="42"/>
  <c r="J10" i="42"/>
  <c r="J9" i="42"/>
  <c r="J8" i="42"/>
  <c r="J7" i="42"/>
  <c r="I17" i="42"/>
  <c r="I16" i="42"/>
  <c r="I15" i="42"/>
  <c r="I13" i="42"/>
  <c r="I14" i="42"/>
  <c r="I12" i="42"/>
  <c r="I11" i="42"/>
  <c r="I10" i="42"/>
  <c r="I9" i="42"/>
  <c r="I8" i="42"/>
  <c r="I7" i="42"/>
  <c r="K19" i="41"/>
  <c r="K18" i="41"/>
  <c r="K17" i="41"/>
  <c r="K16" i="41"/>
  <c r="K15" i="41"/>
  <c r="K14" i="41"/>
  <c r="K13" i="41"/>
  <c r="K12" i="41"/>
  <c r="K11" i="41"/>
  <c r="K10" i="41"/>
  <c r="K9" i="41"/>
  <c r="K8" i="41"/>
  <c r="K7" i="41"/>
  <c r="J19" i="41"/>
  <c r="J18" i="41"/>
  <c r="J16" i="41"/>
  <c r="J17" i="41"/>
  <c r="J15" i="41"/>
  <c r="J14" i="41"/>
  <c r="J13" i="41"/>
  <c r="J12" i="41"/>
  <c r="J11" i="41"/>
  <c r="J10" i="41"/>
  <c r="J9" i="41"/>
  <c r="J8" i="41"/>
  <c r="J7" i="41"/>
  <c r="I19" i="41"/>
  <c r="I18" i="41"/>
  <c r="I17" i="41"/>
  <c r="I16" i="41"/>
  <c r="I15" i="41"/>
  <c r="I14" i="41"/>
  <c r="I13" i="41"/>
  <c r="I12" i="41"/>
  <c r="I11" i="41"/>
  <c r="I10" i="41"/>
  <c r="I9" i="41"/>
  <c r="I8" i="41"/>
  <c r="I7" i="41"/>
  <c r="K15" i="40"/>
  <c r="K14" i="40"/>
  <c r="K13" i="40"/>
  <c r="K12" i="40"/>
  <c r="K11" i="40"/>
  <c r="K10" i="40"/>
  <c r="K9" i="40"/>
  <c r="K8" i="40"/>
  <c r="K7" i="40"/>
  <c r="J15" i="40"/>
  <c r="J14" i="40"/>
  <c r="J13" i="40"/>
  <c r="J12" i="40"/>
  <c r="J11" i="40"/>
  <c r="J10" i="40"/>
  <c r="J9" i="40"/>
  <c r="J8" i="40"/>
  <c r="J7" i="40"/>
  <c r="I15" i="40"/>
  <c r="I14" i="40"/>
  <c r="I13" i="40"/>
  <c r="I12" i="40"/>
  <c r="I11" i="40"/>
  <c r="I10" i="40"/>
  <c r="I9" i="40"/>
  <c r="I8" i="40"/>
  <c r="I7" i="40"/>
  <c r="C55" i="20"/>
  <c r="K13" i="39"/>
  <c r="K12" i="39"/>
  <c r="K11" i="39"/>
  <c r="K10" i="39"/>
  <c r="K9" i="39"/>
  <c r="K8" i="39"/>
  <c r="K7" i="39"/>
  <c r="J13" i="39"/>
  <c r="J12" i="39"/>
  <c r="J11" i="39"/>
  <c r="J10" i="39"/>
  <c r="J9" i="39"/>
  <c r="J8" i="39"/>
  <c r="J7" i="39"/>
  <c r="I13" i="39"/>
  <c r="I12" i="39"/>
  <c r="I11" i="39"/>
  <c r="I10" i="39"/>
  <c r="I9" i="39"/>
  <c r="I8" i="39"/>
  <c r="I7" i="39"/>
  <c r="I7" i="32"/>
  <c r="I8" i="32"/>
  <c r="K14" i="38"/>
  <c r="K13" i="38"/>
  <c r="K12" i="38"/>
  <c r="K11" i="38"/>
  <c r="K10" i="38"/>
  <c r="K9" i="38"/>
  <c r="K8" i="38"/>
  <c r="K7" i="38"/>
  <c r="J14" i="38"/>
  <c r="J13" i="38"/>
  <c r="J12" i="38"/>
  <c r="J11" i="38"/>
  <c r="J10" i="38"/>
  <c r="J9" i="38"/>
  <c r="J8" i="38"/>
  <c r="J7" i="38"/>
  <c r="I14" i="38"/>
  <c r="I13" i="38"/>
  <c r="I12" i="38"/>
  <c r="I11" i="38"/>
  <c r="K15" i="37"/>
  <c r="K14" i="37"/>
  <c r="K13" i="37"/>
  <c r="K12" i="37"/>
  <c r="K11" i="37"/>
  <c r="K10" i="37"/>
  <c r="K9" i="37"/>
  <c r="K8" i="37"/>
  <c r="K7" i="37"/>
  <c r="J15" i="37"/>
  <c r="J14" i="37"/>
  <c r="J13" i="37"/>
  <c r="J12" i="37"/>
  <c r="J10" i="37"/>
  <c r="J11" i="37"/>
  <c r="J9" i="37"/>
  <c r="J8" i="37"/>
  <c r="J7" i="37"/>
  <c r="I15" i="37"/>
  <c r="I14" i="37"/>
  <c r="I13" i="37"/>
  <c r="I12" i="37"/>
  <c r="I11" i="37"/>
  <c r="I10" i="37"/>
  <c r="I9" i="37"/>
  <c r="I8" i="37"/>
  <c r="I7" i="37"/>
  <c r="K12" i="36"/>
  <c r="K11" i="36"/>
  <c r="K10" i="36"/>
  <c r="K9" i="36"/>
  <c r="K8" i="36"/>
  <c r="K7" i="36"/>
  <c r="J12" i="36"/>
  <c r="J11" i="36"/>
  <c r="J10" i="36"/>
  <c r="J9" i="36"/>
  <c r="J8" i="36"/>
  <c r="J7" i="36"/>
  <c r="K12" i="35"/>
  <c r="K11" i="35"/>
  <c r="K10" i="35"/>
  <c r="K9" i="35"/>
  <c r="K8" i="35"/>
  <c r="K7" i="35"/>
  <c r="J12" i="35"/>
  <c r="J11" i="35"/>
  <c r="J10" i="35"/>
  <c r="J9" i="35"/>
  <c r="J8" i="35"/>
  <c r="J7" i="35"/>
  <c r="K11" i="34"/>
  <c r="K10" i="34"/>
  <c r="K9" i="34"/>
  <c r="K8" i="34"/>
  <c r="K7" i="34"/>
  <c r="J11" i="34"/>
  <c r="J10" i="34"/>
  <c r="J9" i="34"/>
  <c r="J8" i="34"/>
  <c r="J7" i="34"/>
  <c r="I7" i="34"/>
  <c r="K12" i="33"/>
  <c r="K11" i="33"/>
  <c r="K10" i="33"/>
  <c r="K9" i="33"/>
  <c r="K8" i="33"/>
  <c r="K7" i="33"/>
  <c r="J12" i="33"/>
  <c r="J11" i="33"/>
  <c r="J10" i="33"/>
  <c r="J9" i="33"/>
  <c r="J8" i="33"/>
  <c r="J7" i="33"/>
  <c r="J10" i="32"/>
  <c r="K11" i="32"/>
  <c r="K10" i="32"/>
  <c r="K9" i="32"/>
  <c r="K8" i="32"/>
  <c r="J8" i="32"/>
  <c r="J11" i="32"/>
  <c r="J9" i="32"/>
  <c r="J7" i="32"/>
  <c r="I10" i="38" l="1"/>
  <c r="I9" i="38"/>
  <c r="I8" i="38"/>
  <c r="I7" i="38"/>
  <c r="B2" i="43"/>
  <c r="B2" i="42"/>
  <c r="B2" i="41"/>
  <c r="B2" i="40"/>
  <c r="B2" i="39"/>
  <c r="D12" i="39"/>
  <c r="B2" i="38"/>
  <c r="I12" i="36"/>
  <c r="I11" i="36"/>
  <c r="I10" i="36"/>
  <c r="I9" i="36"/>
  <c r="I8" i="36"/>
  <c r="I7" i="36"/>
  <c r="I12" i="35" l="1"/>
  <c r="I11" i="35"/>
  <c r="I10" i="35"/>
  <c r="I9" i="35"/>
  <c r="I8" i="35"/>
  <c r="I7" i="35"/>
  <c r="I11" i="34"/>
  <c r="I10" i="34"/>
  <c r="I9" i="34"/>
  <c r="I8" i="34"/>
  <c r="B2" i="37"/>
  <c r="B2" i="36"/>
  <c r="B2" i="35"/>
  <c r="B2" i="34"/>
  <c r="B2" i="33"/>
  <c r="B2" i="32"/>
  <c r="I12" i="33"/>
  <c r="I11" i="33"/>
  <c r="I10" i="33"/>
  <c r="I9" i="33"/>
  <c r="I8" i="33"/>
  <c r="I7" i="33"/>
  <c r="I11" i="32" l="1"/>
  <c r="I10" i="32"/>
  <c r="I9" i="32"/>
  <c r="G38" i="13"/>
  <c r="I38" i="13" s="1"/>
  <c r="G37" i="13"/>
  <c r="I37" i="13" s="1"/>
  <c r="G36" i="13"/>
  <c r="I36" i="13" s="1"/>
  <c r="G35" i="13"/>
  <c r="I35" i="13" s="1"/>
  <c r="G34" i="13"/>
  <c r="I34" i="13" s="1"/>
  <c r="G33" i="13"/>
  <c r="I33" i="13" s="1"/>
  <c r="G32" i="13"/>
  <c r="I32" i="13" s="1"/>
  <c r="G31" i="13"/>
  <c r="I31" i="13" s="1"/>
  <c r="G30" i="13"/>
  <c r="I30" i="13" s="1"/>
  <c r="G29" i="13"/>
  <c r="I29" i="13" s="1"/>
  <c r="G28" i="13"/>
  <c r="I28" i="13" s="1"/>
  <c r="G27" i="13"/>
  <c r="I27" i="13" s="1"/>
  <c r="G26" i="13"/>
  <c r="I26" i="13" s="1"/>
  <c r="G25" i="13"/>
  <c r="I25" i="13" s="1"/>
  <c r="G24" i="13"/>
  <c r="I24" i="13" s="1"/>
  <c r="G23" i="13"/>
  <c r="I23" i="13" s="1"/>
  <c r="G22" i="13"/>
  <c r="I22" i="13" s="1"/>
  <c r="G21" i="13"/>
  <c r="I21" i="13" s="1"/>
  <c r="G20" i="13"/>
  <c r="I20" i="13" s="1"/>
  <c r="E38" i="13"/>
  <c r="E37" i="13"/>
  <c r="E36" i="13"/>
  <c r="E35" i="13"/>
  <c r="E34" i="13"/>
  <c r="E33" i="13"/>
  <c r="E32" i="13"/>
  <c r="E31" i="13"/>
  <c r="E30" i="13"/>
  <c r="E29" i="13"/>
  <c r="E28" i="13"/>
  <c r="E27" i="13"/>
  <c r="E26" i="13"/>
  <c r="E25" i="13"/>
  <c r="E24" i="13"/>
  <c r="E23" i="13"/>
  <c r="E22" i="13"/>
  <c r="E21" i="13"/>
  <c r="E20" i="13"/>
  <c r="G26" i="8"/>
  <c r="I26" i="8" s="1"/>
  <c r="G25" i="8"/>
  <c r="I25" i="8" s="1"/>
  <c r="G24" i="8"/>
  <c r="I24" i="8" s="1"/>
  <c r="G23" i="8"/>
  <c r="I23" i="8" s="1"/>
  <c r="G22" i="8"/>
  <c r="I22" i="8" s="1"/>
  <c r="G21" i="8"/>
  <c r="I21" i="8" s="1"/>
  <c r="G20" i="8"/>
  <c r="I20" i="8" s="1"/>
  <c r="E26" i="8"/>
  <c r="E25" i="8"/>
  <c r="E24" i="8"/>
  <c r="E23" i="8"/>
  <c r="E22" i="8"/>
  <c r="E21" i="8"/>
  <c r="E20" i="8"/>
  <c r="D2" i="13"/>
  <c r="D2" i="8"/>
  <c r="G38" i="12"/>
  <c r="I38" i="12" s="1"/>
  <c r="G37" i="12"/>
  <c r="I37" i="12" s="1"/>
  <c r="G36" i="12"/>
  <c r="I36" i="12" s="1"/>
  <c r="G35" i="12"/>
  <c r="I35" i="12" s="1"/>
  <c r="G34" i="12"/>
  <c r="I34" i="12" s="1"/>
  <c r="G33" i="12"/>
  <c r="I33" i="12" s="1"/>
  <c r="G32" i="12"/>
  <c r="I32" i="12" s="1"/>
  <c r="G31" i="12"/>
  <c r="I31" i="12" s="1"/>
  <c r="G30" i="12"/>
  <c r="I30" i="12" s="1"/>
  <c r="G29" i="12"/>
  <c r="I29" i="12" s="1"/>
  <c r="G28" i="12"/>
  <c r="I28" i="12" s="1"/>
  <c r="G27" i="12"/>
  <c r="I27" i="12" s="1"/>
  <c r="G26" i="12"/>
  <c r="I26" i="12" s="1"/>
  <c r="G25" i="12"/>
  <c r="I25" i="12" s="1"/>
  <c r="G24" i="12"/>
  <c r="I24" i="12" s="1"/>
  <c r="G23" i="12"/>
  <c r="I23" i="12" s="1"/>
  <c r="G22" i="12"/>
  <c r="I22" i="12" s="1"/>
  <c r="G21" i="12"/>
  <c r="I21" i="12" s="1"/>
  <c r="G20" i="12"/>
  <c r="I20" i="12" s="1"/>
  <c r="E38" i="12"/>
  <c r="E37" i="12"/>
  <c r="E36" i="12"/>
  <c r="E35" i="12"/>
  <c r="E34" i="12"/>
  <c r="E33" i="12"/>
  <c r="E32" i="12"/>
  <c r="E31" i="12"/>
  <c r="E30" i="12"/>
  <c r="E28" i="12"/>
  <c r="E29" i="12"/>
  <c r="E27" i="12"/>
  <c r="E26" i="12"/>
  <c r="E25" i="12"/>
  <c r="E24" i="12"/>
  <c r="E23" i="12"/>
  <c r="E22" i="12"/>
  <c r="E21" i="12"/>
  <c r="E20" i="12"/>
  <c r="L18" i="43"/>
  <c r="H18" i="43"/>
  <c r="D18" i="43"/>
  <c r="C18" i="43"/>
  <c r="B18" i="43"/>
  <c r="L17" i="43"/>
  <c r="H17" i="43"/>
  <c r="D17" i="43"/>
  <c r="C17" i="43"/>
  <c r="B17" i="43"/>
  <c r="L16" i="43"/>
  <c r="H16" i="43"/>
  <c r="D16" i="43"/>
  <c r="C16" i="43"/>
  <c r="B16" i="43"/>
  <c r="L15" i="43"/>
  <c r="H15" i="43"/>
  <c r="D15" i="43"/>
  <c r="C15" i="43"/>
  <c r="B15" i="43"/>
  <c r="L14" i="43"/>
  <c r="H14" i="43"/>
  <c r="D14" i="43"/>
  <c r="C14" i="43"/>
  <c r="B14" i="43"/>
  <c r="L13" i="43"/>
  <c r="H13" i="43"/>
  <c r="D13" i="43"/>
  <c r="C13" i="43"/>
  <c r="B13" i="43"/>
  <c r="L12" i="43"/>
  <c r="H12" i="43"/>
  <c r="D12" i="43"/>
  <c r="C12" i="43"/>
  <c r="B12" i="43"/>
  <c r="L11" i="43"/>
  <c r="H11" i="43"/>
  <c r="D11" i="43"/>
  <c r="C11" i="43"/>
  <c r="B11" i="43"/>
  <c r="L10" i="43"/>
  <c r="H10" i="43"/>
  <c r="D10" i="43"/>
  <c r="C10" i="43"/>
  <c r="B10" i="43"/>
  <c r="L9" i="43"/>
  <c r="H9" i="43"/>
  <c r="D9" i="43"/>
  <c r="C9" i="43"/>
  <c r="B9" i="43"/>
  <c r="L8" i="43"/>
  <c r="H8" i="43"/>
  <c r="D8" i="43"/>
  <c r="C8" i="43"/>
  <c r="B8" i="43"/>
  <c r="L7" i="43"/>
  <c r="G24" i="43"/>
  <c r="F24" i="43"/>
  <c r="E24" i="43"/>
  <c r="H7" i="43"/>
  <c r="D7" i="43"/>
  <c r="C7" i="43"/>
  <c r="B7" i="43"/>
  <c r="L17" i="42"/>
  <c r="H17" i="42"/>
  <c r="D17" i="42"/>
  <c r="C17" i="42"/>
  <c r="B17" i="42"/>
  <c r="L16" i="42"/>
  <c r="H16" i="42"/>
  <c r="D16" i="42"/>
  <c r="C16" i="42"/>
  <c r="B16" i="42"/>
  <c r="L15" i="42"/>
  <c r="H15" i="42"/>
  <c r="D15" i="42"/>
  <c r="C15" i="42"/>
  <c r="B15" i="42"/>
  <c r="L14" i="42"/>
  <c r="H14" i="42"/>
  <c r="D14" i="42"/>
  <c r="C14" i="42"/>
  <c r="B14" i="42"/>
  <c r="L13" i="42"/>
  <c r="H13" i="42"/>
  <c r="D13" i="42"/>
  <c r="C13" i="42"/>
  <c r="B13" i="42"/>
  <c r="L12" i="42"/>
  <c r="H12" i="42"/>
  <c r="D12" i="42"/>
  <c r="C12" i="42"/>
  <c r="B12" i="42"/>
  <c r="L11" i="42"/>
  <c r="H11" i="42"/>
  <c r="D11" i="42"/>
  <c r="C11" i="42"/>
  <c r="B11" i="42"/>
  <c r="L10" i="42"/>
  <c r="F23" i="42"/>
  <c r="H10" i="42"/>
  <c r="D10" i="42"/>
  <c r="C10" i="42"/>
  <c r="B10" i="42"/>
  <c r="L9" i="42"/>
  <c r="H9" i="42"/>
  <c r="D9" i="42"/>
  <c r="C9" i="42"/>
  <c r="B9" i="42"/>
  <c r="L8" i="42"/>
  <c r="G23" i="42"/>
  <c r="H8" i="42"/>
  <c r="D8" i="42"/>
  <c r="C8" i="42"/>
  <c r="B8" i="42"/>
  <c r="L7" i="42"/>
  <c r="E23" i="42"/>
  <c r="H7" i="42"/>
  <c r="D7" i="42"/>
  <c r="C7" i="42"/>
  <c r="B7" i="42"/>
  <c r="L19" i="41"/>
  <c r="H19" i="41"/>
  <c r="D19" i="41"/>
  <c r="C19" i="41"/>
  <c r="B19" i="41"/>
  <c r="L18" i="41"/>
  <c r="H18" i="41"/>
  <c r="D18" i="41"/>
  <c r="C18" i="41"/>
  <c r="B18" i="41"/>
  <c r="L17" i="41"/>
  <c r="H17" i="41"/>
  <c r="D17" i="41"/>
  <c r="C17" i="41"/>
  <c r="B17" i="41"/>
  <c r="L16" i="41"/>
  <c r="H16" i="41"/>
  <c r="D16" i="41"/>
  <c r="C16" i="41"/>
  <c r="B16" i="41"/>
  <c r="L15" i="41"/>
  <c r="H15" i="41"/>
  <c r="D15" i="41"/>
  <c r="C15" i="41"/>
  <c r="B15" i="41"/>
  <c r="L14" i="41"/>
  <c r="H14" i="41"/>
  <c r="D14" i="41"/>
  <c r="C14" i="41"/>
  <c r="B14" i="41"/>
  <c r="L13" i="41"/>
  <c r="H13" i="41"/>
  <c r="D13" i="41"/>
  <c r="C13" i="41"/>
  <c r="B13" i="41"/>
  <c r="L12" i="41"/>
  <c r="H12" i="41"/>
  <c r="D12" i="41"/>
  <c r="C12" i="41"/>
  <c r="B12" i="41"/>
  <c r="L11" i="41"/>
  <c r="H11" i="41"/>
  <c r="D11" i="41"/>
  <c r="C11" i="41"/>
  <c r="B11" i="41"/>
  <c r="L10" i="41"/>
  <c r="H10" i="41"/>
  <c r="D10" i="41"/>
  <c r="C10" i="41"/>
  <c r="B10" i="41"/>
  <c r="L9" i="41"/>
  <c r="H9" i="41"/>
  <c r="D9" i="41"/>
  <c r="C9" i="41"/>
  <c r="B9" i="41"/>
  <c r="L8" i="41"/>
  <c r="F25" i="41"/>
  <c r="H8" i="41"/>
  <c r="D8" i="41"/>
  <c r="C8" i="41"/>
  <c r="B8" i="41"/>
  <c r="L7" i="41"/>
  <c r="G25" i="41"/>
  <c r="E25" i="41"/>
  <c r="H7" i="41"/>
  <c r="D7" i="41"/>
  <c r="B7" i="41"/>
  <c r="L15" i="40"/>
  <c r="H15" i="40"/>
  <c r="D15" i="40"/>
  <c r="C15" i="40"/>
  <c r="B15" i="40"/>
  <c r="L14" i="40"/>
  <c r="H14" i="40"/>
  <c r="D14" i="40"/>
  <c r="C14" i="40"/>
  <c r="B14" i="40"/>
  <c r="L13" i="40"/>
  <c r="H13" i="40"/>
  <c r="D13" i="40"/>
  <c r="C13" i="40"/>
  <c r="B13" i="40"/>
  <c r="L12" i="40"/>
  <c r="H12" i="40"/>
  <c r="D12" i="40"/>
  <c r="C12" i="40"/>
  <c r="B12" i="40"/>
  <c r="L11" i="40"/>
  <c r="H11" i="40"/>
  <c r="D11" i="40"/>
  <c r="C11" i="40"/>
  <c r="B11" i="40"/>
  <c r="L10" i="40"/>
  <c r="H10" i="40"/>
  <c r="D10" i="40"/>
  <c r="C10" i="40"/>
  <c r="B10" i="40"/>
  <c r="L9" i="40"/>
  <c r="H9" i="40"/>
  <c r="D9" i="40"/>
  <c r="C9" i="40"/>
  <c r="B9" i="40"/>
  <c r="L8" i="40"/>
  <c r="G21" i="40"/>
  <c r="H8" i="40"/>
  <c r="D8" i="40"/>
  <c r="C8" i="40"/>
  <c r="B8" i="40"/>
  <c r="L7" i="40"/>
  <c r="F21" i="40"/>
  <c r="E21" i="40"/>
  <c r="H7" i="40"/>
  <c r="D7" i="40"/>
  <c r="C7" i="40"/>
  <c r="B7" i="40"/>
  <c r="L13" i="39"/>
  <c r="H13" i="39"/>
  <c r="D13" i="39"/>
  <c r="C13" i="39"/>
  <c r="B13" i="39"/>
  <c r="L12" i="39"/>
  <c r="H12" i="39"/>
  <c r="C12" i="39"/>
  <c r="B12" i="39"/>
  <c r="L11" i="39"/>
  <c r="H11" i="39"/>
  <c r="D11" i="39"/>
  <c r="C11" i="39"/>
  <c r="B11" i="39"/>
  <c r="L10" i="39"/>
  <c r="F19" i="39"/>
  <c r="H10" i="39"/>
  <c r="D10" i="39"/>
  <c r="C10" i="39"/>
  <c r="B10" i="39"/>
  <c r="L9" i="39"/>
  <c r="H9" i="39"/>
  <c r="D9" i="39"/>
  <c r="C9" i="39"/>
  <c r="B9" i="39"/>
  <c r="L8" i="39"/>
  <c r="G19" i="39"/>
  <c r="H8" i="39"/>
  <c r="D8" i="39"/>
  <c r="C8" i="39"/>
  <c r="B8" i="39"/>
  <c r="L7" i="39"/>
  <c r="E19" i="39"/>
  <c r="H7" i="39"/>
  <c r="D7" i="39"/>
  <c r="C7" i="39"/>
  <c r="B7" i="39"/>
  <c r="L14" i="38"/>
  <c r="H14" i="38"/>
  <c r="D14" i="38"/>
  <c r="C14" i="38"/>
  <c r="B14" i="38"/>
  <c r="L13" i="38"/>
  <c r="H13" i="38"/>
  <c r="D13" i="38"/>
  <c r="C13" i="38"/>
  <c r="B13" i="38"/>
  <c r="L12" i="38"/>
  <c r="H12" i="38"/>
  <c r="D12" i="38"/>
  <c r="C12" i="38"/>
  <c r="B12" i="38"/>
  <c r="L11" i="38"/>
  <c r="H11" i="38"/>
  <c r="D11" i="38"/>
  <c r="C11" i="38"/>
  <c r="B11" i="38"/>
  <c r="L10" i="38"/>
  <c r="H10" i="38"/>
  <c r="D10" i="38"/>
  <c r="C10" i="38"/>
  <c r="B10" i="38"/>
  <c r="L9" i="38"/>
  <c r="H9" i="38"/>
  <c r="D9" i="38"/>
  <c r="C9" i="38"/>
  <c r="B9" i="38"/>
  <c r="L8" i="38"/>
  <c r="H8" i="38"/>
  <c r="D8" i="38"/>
  <c r="C8" i="38"/>
  <c r="B8" i="38"/>
  <c r="L7" i="38"/>
  <c r="G20" i="38"/>
  <c r="F20" i="38"/>
  <c r="E20" i="38"/>
  <c r="H7" i="38"/>
  <c r="D7" i="38"/>
  <c r="C7" i="38"/>
  <c r="B7" i="38"/>
  <c r="L15" i="37"/>
  <c r="H15" i="37"/>
  <c r="D15" i="37"/>
  <c r="C15" i="37"/>
  <c r="B15" i="37"/>
  <c r="L14" i="37"/>
  <c r="H14" i="37"/>
  <c r="D14" i="37"/>
  <c r="C14" i="37"/>
  <c r="B14" i="37"/>
  <c r="L13" i="37"/>
  <c r="H13" i="37"/>
  <c r="D13" i="37"/>
  <c r="C13" i="37"/>
  <c r="B13" i="37"/>
  <c r="L12" i="37"/>
  <c r="H12" i="37"/>
  <c r="D12" i="37"/>
  <c r="C12" i="37"/>
  <c r="B12" i="37"/>
  <c r="L11" i="37"/>
  <c r="H11" i="37"/>
  <c r="D11" i="37"/>
  <c r="C11" i="37"/>
  <c r="B11" i="37"/>
  <c r="L10" i="37"/>
  <c r="H10" i="37"/>
  <c r="D10" i="37"/>
  <c r="C10" i="37"/>
  <c r="B10" i="37"/>
  <c r="L9" i="37"/>
  <c r="H9" i="37"/>
  <c r="D9" i="37"/>
  <c r="C9" i="37"/>
  <c r="B9" i="37"/>
  <c r="L8" i="37"/>
  <c r="H8" i="37"/>
  <c r="D8" i="37"/>
  <c r="C8" i="37"/>
  <c r="B8" i="37"/>
  <c r="L7" i="37"/>
  <c r="G21" i="37"/>
  <c r="H7" i="37"/>
  <c r="D7" i="37"/>
  <c r="C7" i="37"/>
  <c r="B7" i="37"/>
  <c r="L12" i="36"/>
  <c r="H12" i="36"/>
  <c r="D12" i="36"/>
  <c r="C12" i="36"/>
  <c r="B12" i="36"/>
  <c r="L11" i="36"/>
  <c r="H11" i="36"/>
  <c r="D11" i="36"/>
  <c r="C11" i="36"/>
  <c r="B11" i="36"/>
  <c r="L10" i="36"/>
  <c r="H10" i="36"/>
  <c r="D10" i="36"/>
  <c r="C10" i="36"/>
  <c r="B10" i="36"/>
  <c r="L9" i="36"/>
  <c r="H9" i="36"/>
  <c r="D9" i="36"/>
  <c r="C9" i="36"/>
  <c r="B9" i="36"/>
  <c r="L8" i="36"/>
  <c r="G18" i="36"/>
  <c r="H8" i="36"/>
  <c r="D8" i="36"/>
  <c r="C8" i="36"/>
  <c r="B8" i="36"/>
  <c r="L7" i="36"/>
  <c r="F18" i="36"/>
  <c r="E18" i="36"/>
  <c r="H7" i="36"/>
  <c r="D7" i="36"/>
  <c r="C7" i="36"/>
  <c r="B7" i="36"/>
  <c r="L12" i="35"/>
  <c r="H12" i="35"/>
  <c r="D12" i="35"/>
  <c r="C12" i="35"/>
  <c r="B12" i="35"/>
  <c r="L11" i="35"/>
  <c r="H11" i="35"/>
  <c r="D11" i="35"/>
  <c r="C11" i="35"/>
  <c r="B11" i="35"/>
  <c r="L10" i="35"/>
  <c r="H10" i="35"/>
  <c r="D10" i="35"/>
  <c r="C10" i="35"/>
  <c r="B10" i="35"/>
  <c r="L9" i="35"/>
  <c r="E18" i="35"/>
  <c r="H9" i="35"/>
  <c r="D9" i="35"/>
  <c r="C9" i="35"/>
  <c r="B9" i="35"/>
  <c r="L8" i="35"/>
  <c r="H8" i="35"/>
  <c r="D8" i="35"/>
  <c r="C8" i="35"/>
  <c r="B8" i="35"/>
  <c r="L7" i="35"/>
  <c r="G18" i="35"/>
  <c r="F18" i="35"/>
  <c r="H7" i="35"/>
  <c r="D7" i="35"/>
  <c r="C7" i="35"/>
  <c r="B7" i="35"/>
  <c r="L11" i="34"/>
  <c r="H11" i="34"/>
  <c r="D11" i="34"/>
  <c r="C11" i="34"/>
  <c r="B11" i="34"/>
  <c r="L10" i="34"/>
  <c r="H10" i="34"/>
  <c r="D10" i="34"/>
  <c r="C10" i="34"/>
  <c r="B10" i="34"/>
  <c r="L9" i="34"/>
  <c r="H9" i="34"/>
  <c r="D9" i="34"/>
  <c r="C9" i="34"/>
  <c r="B9" i="34"/>
  <c r="L8" i="34"/>
  <c r="G17" i="34"/>
  <c r="H8" i="34"/>
  <c r="D8" i="34"/>
  <c r="C8" i="34"/>
  <c r="B8" i="34"/>
  <c r="L7" i="34"/>
  <c r="F17" i="34"/>
  <c r="E17" i="34"/>
  <c r="H7" i="34"/>
  <c r="D7" i="34"/>
  <c r="C7" i="34"/>
  <c r="B7" i="34"/>
  <c r="L12" i="33"/>
  <c r="H12" i="33"/>
  <c r="D12" i="33"/>
  <c r="C12" i="33"/>
  <c r="B12" i="33"/>
  <c r="L11" i="33"/>
  <c r="H11" i="33"/>
  <c r="D11" i="33"/>
  <c r="C11" i="33"/>
  <c r="B11" i="33"/>
  <c r="L10" i="33"/>
  <c r="H10" i="33"/>
  <c r="D10" i="33"/>
  <c r="C10" i="33"/>
  <c r="B10" i="33"/>
  <c r="L9" i="33"/>
  <c r="H9" i="33"/>
  <c r="D9" i="33"/>
  <c r="C9" i="33"/>
  <c r="B9" i="33"/>
  <c r="L8" i="33"/>
  <c r="F18" i="33"/>
  <c r="H8" i="33"/>
  <c r="D8" i="33"/>
  <c r="C8" i="33"/>
  <c r="B8" i="33"/>
  <c r="L7" i="33"/>
  <c r="G18" i="33"/>
  <c r="E18" i="33"/>
  <c r="H7" i="33"/>
  <c r="D7" i="33"/>
  <c r="C7" i="33"/>
  <c r="B7" i="33"/>
  <c r="L11" i="32"/>
  <c r="H11" i="32"/>
  <c r="D11" i="32"/>
  <c r="C11" i="32"/>
  <c r="B11" i="32"/>
  <c r="L10" i="32"/>
  <c r="H10" i="32"/>
  <c r="D10" i="32"/>
  <c r="C10" i="32"/>
  <c r="B10" i="32"/>
  <c r="L9" i="32"/>
  <c r="H9" i="32"/>
  <c r="D9" i="32"/>
  <c r="C9" i="32"/>
  <c r="B9" i="32"/>
  <c r="L8" i="32"/>
  <c r="G17" i="32"/>
  <c r="H8" i="32"/>
  <c r="D8" i="32"/>
  <c r="C8" i="32"/>
  <c r="B8" i="32"/>
  <c r="L7" i="32"/>
  <c r="H7" i="32"/>
  <c r="D7" i="32"/>
  <c r="C7" i="32"/>
  <c r="B7" i="32"/>
  <c r="C430" i="31"/>
  <c r="C429" i="31"/>
  <c r="C360" i="31"/>
  <c r="C323" i="31"/>
  <c r="C324" i="31"/>
  <c r="C285" i="31"/>
  <c r="C286" i="31"/>
  <c r="C259" i="31"/>
  <c r="C260" i="31"/>
  <c r="C220" i="31"/>
  <c r="C177" i="31"/>
  <c r="C145" i="31"/>
  <c r="C111" i="31"/>
  <c r="C74" i="31"/>
  <c r="C44" i="31"/>
  <c r="C308" i="30"/>
  <c r="C214" i="30"/>
  <c r="C36" i="30"/>
  <c r="C447" i="29"/>
  <c r="C412" i="29"/>
  <c r="C375" i="29"/>
  <c r="C343" i="29"/>
  <c r="C308" i="29"/>
  <c r="C268" i="29"/>
  <c r="C174" i="29"/>
  <c r="C173" i="29"/>
  <c r="C138" i="29"/>
  <c r="C103" i="29"/>
  <c r="C36" i="29"/>
  <c r="C310" i="28"/>
  <c r="C278" i="28"/>
  <c r="C174" i="28"/>
  <c r="C139" i="28"/>
  <c r="C110" i="28"/>
  <c r="C71" i="28"/>
  <c r="C36" i="28"/>
  <c r="C251" i="27"/>
  <c r="C217" i="27"/>
  <c r="C151" i="27"/>
  <c r="C107" i="27"/>
  <c r="C74" i="27"/>
  <c r="C36" i="27"/>
  <c r="C305" i="26"/>
  <c r="C268" i="26"/>
  <c r="C231" i="26"/>
  <c r="C196" i="26"/>
  <c r="C195" i="26"/>
  <c r="C164" i="26"/>
  <c r="C120" i="26"/>
  <c r="C90" i="26"/>
  <c r="C53" i="26"/>
  <c r="C326" i="25"/>
  <c r="C294" i="25"/>
  <c r="C254" i="25"/>
  <c r="N232" i="25"/>
  <c r="C145" i="25"/>
  <c r="C75" i="24"/>
  <c r="C38" i="24"/>
  <c r="C179" i="23"/>
  <c r="C143" i="23"/>
  <c r="C104" i="23"/>
  <c r="C72" i="23"/>
  <c r="C34" i="23"/>
  <c r="C171" i="22"/>
  <c r="C140" i="22"/>
  <c r="C102" i="22"/>
  <c r="C67" i="22"/>
  <c r="C36" i="22"/>
  <c r="C35" i="22"/>
  <c r="C109" i="21"/>
  <c r="C74" i="21"/>
  <c r="C39" i="21"/>
  <c r="C57" i="20"/>
  <c r="D2" i="12"/>
  <c r="G26" i="7"/>
  <c r="I26" i="7" s="1"/>
  <c r="G25" i="7"/>
  <c r="I25" i="7" s="1"/>
  <c r="G24" i="7"/>
  <c r="I24" i="7" s="1"/>
  <c r="G23" i="7"/>
  <c r="I23" i="7" s="1"/>
  <c r="G22" i="7"/>
  <c r="I22" i="7" s="1"/>
  <c r="G21" i="7"/>
  <c r="I21" i="7" s="1"/>
  <c r="G20" i="7"/>
  <c r="I20" i="7" s="1"/>
  <c r="E26" i="7"/>
  <c r="E25" i="7"/>
  <c r="E24" i="7"/>
  <c r="E23" i="7"/>
  <c r="E22" i="7"/>
  <c r="E21" i="7"/>
  <c r="E20" i="7"/>
  <c r="D2" i="7"/>
  <c r="E38" i="11"/>
  <c r="G38" i="11" s="1"/>
  <c r="E37" i="11"/>
  <c r="G37" i="11" s="1"/>
  <c r="E36" i="11"/>
  <c r="G36" i="11" s="1"/>
  <c r="E35" i="11"/>
  <c r="G35" i="11" s="1"/>
  <c r="E34" i="11"/>
  <c r="G34" i="11" s="1"/>
  <c r="E33" i="11"/>
  <c r="G33" i="11" s="1"/>
  <c r="E32" i="11"/>
  <c r="G32" i="11" s="1"/>
  <c r="E31" i="11"/>
  <c r="G31" i="11" s="1"/>
  <c r="E30" i="11"/>
  <c r="G30" i="11" s="1"/>
  <c r="E29" i="11"/>
  <c r="G29" i="11" s="1"/>
  <c r="E28" i="11"/>
  <c r="G28" i="11" s="1"/>
  <c r="E27" i="11"/>
  <c r="G27" i="11" s="1"/>
  <c r="E26" i="11"/>
  <c r="G26" i="11" s="1"/>
  <c r="E25" i="11"/>
  <c r="G25" i="11" s="1"/>
  <c r="E24" i="11"/>
  <c r="G24" i="11" s="1"/>
  <c r="E23" i="11"/>
  <c r="G23" i="11" s="1"/>
  <c r="E22" i="11"/>
  <c r="G22" i="11" s="1"/>
  <c r="E21" i="11"/>
  <c r="G21" i="11" s="1"/>
  <c r="E20" i="11"/>
  <c r="G20" i="11" s="1"/>
  <c r="E26" i="6"/>
  <c r="G26" i="6" s="1"/>
  <c r="E25" i="6"/>
  <c r="G25" i="6" s="1"/>
  <c r="E24" i="6"/>
  <c r="G24" i="6" s="1"/>
  <c r="E23" i="6"/>
  <c r="G23" i="6" s="1"/>
  <c r="E22" i="6"/>
  <c r="G22" i="6" s="1"/>
  <c r="E21" i="6"/>
  <c r="G21" i="6" s="1"/>
  <c r="E20" i="6"/>
  <c r="G20" i="6" s="1"/>
  <c r="E17" i="32" l="1"/>
  <c r="C35" i="27"/>
  <c r="C73" i="27"/>
  <c r="C309" i="30"/>
  <c r="C359" i="31"/>
  <c r="C165" i="26"/>
  <c r="C121" i="26"/>
  <c r="C232" i="26"/>
  <c r="C37" i="29"/>
  <c r="C238" i="29"/>
  <c r="C146" i="31"/>
  <c r="C218" i="27"/>
  <c r="C138" i="28"/>
  <c r="C309" i="29"/>
  <c r="C245" i="30"/>
  <c r="C73" i="31"/>
  <c r="C267" i="26"/>
  <c r="C279" i="28"/>
  <c r="C237" i="29"/>
  <c r="C215" i="30"/>
  <c r="C246" i="30"/>
  <c r="C176" i="31"/>
  <c r="C56" i="20"/>
  <c r="C38" i="21"/>
  <c r="C73" i="21"/>
  <c r="C108" i="21"/>
  <c r="C105" i="23"/>
  <c r="C142" i="23"/>
  <c r="C178" i="23"/>
  <c r="C146" i="25"/>
  <c r="C253" i="25"/>
  <c r="C172" i="22"/>
  <c r="C141" i="22"/>
  <c r="C103" i="22"/>
  <c r="C73" i="23"/>
  <c r="C68" i="22"/>
  <c r="C35" i="23"/>
  <c r="C37" i="24"/>
  <c r="C74" i="24"/>
  <c r="C325" i="25"/>
  <c r="F21" i="37"/>
  <c r="E21" i="37"/>
  <c r="C293" i="25"/>
  <c r="C89" i="26"/>
  <c r="C150" i="27"/>
  <c r="C182" i="27"/>
  <c r="C183" i="27"/>
  <c r="C306" i="26"/>
  <c r="C52" i="26"/>
  <c r="C106" i="27"/>
  <c r="C70" i="28"/>
  <c r="C376" i="29"/>
  <c r="C448" i="29"/>
  <c r="C37" i="30"/>
  <c r="C73" i="30"/>
  <c r="C144" i="30"/>
  <c r="C393" i="31"/>
  <c r="C392" i="31"/>
  <c r="C70" i="29"/>
  <c r="C71" i="29"/>
  <c r="C102" i="30"/>
  <c r="C103" i="30"/>
  <c r="C109" i="28"/>
  <c r="C210" i="28"/>
  <c r="C241" i="28"/>
  <c r="C242" i="28"/>
  <c r="C269" i="29"/>
  <c r="C344" i="29"/>
  <c r="C411" i="29"/>
  <c r="C72" i="30"/>
  <c r="C182" i="30"/>
  <c r="C181" i="30"/>
  <c r="C387" i="30" a="1"/>
  <c r="C387" i="30" s="1"/>
  <c r="C386" i="30"/>
  <c r="C385" i="30"/>
  <c r="C209" i="28"/>
  <c r="C139" i="29"/>
  <c r="C43" i="31"/>
  <c r="C252" i="27"/>
  <c r="C35" i="28"/>
  <c r="C173" i="28"/>
  <c r="C311" i="28"/>
  <c r="C104" i="29"/>
  <c r="C205" i="29"/>
  <c r="C206" i="29"/>
  <c r="C145" i="30"/>
  <c r="C277" i="30"/>
  <c r="C276" i="30"/>
  <c r="C349" i="30" a="1"/>
  <c r="C349" i="30" s="1"/>
  <c r="C348" i="30"/>
  <c r="C347" i="30"/>
  <c r="C110" i="31"/>
  <c r="C219" i="31"/>
  <c r="C197" i="20"/>
  <c r="C196" i="20"/>
  <c r="C108" i="24"/>
  <c r="C107" i="24"/>
  <c r="C177" i="24"/>
  <c r="C176" i="24"/>
  <c r="C73" i="25"/>
  <c r="C72" i="25"/>
  <c r="C110" i="25"/>
  <c r="C109" i="25"/>
  <c r="C211" i="25"/>
  <c r="C210" i="25"/>
  <c r="C119" i="20"/>
  <c r="C118" i="20"/>
  <c r="C88" i="20"/>
  <c r="C87" i="20"/>
  <c r="C159" i="20"/>
  <c r="C158" i="20"/>
  <c r="C182" i="21"/>
  <c r="C181" i="21"/>
  <c r="C214" i="21"/>
  <c r="C213" i="21"/>
  <c r="C139" i="24"/>
  <c r="C138" i="24"/>
  <c r="C215" i="24"/>
  <c r="C214" i="24"/>
  <c r="C46" i="25"/>
  <c r="C45" i="25"/>
  <c r="C177" i="25"/>
  <c r="C176" i="25"/>
  <c r="C145" i="21"/>
  <c r="C144" i="21"/>
  <c r="C215" i="23"/>
  <c r="C214" i="23"/>
  <c r="D2" i="11" l="1"/>
  <c r="D2" i="6"/>
  <c r="O1" i="19"/>
  <c r="O2" i="19" s="1"/>
  <c r="F2" i="19"/>
  <c r="F1" i="19"/>
  <c r="D2" i="19"/>
  <c r="D1" i="19"/>
  <c r="O1" i="18"/>
  <c r="O2" i="18" s="1"/>
  <c r="D2" i="18"/>
  <c r="D1" i="18"/>
  <c r="F2" i="18"/>
  <c r="F1" i="18"/>
  <c r="L224" i="19"/>
  <c r="G10" i="13" s="1"/>
  <c r="K224" i="19"/>
  <c r="G10" i="12" s="1"/>
  <c r="J224" i="19"/>
  <c r="E10" i="11" s="1"/>
  <c r="E224" i="19"/>
  <c r="D10" i="11" s="1"/>
  <c r="L163" i="19"/>
  <c r="G9" i="13" s="1"/>
  <c r="K163" i="19"/>
  <c r="G9" i="12" s="1"/>
  <c r="J163" i="19"/>
  <c r="E9" i="11" s="1"/>
  <c r="E163" i="19"/>
  <c r="L123" i="19"/>
  <c r="G8" i="13" s="1"/>
  <c r="K123" i="19"/>
  <c r="G8" i="12" s="1"/>
  <c r="J123" i="19"/>
  <c r="E8" i="11" s="1"/>
  <c r="E123" i="19"/>
  <c r="L88" i="19"/>
  <c r="G7" i="13" s="1"/>
  <c r="K88" i="19"/>
  <c r="G7" i="12" s="1"/>
  <c r="J88" i="19"/>
  <c r="E88" i="19"/>
  <c r="D7" i="11" s="1"/>
  <c r="L68" i="19"/>
  <c r="G6" i="13" s="1"/>
  <c r="K68" i="19"/>
  <c r="G6" i="12" s="1"/>
  <c r="J68" i="19"/>
  <c r="E6" i="11" s="1"/>
  <c r="E68" i="19"/>
  <c r="D6" i="11" s="1"/>
  <c r="L45" i="19"/>
  <c r="K45" i="19"/>
  <c r="J45" i="19"/>
  <c r="E5" i="11" s="1"/>
  <c r="E45" i="19"/>
  <c r="L159" i="18"/>
  <c r="G10" i="8" s="1"/>
  <c r="K159" i="18"/>
  <c r="G10" i="7" s="1"/>
  <c r="J159" i="18"/>
  <c r="E159" i="18"/>
  <c r="L119" i="18"/>
  <c r="G9" i="8" s="1"/>
  <c r="K119" i="18"/>
  <c r="G9" i="7" s="1"/>
  <c r="J119" i="18"/>
  <c r="E9" i="6" s="1"/>
  <c r="E119" i="18"/>
  <c r="L96" i="18"/>
  <c r="G8" i="8" s="1"/>
  <c r="K96" i="18"/>
  <c r="G8" i="7" s="1"/>
  <c r="J96" i="18"/>
  <c r="E96" i="18"/>
  <c r="L76" i="18"/>
  <c r="G7" i="8" s="1"/>
  <c r="K76" i="18"/>
  <c r="G7" i="7" s="1"/>
  <c r="J76" i="18"/>
  <c r="E76" i="18"/>
  <c r="L64" i="18"/>
  <c r="G6" i="8" s="1"/>
  <c r="K64" i="18"/>
  <c r="G6" i="7" s="1"/>
  <c r="J64" i="18"/>
  <c r="E64" i="18"/>
  <c r="L31" i="18"/>
  <c r="K31" i="18"/>
  <c r="J31" i="18"/>
  <c r="E31" i="18"/>
  <c r="D17" i="17"/>
  <c r="K225" i="19" l="1"/>
  <c r="G5" i="12"/>
  <c r="D6" i="12"/>
  <c r="D6" i="13"/>
  <c r="D7" i="13"/>
  <c r="D7" i="12"/>
  <c r="D9" i="12"/>
  <c r="D9" i="13"/>
  <c r="L225" i="19"/>
  <c r="G5" i="13"/>
  <c r="E225" i="19"/>
  <c r="D5" i="12"/>
  <c r="D5" i="13"/>
  <c r="D8" i="13"/>
  <c r="D8" i="12"/>
  <c r="D10" i="12"/>
  <c r="D10" i="13"/>
  <c r="D8" i="11"/>
  <c r="J225" i="19"/>
  <c r="E5" i="13"/>
  <c r="E5" i="12"/>
  <c r="E6" i="12"/>
  <c r="E6" i="13"/>
  <c r="E7" i="12"/>
  <c r="E7" i="13"/>
  <c r="E8" i="12"/>
  <c r="E8" i="13"/>
  <c r="E9" i="13"/>
  <c r="E9" i="12"/>
  <c r="E10" i="12"/>
  <c r="E10" i="13"/>
  <c r="D5" i="11"/>
  <c r="D9" i="11"/>
  <c r="E7" i="11"/>
  <c r="L160" i="18"/>
  <c r="G5" i="8"/>
  <c r="E160" i="18"/>
  <c r="D5" i="7"/>
  <c r="D5" i="8"/>
  <c r="D6" i="8"/>
  <c r="D6" i="7"/>
  <c r="D7" i="7"/>
  <c r="D7" i="8"/>
  <c r="D8" i="7"/>
  <c r="D8" i="8"/>
  <c r="D9" i="7"/>
  <c r="D9" i="8"/>
  <c r="D10" i="8"/>
  <c r="D10" i="7"/>
  <c r="D6" i="6"/>
  <c r="D10" i="6"/>
  <c r="E6" i="7"/>
  <c r="E6" i="8"/>
  <c r="E7" i="7"/>
  <c r="E7" i="8"/>
  <c r="E8" i="7"/>
  <c r="E8" i="8"/>
  <c r="E9" i="8"/>
  <c r="E9" i="7"/>
  <c r="E10" i="7"/>
  <c r="E10" i="8"/>
  <c r="D7" i="6"/>
  <c r="E6" i="6"/>
  <c r="E10" i="6"/>
  <c r="D8" i="6"/>
  <c r="E7" i="6"/>
  <c r="D5" i="6"/>
  <c r="D9" i="6"/>
  <c r="E8" i="6"/>
  <c r="J160" i="18"/>
  <c r="E5" i="8"/>
  <c r="E5" i="7"/>
  <c r="E5" i="6"/>
  <c r="K160" i="18"/>
  <c r="G5" i="7"/>
  <c r="D11" i="13" l="1"/>
  <c r="D11" i="11"/>
  <c r="E11" i="13"/>
  <c r="E12" i="13" s="1"/>
  <c r="E11" i="12"/>
  <c r="E12" i="12" s="1"/>
  <c r="I12" i="13"/>
  <c r="G11" i="13"/>
  <c r="I12" i="12"/>
  <c r="G11" i="12"/>
  <c r="D11" i="12"/>
  <c r="E11" i="11"/>
  <c r="G12" i="11"/>
  <c r="C77" i="24" a="1"/>
  <c r="C255" i="25" a="1"/>
  <c r="C78" i="27" a="1"/>
  <c r="F258" i="25" a="1"/>
  <c r="C41" i="21" a="1"/>
  <c r="C92" i="26" a="1"/>
  <c r="C76" i="25" a="1"/>
  <c r="C151" i="31" a="1"/>
  <c r="F264" i="31" a="1"/>
  <c r="F350" i="30" a="1"/>
  <c r="C58" i="20" a="1"/>
  <c r="F78" i="24" a="1"/>
  <c r="C156" i="27" a="1"/>
  <c r="C62" i="20" a="1"/>
  <c r="C216" i="23" a="1"/>
  <c r="C147" i="31" a="1"/>
  <c r="C296" i="25" a="1"/>
  <c r="E389" i="30" a="1"/>
  <c r="C228" i="31" a="1"/>
  <c r="F183" i="30" a="1"/>
  <c r="F221" i="31" a="1"/>
  <c r="C76" i="27" a="1"/>
  <c r="C220" i="23" a="1"/>
  <c r="C150" i="25" a="1"/>
  <c r="C75" i="21" a="1"/>
  <c r="C149" i="21" a="1"/>
  <c r="C113" i="25" a="1"/>
  <c r="C347" i="29" a="1"/>
  <c r="C326" i="31" a="1"/>
  <c r="C217" i="30" a="1"/>
  <c r="C312" i="29" a="1"/>
  <c r="C227" i="31" a="1"/>
  <c r="C298" i="25" a="1"/>
  <c r="C75" i="25" a="1"/>
  <c r="E392" i="30" a="1"/>
  <c r="C353" i="30" a="1"/>
  <c r="C60" i="20" a="1"/>
  <c r="C114" i="21" a="1"/>
  <c r="C256" i="25" a="1"/>
  <c r="F225" i="31" a="1"/>
  <c r="C217" i="23" a="1"/>
  <c r="C260" i="25" a="1"/>
  <c r="C43" i="21" a="1"/>
  <c r="C166" i="26" a="1"/>
  <c r="C184" i="30" a="1"/>
  <c r="C271" i="26" a="1"/>
  <c r="F184" i="30" a="1"/>
  <c r="C219" i="24" a="1"/>
  <c r="C327" i="25" a="1"/>
  <c r="C199" i="26" a="1"/>
  <c r="F226" i="31" a="1"/>
  <c r="C307" i="26" a="1"/>
  <c r="F295" i="25" a="1"/>
  <c r="C351" i="30" a="1"/>
  <c r="C181" i="23" a="1"/>
  <c r="C188" i="21" a="1"/>
  <c r="C76" i="31" a="1"/>
  <c r="F185" i="30" a="1"/>
  <c r="C112" i="25" a="1"/>
  <c r="C328" i="25" a="1"/>
  <c r="C40" i="21" a="1"/>
  <c r="F153" i="27" a="1"/>
  <c r="F297" i="25" a="1"/>
  <c r="C269" i="26" a="1"/>
  <c r="F262" i="31" a="1"/>
  <c r="G387" i="30" a="1"/>
  <c r="C112" i="21" a="1"/>
  <c r="C183" i="21" a="1"/>
  <c r="C270" i="26" a="1"/>
  <c r="C348" i="29" a="1"/>
  <c r="C261" i="25" a="1"/>
  <c r="C225" i="31" a="1"/>
  <c r="F224" i="31" a="1"/>
  <c r="E391" i="30" a="1"/>
  <c r="C394" i="31" a="1"/>
  <c r="C61" i="20" a="1"/>
  <c r="C200" i="20" a="1"/>
  <c r="C233" i="26" a="1"/>
  <c r="C295" i="25" a="1"/>
  <c r="C197" i="26" a="1"/>
  <c r="C262" i="25" a="1"/>
  <c r="G390" i="30" a="1"/>
  <c r="C78" i="31" a="1"/>
  <c r="C111" i="25" a="1"/>
  <c r="C201" i="20" a="1"/>
  <c r="C184" i="21" a="1"/>
  <c r="C154" i="27" a="1"/>
  <c r="F152" i="27" a="1"/>
  <c r="G389" i="30" a="1"/>
  <c r="C115" i="31" a="1"/>
  <c r="C111" i="21" a="1"/>
  <c r="C311" i="26" a="1"/>
  <c r="C263" i="31" a="1"/>
  <c r="C308" i="26" a="1"/>
  <c r="C153" i="27" a="1"/>
  <c r="C325" i="31" a="1"/>
  <c r="C216" i="30" a="1"/>
  <c r="F222" i="31" a="1"/>
  <c r="C185" i="30" a="1"/>
  <c r="C80" i="24" a="1"/>
  <c r="C345" i="29" a="1"/>
  <c r="C258" i="25" a="1"/>
  <c r="C310" i="26" a="1"/>
  <c r="E387" i="30" a="1"/>
  <c r="F262" i="25" a="1"/>
  <c r="C167" i="26" a="1"/>
  <c r="C362" i="31" a="1"/>
  <c r="C218" i="30" a="1"/>
  <c r="C223" i="31" a="1"/>
  <c r="C234" i="26" a="1"/>
  <c r="F260" i="25" a="1"/>
  <c r="C147" i="25" a="1"/>
  <c r="C235" i="26" a="1"/>
  <c r="C198" i="26" a="1"/>
  <c r="C114" i="31" a="1"/>
  <c r="C77" i="21" a="1"/>
  <c r="C75" i="31" a="1"/>
  <c r="C432" i="31" a="1"/>
  <c r="C115" i="25" a="1"/>
  <c r="C327" i="31" a="1"/>
  <c r="C328" i="31" a="1"/>
  <c r="C365" i="31" a="1"/>
  <c r="C219" i="30" a="1"/>
  <c r="G179" i="24" a="1"/>
  <c r="F79" i="24" a="1"/>
  <c r="C183" i="30" a="1"/>
  <c r="C217" i="24" a="1"/>
  <c r="C113" i="21" a="1"/>
  <c r="C273" i="26" a="1"/>
  <c r="C261" i="31" a="1"/>
  <c r="F351" i="30" a="1"/>
  <c r="C160" i="20" a="1"/>
  <c r="C314" i="29" a="1"/>
  <c r="C74" i="25" a="1"/>
  <c r="E388" i="30" a="1"/>
  <c r="C313" i="29" a="1"/>
  <c r="C363" i="31" a="1"/>
  <c r="C309" i="26" a="1"/>
  <c r="C95" i="26" a="1"/>
  <c r="G388" i="30" a="1"/>
  <c r="C180" i="24" a="1"/>
  <c r="F227" i="31" a="1"/>
  <c r="C91" i="26" a="1"/>
  <c r="C93" i="26" a="1"/>
  <c r="C147" i="21" a="1"/>
  <c r="C151" i="25" a="1"/>
  <c r="C433" i="31" a="1"/>
  <c r="C397" i="31" a="1"/>
  <c r="C364" i="31" a="1"/>
  <c r="F352" i="30" a="1"/>
  <c r="C152" i="27" a="1"/>
  <c r="C202" i="20" a="1"/>
  <c r="F155" i="27" a="1"/>
  <c r="G178" i="24" a="1"/>
  <c r="C114" i="25" a="1"/>
  <c r="C395" i="31" a="1"/>
  <c r="C396" i="31" a="1"/>
  <c r="C264" i="31" a="1"/>
  <c r="C352" i="30" a="1"/>
  <c r="C146" i="21" a="1"/>
  <c r="C179" i="24" a="1"/>
  <c r="C149" i="25" a="1"/>
  <c r="C187" i="21" a="1"/>
  <c r="C91" i="20" a="1"/>
  <c r="C92" i="20" a="1"/>
  <c r="G391" i="30" a="1"/>
  <c r="C77" i="31" a="1"/>
  <c r="C262" i="31" a="1"/>
  <c r="C77" i="25" a="1"/>
  <c r="C178" i="24" a="1"/>
  <c r="C89" i="20" a="1"/>
  <c r="C257" i="25" a="1"/>
  <c r="C199" i="20" a="1"/>
  <c r="C180" i="23" a="1"/>
  <c r="C113" i="31" a="1"/>
  <c r="E178" i="24" a="1"/>
  <c r="C42" i="21" a="1"/>
  <c r="F223" i="31" a="1"/>
  <c r="C200" i="26" a="1"/>
  <c r="F154" i="27" a="1"/>
  <c r="F296" i="25" a="1"/>
  <c r="E180" i="24" a="1"/>
  <c r="C330" i="25" a="1"/>
  <c r="C185" i="21" a="1"/>
  <c r="C346" i="29" a="1"/>
  <c r="C161" i="20" a="1"/>
  <c r="C218" i="24" a="1"/>
  <c r="C77" i="27" a="1"/>
  <c r="C148" i="25" a="1"/>
  <c r="C148" i="31" a="1"/>
  <c r="F257" i="25" a="1"/>
  <c r="C310" i="29" a="1"/>
  <c r="C186" i="21" a="1"/>
  <c r="C216" i="24" a="1"/>
  <c r="C150" i="31" a="1"/>
  <c r="C90" i="20" a="1"/>
  <c r="C219" i="23" a="1"/>
  <c r="C361" i="31" a="1"/>
  <c r="C218" i="23" a="1"/>
  <c r="C221" i="31" a="1"/>
  <c r="C238" i="26" a="1"/>
  <c r="F261" i="25" a="1"/>
  <c r="C434" i="31" a="1"/>
  <c r="C75" i="27" a="1"/>
  <c r="E390" i="30" a="1"/>
  <c r="C94" i="26" a="1"/>
  <c r="C435" i="31" a="1"/>
  <c r="C259" i="25" a="1"/>
  <c r="F298" i="25" a="1"/>
  <c r="C59" i="20" a="1"/>
  <c r="C350" i="30" a="1"/>
  <c r="F77" i="24" a="1"/>
  <c r="C148" i="21" a="1"/>
  <c r="C76" i="21" a="1"/>
  <c r="F256" i="25" a="1"/>
  <c r="C224" i="31" a="1"/>
  <c r="C186" i="30" a="1"/>
  <c r="C222" i="31" a="1"/>
  <c r="E179" i="24" a="1"/>
  <c r="C237" i="26" a="1"/>
  <c r="C226" i="31" a="1"/>
  <c r="C78" i="21" a="1"/>
  <c r="C110" i="21" a="1"/>
  <c r="C76" i="24" a="1"/>
  <c r="C155" i="27" a="1"/>
  <c r="C311" i="29" a="1"/>
  <c r="F261" i="31" a="1"/>
  <c r="C112" i="31" a="1"/>
  <c r="C162" i="20" a="1"/>
  <c r="C116" i="31" a="1"/>
  <c r="F255" i="25" a="1"/>
  <c r="C198" i="20" a="1"/>
  <c r="F259" i="25" a="1"/>
  <c r="C329" i="25" a="1"/>
  <c r="C236" i="26" a="1"/>
  <c r="C297" i="25" a="1"/>
  <c r="C79" i="24" a="1"/>
  <c r="F76" i="24" a="1"/>
  <c r="C163" i="20" a="1"/>
  <c r="C182" i="23" a="1"/>
  <c r="C149" i="31" a="1"/>
  <c r="F263" i="31" a="1"/>
  <c r="C431" i="31" a="1"/>
  <c r="C78" i="24" a="1"/>
  <c r="C272" i="26" a="1"/>
  <c r="F261" i="31" l="1"/>
  <c r="C434" i="31"/>
  <c r="C328" i="25"/>
  <c r="C351" i="30"/>
  <c r="C116" i="31"/>
  <c r="C41" i="21"/>
  <c r="C184" i="30"/>
  <c r="C180" i="23"/>
  <c r="C397" i="31"/>
  <c r="G179" i="24"/>
  <c r="C396" i="31"/>
  <c r="C353" i="30"/>
  <c r="F223" i="31"/>
  <c r="F255" i="25"/>
  <c r="C259" i="25"/>
  <c r="C198" i="26"/>
  <c r="C237" i="26"/>
  <c r="F260" i="25"/>
  <c r="C181" i="23"/>
  <c r="C308" i="26"/>
  <c r="C77" i="27"/>
  <c r="C219" i="24"/>
  <c r="C235" i="26"/>
  <c r="C188" i="21"/>
  <c r="C111" i="25"/>
  <c r="C395" i="31"/>
  <c r="C43" i="21"/>
  <c r="C364" i="31"/>
  <c r="C180" i="24"/>
  <c r="C111" i="21"/>
  <c r="C75" i="25"/>
  <c r="C221" i="31"/>
  <c r="C262" i="25"/>
  <c r="F226" i="31"/>
  <c r="C91" i="26"/>
  <c r="C296" i="25"/>
  <c r="C154" i="27"/>
  <c r="C432" i="31"/>
  <c r="C148" i="31"/>
  <c r="C228" i="31"/>
  <c r="G389" i="30"/>
  <c r="C150" i="31"/>
  <c r="C112" i="25"/>
  <c r="C149" i="25"/>
  <c r="C264" i="31"/>
  <c r="C217" i="30"/>
  <c r="C238" i="26"/>
  <c r="C223" i="31"/>
  <c r="C297" i="25"/>
  <c r="C312" i="29"/>
  <c r="C350" i="30"/>
  <c r="C216" i="30"/>
  <c r="C224" i="31"/>
  <c r="C185" i="30"/>
  <c r="C115" i="25"/>
  <c r="C90" i="20"/>
  <c r="C186" i="30"/>
  <c r="F227" i="31"/>
  <c r="C347" i="29"/>
  <c r="C309" i="26"/>
  <c r="C76" i="21"/>
  <c r="C295" i="25"/>
  <c r="C311" i="26"/>
  <c r="F262" i="31"/>
  <c r="F222" i="31"/>
  <c r="E387" i="30"/>
  <c r="C313" i="29"/>
  <c r="F262" i="25"/>
  <c r="F155" i="27"/>
  <c r="C89" i="20"/>
  <c r="E392" i="30"/>
  <c r="C78" i="31"/>
  <c r="C113" i="25"/>
  <c r="C77" i="31"/>
  <c r="C307" i="26"/>
  <c r="G387" i="30"/>
  <c r="C200" i="20"/>
  <c r="C42" i="21"/>
  <c r="C222" i="31"/>
  <c r="C178" i="24"/>
  <c r="C199" i="20"/>
  <c r="C271" i="26"/>
  <c r="C325" i="31"/>
  <c r="C75" i="27"/>
  <c r="C93" i="26"/>
  <c r="C216" i="24"/>
  <c r="C80" i="24"/>
  <c r="C217" i="23"/>
  <c r="C78" i="24"/>
  <c r="C198" i="20"/>
  <c r="C40" i="21"/>
  <c r="F297" i="25"/>
  <c r="C91" i="20"/>
  <c r="C298" i="25"/>
  <c r="C270" i="26"/>
  <c r="C161" i="20"/>
  <c r="C77" i="24"/>
  <c r="F152" i="27"/>
  <c r="F296" i="25"/>
  <c r="F259" i="25"/>
  <c r="C78" i="27"/>
  <c r="C310" i="29"/>
  <c r="C92" i="26"/>
  <c r="C261" i="31"/>
  <c r="C163" i="20"/>
  <c r="C255" i="25"/>
  <c r="F351" i="30"/>
  <c r="C227" i="31"/>
  <c r="C226" i="31"/>
  <c r="G388" i="30"/>
  <c r="C361" i="31"/>
  <c r="C225" i="31"/>
  <c r="F225" i="31"/>
  <c r="E391" i="30"/>
  <c r="C327" i="25"/>
  <c r="C365" i="31"/>
  <c r="C236" i="26"/>
  <c r="C202" i="20"/>
  <c r="C147" i="21"/>
  <c r="C183" i="30"/>
  <c r="F77" i="24"/>
  <c r="F257" i="25"/>
  <c r="E388" i="30"/>
  <c r="C114" i="25"/>
  <c r="C233" i="26"/>
  <c r="C346" i="29"/>
  <c r="C148" i="25"/>
  <c r="C76" i="27"/>
  <c r="G391" i="30"/>
  <c r="C327" i="31"/>
  <c r="E390" i="30"/>
  <c r="C147" i="31"/>
  <c r="C149" i="31"/>
  <c r="E389" i="30"/>
  <c r="C150" i="25"/>
  <c r="C179" i="24"/>
  <c r="C218" i="30"/>
  <c r="C220" i="23"/>
  <c r="C183" i="21"/>
  <c r="C311" i="29"/>
  <c r="C110" i="21"/>
  <c r="C148" i="21"/>
  <c r="G390" i="30"/>
  <c r="C435" i="31"/>
  <c r="C77" i="25"/>
  <c r="C263" i="31"/>
  <c r="C187" i="21"/>
  <c r="C114" i="31"/>
  <c r="G178" i="24"/>
  <c r="C182" i="23"/>
  <c r="C160" i="20"/>
  <c r="C310" i="26"/>
  <c r="C78" i="21"/>
  <c r="C76" i="31"/>
  <c r="C92" i="20"/>
  <c r="C112" i="31"/>
  <c r="C261" i="25"/>
  <c r="C149" i="21"/>
  <c r="F258" i="25"/>
  <c r="F183" i="30"/>
  <c r="C156" i="27"/>
  <c r="C95" i="26"/>
  <c r="F153" i="27"/>
  <c r="C76" i="25"/>
  <c r="C328" i="31"/>
  <c r="F263" i="31"/>
  <c r="C218" i="23"/>
  <c r="C219" i="23"/>
  <c r="F256" i="25"/>
  <c r="C146" i="21"/>
  <c r="C217" i="24"/>
  <c r="C74" i="25"/>
  <c r="C348" i="29"/>
  <c r="F221" i="31"/>
  <c r="C59" i="20"/>
  <c r="C152" i="27"/>
  <c r="C62" i="20"/>
  <c r="C167" i="26"/>
  <c r="F185" i="30"/>
  <c r="C433" i="31"/>
  <c r="C269" i="26"/>
  <c r="C162" i="20"/>
  <c r="C258" i="25"/>
  <c r="C326" i="31"/>
  <c r="F295" i="25"/>
  <c r="C256" i="25"/>
  <c r="C431" i="31"/>
  <c r="C147" i="25"/>
  <c r="F224" i="31"/>
  <c r="C352" i="30"/>
  <c r="C75" i="31"/>
  <c r="F350" i="30"/>
  <c r="C199" i="26"/>
  <c r="C77" i="21"/>
  <c r="C115" i="31"/>
  <c r="C76" i="24"/>
  <c r="F264" i="31"/>
  <c r="C153" i="27"/>
  <c r="F184" i="30"/>
  <c r="C362" i="31"/>
  <c r="C186" i="21"/>
  <c r="C151" i="25"/>
  <c r="E180" i="24"/>
  <c r="C394" i="31"/>
  <c r="F298" i="25"/>
  <c r="C260" i="25"/>
  <c r="E179" i="24"/>
  <c r="C272" i="26"/>
  <c r="C201" i="20"/>
  <c r="C58" i="20"/>
  <c r="C216" i="23"/>
  <c r="C262" i="31"/>
  <c r="C113" i="31"/>
  <c r="C345" i="29"/>
  <c r="C112" i="21"/>
  <c r="F352" i="30"/>
  <c r="C257" i="25"/>
  <c r="F78" i="24"/>
  <c r="C166" i="26"/>
  <c r="C273" i="26"/>
  <c r="C60" i="20"/>
  <c r="C151" i="31"/>
  <c r="C184" i="21"/>
  <c r="C219" i="30"/>
  <c r="C314" i="29"/>
  <c r="C185" i="21"/>
  <c r="C218" i="24"/>
  <c r="C155" i="27"/>
  <c r="C197" i="26"/>
  <c r="C113" i="21"/>
  <c r="F154" i="27"/>
  <c r="C75" i="21"/>
  <c r="F76" i="24"/>
  <c r="C330" i="25"/>
  <c r="E178" i="24"/>
  <c r="C200" i="26"/>
  <c r="C234" i="26"/>
  <c r="C363" i="31"/>
  <c r="F79" i="24"/>
  <c r="C79" i="24"/>
  <c r="F261" i="25"/>
  <c r="C94" i="26"/>
  <c r="C61" i="20"/>
  <c r="C329" i="25"/>
  <c r="C114" i="21"/>
  <c r="G15" i="6"/>
  <c r="G15" i="11"/>
  <c r="G15" i="7"/>
  <c r="G15" i="12"/>
  <c r="E15" i="6"/>
  <c r="E15" i="11"/>
  <c r="I15" i="7"/>
  <c r="I15" i="12"/>
  <c r="G15" i="8"/>
  <c r="G15" i="13"/>
  <c r="I15" i="8"/>
  <c r="I15" i="13"/>
  <c r="G12" i="13"/>
  <c r="G12" i="12"/>
  <c r="E12" i="11"/>
  <c r="E15" i="13" l="1"/>
  <c r="E15" i="12"/>
  <c r="E15" i="8"/>
  <c r="E15" i="7"/>
  <c r="G11" i="8" l="1"/>
  <c r="G11" i="7"/>
  <c r="I12" i="7"/>
  <c r="I14" i="7" s="1"/>
  <c r="I12" i="8"/>
  <c r="I14" i="8" s="1"/>
  <c r="G16" i="7" l="1"/>
  <c r="G14" i="7"/>
  <c r="I14" i="13"/>
  <c r="I16" i="13" s="1"/>
  <c r="I16" i="8"/>
  <c r="I14" i="12"/>
  <c r="I16" i="12" s="1"/>
  <c r="I16" i="7"/>
  <c r="G16" i="8"/>
  <c r="G17" i="8" s="1"/>
  <c r="G14" i="8"/>
  <c r="G14" i="13" s="1"/>
  <c r="G12" i="8"/>
  <c r="G12" i="7"/>
  <c r="G16" i="12" l="1"/>
  <c r="G17" i="12" s="1"/>
  <c r="G17" i="7"/>
  <c r="G14" i="12"/>
  <c r="G16" i="13"/>
  <c r="G17" i="13" s="1"/>
  <c r="G12" i="6"/>
  <c r="G14" i="11" l="1"/>
  <c r="G14" i="6"/>
  <c r="G16" i="6" s="1"/>
  <c r="G16" i="11" s="1"/>
  <c r="D11" i="8" l="1"/>
  <c r="D11" i="7"/>
  <c r="E11" i="7"/>
  <c r="E11" i="8"/>
  <c r="E12" i="8" s="1"/>
  <c r="E11" i="6"/>
  <c r="E16" i="6" s="1"/>
  <c r="D11" i="6"/>
  <c r="E14" i="6" l="1"/>
  <c r="E12" i="6"/>
  <c r="E16" i="12" l="1"/>
  <c r="E17" i="6"/>
  <c r="E16" i="13"/>
  <c r="E16" i="8"/>
  <c r="E16" i="11"/>
  <c r="E16" i="7"/>
  <c r="E14" i="12"/>
  <c r="E14" i="7"/>
  <c r="E14" i="13"/>
  <c r="E14" i="8"/>
  <c r="E14" i="11"/>
  <c r="E12" i="7"/>
  <c r="E17" i="11" l="1"/>
  <c r="E17" i="13"/>
  <c r="E17" i="12"/>
  <c r="E17" i="8"/>
  <c r="E17" i="7"/>
  <c r="F17" i="32"/>
</calcChain>
</file>

<file path=xl/comments1.xml><?xml version="1.0" encoding="utf-8"?>
<comments xmlns="http://schemas.openxmlformats.org/spreadsheetml/2006/main">
  <authors>
    <author>admin</author>
    <author>김석일</author>
  </authors>
  <commentList>
    <comment ref="J7" authorId="0" shapeId="0">
      <text>
        <r>
          <rPr>
            <b/>
            <sz val="14"/>
            <color indexed="81"/>
            <rFont val="돋움"/>
            <family val="3"/>
            <charset val="129"/>
          </rPr>
          <t>★신청자 작성: 목록에서 자체평가 점수를 선택하면 자동으로  입력 됩니다.
항목 미적용시 '미적용' 을 선택 합니다</t>
        </r>
      </text>
    </comment>
    <comment ref="I8" authorId="0" shapeId="0">
      <text>
        <r>
          <rPr>
            <b/>
            <sz val="14"/>
            <color indexed="81"/>
            <rFont val="돋움"/>
            <family val="3"/>
            <charset val="129"/>
          </rPr>
          <t xml:space="preserve">★신청자 작성: 선택항목에 대해 체크하면 자동으로 자체평가서 반영됩니다. </t>
        </r>
      </text>
    </comment>
    <comment ref="I62" authorId="1"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t>
        </r>
      </text>
    </comment>
    <comment ref="I83" authorId="1"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List>
</comments>
</file>

<file path=xl/comments2.xml><?xml version="1.0" encoding="utf-8"?>
<comments xmlns="http://schemas.openxmlformats.org/spreadsheetml/2006/main">
  <authors>
    <author>김석일</author>
  </authors>
  <commentList>
    <comment ref="J7" authorId="0" shapeId="0">
      <text>
        <r>
          <rPr>
            <b/>
            <sz val="16"/>
            <color indexed="81"/>
            <rFont val="돋움"/>
            <family val="3"/>
            <charset val="129"/>
          </rPr>
          <t>★신청자 작성: 목록에서 자체평가 점수를 선택하면 자동으로  입력 됩니다.
항목 미적용시 '미적용' 을 선택 합니다</t>
        </r>
      </text>
    </comment>
    <comment ref="I10" authorId="0" shapeId="0">
      <text>
        <r>
          <rPr>
            <b/>
            <sz val="18"/>
            <color indexed="81"/>
            <rFont val="돋움"/>
            <family val="3"/>
            <charset val="129"/>
          </rPr>
          <t xml:space="preserve">★신청자 작성: 선택항목에 대해 체크하면 자동으로 자체평가서 반영됩니다. </t>
        </r>
      </text>
    </comment>
    <comment ref="I67"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81"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01"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03"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28"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32"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39"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4"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6"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8"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List>
</comments>
</file>

<file path=xl/sharedStrings.xml><?xml version="1.0" encoding="utf-8"?>
<sst xmlns="http://schemas.openxmlformats.org/spreadsheetml/2006/main" count="7350" uniqueCount="2905">
  <si>
    <t>배점</t>
    <phoneticPr fontId="1" type="noConversion"/>
  </si>
  <si>
    <t>평가항목</t>
    <phoneticPr fontId="1" type="noConversion"/>
  </si>
  <si>
    <t>건축계획 및 환경분야 계</t>
    <phoneticPr fontId="1" type="noConversion"/>
  </si>
  <si>
    <t>전기설비 분야 계</t>
    <phoneticPr fontId="1" type="noConversion"/>
  </si>
  <si>
    <t>정보통신 분야 소계</t>
    <phoneticPr fontId="1" type="noConversion"/>
  </si>
  <si>
    <t>시스템통합 분야 소계</t>
    <phoneticPr fontId="1" type="noConversion"/>
  </si>
  <si>
    <t>총        계</t>
    <phoneticPr fontId="1" type="noConversion"/>
  </si>
  <si>
    <t>비고</t>
  </si>
  <si>
    <t>건축계획 및 환경</t>
  </si>
  <si>
    <t>정보통신</t>
  </si>
  <si>
    <t>시스템통합</t>
  </si>
  <si>
    <t>시설경영관리</t>
  </si>
  <si>
    <t>점</t>
    <phoneticPr fontId="1" type="noConversion"/>
  </si>
  <si>
    <t>평가등급</t>
    <phoneticPr fontId="1" type="noConversion"/>
  </si>
  <si>
    <t>구분</t>
    <phoneticPr fontId="1" type="noConversion"/>
  </si>
  <si>
    <t>A-01</t>
    <phoneticPr fontId="1" type="noConversion"/>
  </si>
  <si>
    <t>A-02</t>
  </si>
  <si>
    <t>A-05</t>
  </si>
  <si>
    <t>M-01</t>
    <phoneticPr fontId="1" type="noConversion"/>
  </si>
  <si>
    <t>M-02</t>
    <phoneticPr fontId="1" type="noConversion"/>
  </si>
  <si>
    <t>M-03</t>
  </si>
  <si>
    <t>M-04</t>
  </si>
  <si>
    <t>신기술 적용</t>
    <phoneticPr fontId="1" type="noConversion"/>
  </si>
  <si>
    <t>E-01</t>
    <phoneticPr fontId="1" type="noConversion"/>
  </si>
  <si>
    <t>E-02</t>
    <phoneticPr fontId="1" type="noConversion"/>
  </si>
  <si>
    <t>E-03</t>
  </si>
  <si>
    <t>E-04</t>
  </si>
  <si>
    <t>T-01</t>
    <phoneticPr fontId="1" type="noConversion"/>
  </si>
  <si>
    <t>T-02</t>
    <phoneticPr fontId="1" type="noConversion"/>
  </si>
  <si>
    <t>T-04</t>
    <phoneticPr fontId="1" type="noConversion"/>
  </si>
  <si>
    <t>T-05</t>
  </si>
  <si>
    <t>S-01</t>
    <phoneticPr fontId="1" type="noConversion"/>
  </si>
  <si>
    <t>S-02</t>
    <phoneticPr fontId="1" type="noConversion"/>
  </si>
  <si>
    <t>S-05</t>
  </si>
  <si>
    <t>S-06</t>
  </si>
  <si>
    <t>시설경영 관리분야 소계</t>
    <phoneticPr fontId="1" type="noConversion"/>
  </si>
  <si>
    <t>F-01</t>
    <phoneticPr fontId="1" type="noConversion"/>
  </si>
  <si>
    <t>F-02</t>
    <phoneticPr fontId="1" type="noConversion"/>
  </si>
  <si>
    <t>F-03</t>
  </si>
  <si>
    <t>F-04</t>
  </si>
  <si>
    <t>F-05</t>
  </si>
  <si>
    <t>F-06</t>
  </si>
  <si>
    <t>작업관리 기능</t>
    <phoneticPr fontId="1" type="noConversion"/>
  </si>
  <si>
    <t>자재관리 기능</t>
    <phoneticPr fontId="1" type="noConversion"/>
  </si>
  <si>
    <t>에너지관리 기능</t>
    <phoneticPr fontId="1" type="noConversion"/>
  </si>
  <si>
    <t>기계설비</t>
    <phoneticPr fontId="1" type="noConversion"/>
  </si>
  <si>
    <t>전기설비</t>
    <phoneticPr fontId="1" type="noConversion"/>
  </si>
  <si>
    <t>부 문</t>
    <phoneticPr fontId="1" type="noConversion"/>
  </si>
  <si>
    <t>총점(합계)</t>
    <phoneticPr fontId="1" type="noConversion"/>
  </si>
  <si>
    <t>필수 항목</t>
    <phoneticPr fontId="1" type="noConversion"/>
  </si>
  <si>
    <t>최소평점</t>
    <phoneticPr fontId="1" type="noConversion"/>
  </si>
  <si>
    <t>A-04</t>
    <phoneticPr fontId="1" type="noConversion"/>
  </si>
  <si>
    <t>NO</t>
    <phoneticPr fontId="1" type="noConversion"/>
  </si>
  <si>
    <t>등급 외</t>
    <phoneticPr fontId="1" type="noConversion"/>
  </si>
  <si>
    <t>* 필수항목 만족여부</t>
    <phoneticPr fontId="1" type="noConversion"/>
  </si>
  <si>
    <t>* 등급기준(총점)
1등급: 85점 이상
2등급: 80점 이상
3등급: 75점 이상
4등급: 70점 이상
5등급: 65점 이상</t>
    <phoneticPr fontId="1" type="noConversion"/>
  </si>
  <si>
    <t>항목별 이행여부</t>
    <phoneticPr fontId="1" type="noConversion"/>
  </si>
  <si>
    <t>A-03</t>
    <phoneticPr fontId="1" type="noConversion"/>
  </si>
  <si>
    <t>M-05</t>
    <phoneticPr fontId="1" type="noConversion"/>
  </si>
  <si>
    <t>M-06</t>
    <phoneticPr fontId="1" type="noConversion"/>
  </si>
  <si>
    <t>T-03</t>
  </si>
  <si>
    <t>T-06</t>
    <phoneticPr fontId="1" type="noConversion"/>
  </si>
  <si>
    <t>E-05</t>
  </si>
  <si>
    <t>S-03</t>
    <phoneticPr fontId="1" type="noConversion"/>
  </si>
  <si>
    <t>S-04</t>
    <phoneticPr fontId="1" type="noConversion"/>
  </si>
  <si>
    <t>F-07</t>
  </si>
  <si>
    <t>F-08</t>
    <phoneticPr fontId="1" type="noConversion"/>
  </si>
  <si>
    <t>F-09</t>
    <phoneticPr fontId="1" type="noConversion"/>
  </si>
  <si>
    <t>서  명</t>
    <phoneticPr fontId="16" type="noConversion"/>
  </si>
  <si>
    <t>날  짜</t>
    <phoneticPr fontId="16" type="noConversion"/>
  </si>
  <si>
    <t>담당자 확인</t>
    <phoneticPr fontId="4" type="noConversion"/>
  </si>
  <si>
    <t>신청인 확인</t>
    <phoneticPr fontId="16" type="noConversion"/>
  </si>
  <si>
    <t>부 문</t>
    <phoneticPr fontId="1" type="noConversion"/>
  </si>
  <si>
    <t>배점</t>
    <phoneticPr fontId="1" type="noConversion"/>
  </si>
  <si>
    <t>점</t>
    <phoneticPr fontId="1" type="noConversion"/>
  </si>
  <si>
    <t>점</t>
    <phoneticPr fontId="1" type="noConversion"/>
  </si>
  <si>
    <t>점</t>
    <phoneticPr fontId="1" type="noConversion"/>
  </si>
  <si>
    <t>점</t>
    <phoneticPr fontId="1" type="noConversion"/>
  </si>
  <si>
    <t>총점(합계)</t>
    <phoneticPr fontId="1" type="noConversion"/>
  </si>
  <si>
    <t>* 필수항목 만족여부</t>
    <phoneticPr fontId="1" type="noConversion"/>
  </si>
  <si>
    <t>등급 외</t>
    <phoneticPr fontId="1" type="noConversion"/>
  </si>
  <si>
    <t>필수 항목</t>
    <phoneticPr fontId="1" type="noConversion"/>
  </si>
  <si>
    <t>최소평점</t>
    <phoneticPr fontId="1" type="noConversion"/>
  </si>
  <si>
    <t>항목별 이행여부</t>
    <phoneticPr fontId="1" type="noConversion"/>
  </si>
  <si>
    <t>점</t>
    <phoneticPr fontId="1" type="noConversion"/>
  </si>
  <si>
    <t>점</t>
    <phoneticPr fontId="1" type="noConversion"/>
  </si>
  <si>
    <t>NO</t>
    <phoneticPr fontId="1" type="noConversion"/>
  </si>
  <si>
    <t>점</t>
    <phoneticPr fontId="1" type="noConversion"/>
  </si>
  <si>
    <t>점</t>
    <phoneticPr fontId="1" type="noConversion"/>
  </si>
  <si>
    <t>점</t>
    <phoneticPr fontId="1" type="noConversion"/>
  </si>
  <si>
    <t>담당자 확인</t>
    <phoneticPr fontId="1" type="noConversion"/>
  </si>
  <si>
    <t>날  짜</t>
    <phoneticPr fontId="1" type="noConversion"/>
  </si>
  <si>
    <t>서  명</t>
    <phoneticPr fontId="1" type="noConversion"/>
  </si>
  <si>
    <t>서  명</t>
    <phoneticPr fontId="1" type="noConversion"/>
  </si>
  <si>
    <t>날  짜</t>
    <phoneticPr fontId="1" type="noConversion"/>
  </si>
  <si>
    <t>점</t>
    <phoneticPr fontId="1" type="noConversion"/>
  </si>
  <si>
    <t>NO</t>
    <phoneticPr fontId="1" type="noConversion"/>
  </si>
  <si>
    <t>전기설비</t>
    <phoneticPr fontId="1" type="noConversion"/>
  </si>
  <si>
    <t>* 등급기준(총점)
1등급: 85점 이상
2등급: 80점 이상
3등급: 75점 이상
4등급: 70점 이상
5등급: 65점 이상</t>
    <phoneticPr fontId="1" type="noConversion"/>
  </si>
  <si>
    <t>배점</t>
    <phoneticPr fontId="1" type="noConversion"/>
  </si>
  <si>
    <t>내용</t>
    <phoneticPr fontId="1" type="noConversion"/>
  </si>
  <si>
    <t>1. 건축법 제65조의2</t>
    <phoneticPr fontId="16" type="noConversion"/>
  </si>
  <si>
    <t>인증기준 Version</t>
    <phoneticPr fontId="16" type="noConversion"/>
  </si>
  <si>
    <t>건 물 명</t>
  </si>
  <si>
    <t xml:space="preserve">  </t>
  </si>
  <si>
    <t>소 재 지</t>
  </si>
  <si>
    <t>용 도</t>
  </si>
  <si>
    <t xml:space="preserve">주 용 도 </t>
  </si>
  <si>
    <t>부 용 도</t>
  </si>
  <si>
    <t>공사기간</t>
  </si>
  <si>
    <t>착공(예정)일</t>
  </si>
  <si>
    <t>년 월 일</t>
  </si>
  <si>
    <t>준공(예정)일</t>
  </si>
  <si>
    <t>건 물 규 모</t>
  </si>
  <si>
    <t>대 지 면 적</t>
  </si>
  <si>
    <t>㎡</t>
  </si>
  <si>
    <t>건 축 면 적</t>
  </si>
  <si>
    <t>조 경 면 적</t>
  </si>
  <si>
    <t>건 축 구 조</t>
  </si>
  <si>
    <t>관련업체</t>
  </si>
  <si>
    <t>비 고</t>
  </si>
  <si>
    <t>업 체 명</t>
  </si>
  <si>
    <t>담 당 자</t>
  </si>
  <si>
    <t>연 락 처</t>
  </si>
  <si>
    <t>발주처/건축주</t>
  </si>
  <si>
    <t>시 공 업 체</t>
  </si>
  <si>
    <t>건축설계</t>
  </si>
  <si>
    <t>기계설비</t>
  </si>
  <si>
    <t>전기설비</t>
  </si>
  <si>
    <t>시스템통합</t>
    <phoneticPr fontId="16" type="noConversion"/>
  </si>
  <si>
    <t>컨설팅사</t>
    <phoneticPr fontId="16" type="noConversion"/>
  </si>
  <si>
    <t>자체평가</t>
    <phoneticPr fontId="1" type="noConversion"/>
  </si>
  <si>
    <t>자체평가</t>
    <phoneticPr fontId="1" type="noConversion"/>
  </si>
  <si>
    <t xml:space="preserve"> </t>
    <phoneticPr fontId="16" type="noConversion"/>
  </si>
  <si>
    <t>기본
배점
(A)</t>
    <phoneticPr fontId="1" type="noConversion"/>
  </si>
  <si>
    <t>평가기준(B)</t>
    <phoneticPr fontId="1" type="noConversion"/>
  </si>
  <si>
    <t>1개 적용</t>
    <phoneticPr fontId="1" type="noConversion"/>
  </si>
  <si>
    <t>2개 적용</t>
    <phoneticPr fontId="1" type="noConversion"/>
  </si>
  <si>
    <t>3개 이상 적용</t>
    <phoneticPr fontId="1" type="noConversion"/>
  </si>
  <si>
    <t>1개 만족</t>
    <phoneticPr fontId="1" type="noConversion"/>
  </si>
  <si>
    <t>2개 만족</t>
    <phoneticPr fontId="1" type="noConversion"/>
  </si>
  <si>
    <t>4개 이상 만족</t>
    <phoneticPr fontId="1" type="noConversion"/>
  </si>
  <si>
    <t>3개 이상 만족</t>
    <phoneticPr fontId="1" type="noConversion"/>
  </si>
  <si>
    <t>3개 적용</t>
    <phoneticPr fontId="1" type="noConversion"/>
  </si>
  <si>
    <t>4개 이상 적용</t>
    <phoneticPr fontId="1" type="noConversion"/>
  </si>
  <si>
    <t>최하층 FL+900mm 이상으로 
방화구획 됨</t>
    <phoneticPr fontId="1" type="noConversion"/>
  </si>
  <si>
    <t>최하층이 아닌 지하층으로 
방화구획 됨</t>
    <phoneticPr fontId="1" type="noConversion"/>
  </si>
  <si>
    <t>지상층으로 방화구획 됨</t>
    <phoneticPr fontId="1" type="noConversion"/>
  </si>
  <si>
    <t>자체
평가</t>
    <phoneticPr fontId="1" type="noConversion"/>
  </si>
  <si>
    <t>4점 미만</t>
    <phoneticPr fontId="1" type="noConversion"/>
  </si>
  <si>
    <t>4점 이상 7점 미만</t>
    <phoneticPr fontId="1" type="noConversion"/>
  </si>
  <si>
    <t>7점 이상 11점 미만</t>
    <phoneticPr fontId="1" type="noConversion"/>
  </si>
  <si>
    <t>11점 이상</t>
    <phoneticPr fontId="1" type="noConversion"/>
  </si>
  <si>
    <t>40% 미만</t>
    <phoneticPr fontId="1" type="noConversion"/>
  </si>
  <si>
    <t>40% 이상 60% 미만</t>
    <phoneticPr fontId="1" type="noConversion"/>
  </si>
  <si>
    <t>60% 이상 80% 미만</t>
    <phoneticPr fontId="1" type="noConversion"/>
  </si>
  <si>
    <t>80% 이상</t>
    <phoneticPr fontId="1" type="noConversion"/>
  </si>
  <si>
    <t>7개 미만 적용</t>
    <phoneticPr fontId="1" type="noConversion"/>
  </si>
  <si>
    <t>12개 이상 적용</t>
    <phoneticPr fontId="1" type="noConversion"/>
  </si>
  <si>
    <t>기계설비 분야 계</t>
    <phoneticPr fontId="1" type="noConversion"/>
  </si>
  <si>
    <t>피난계획</t>
    <phoneticPr fontId="1" type="noConversion"/>
  </si>
  <si>
    <t>승강기 설비</t>
    <phoneticPr fontId="1" type="noConversion"/>
  </si>
  <si>
    <t>리모델링 계획</t>
    <phoneticPr fontId="1" type="noConversion"/>
  </si>
  <si>
    <t>3개 만족</t>
    <phoneticPr fontId="1" type="noConversion"/>
  </si>
  <si>
    <t>평균대기시간 
120초 이하</t>
    <phoneticPr fontId="1" type="noConversion"/>
  </si>
  <si>
    <t>평균대기시간 
100초 이하</t>
    <phoneticPr fontId="1" type="noConversion"/>
  </si>
  <si>
    <t>평균대기시간 
80초 이하</t>
    <phoneticPr fontId="1" type="noConversion"/>
  </si>
  <si>
    <t>평균대기시간 
60초 이하</t>
    <phoneticPr fontId="1" type="noConversion"/>
  </si>
  <si>
    <t>고효율 시스템</t>
    <phoneticPr fontId="1" type="noConversion"/>
  </si>
  <si>
    <t>내진설계</t>
    <phoneticPr fontId="1" type="noConversion"/>
  </si>
  <si>
    <t>제어 및 감시</t>
    <phoneticPr fontId="1" type="noConversion"/>
  </si>
  <si>
    <t>1개 품목
(NET 인증품)</t>
    <phoneticPr fontId="1" type="noConversion"/>
  </si>
  <si>
    <t>2개 품목
(NET 인증품)</t>
  </si>
  <si>
    <t>3개 품목
(NET 인증품)</t>
  </si>
  <si>
    <t>4개 품목
(NET 인증품)</t>
  </si>
  <si>
    <t>비상발전 계획</t>
    <phoneticPr fontId="1" type="noConversion"/>
  </si>
  <si>
    <t>전력간선 설비</t>
    <phoneticPr fontId="1" type="noConversion"/>
  </si>
  <si>
    <t>써지 보호 설비</t>
    <phoneticPr fontId="1" type="noConversion"/>
  </si>
  <si>
    <t>＊ 전기관련실의 전력기기를 침수로부터 보호하기 위해 최하층 바닥면보다 높게 설치되었는지 여부를 평가
＊ 전기실 바닥면보다 낮은 지하공간을 저수조의 개념으로 판단하며, 지하층이 없거나 경사지 등에 위치하여 자연구배에 의한 배수가 가능한 구조일 경우 1점으로 평가</t>
    <phoneticPr fontId="1" type="noConversion"/>
  </si>
  <si>
    <t>부하를 구분하여 
변압기군을 분리하고 
2차측 모선 TIE 계통구성</t>
    <phoneticPr fontId="1" type="noConversion"/>
  </si>
  <si>
    <t>최대용량으로 
예비변압기를 시설하여 
2차측 계통연계</t>
    <phoneticPr fontId="1" type="noConversion"/>
  </si>
  <si>
    <t>＊ 수전방식, 변압기 뱅크구성과 모선계통구성 및 배전방식을 평가</t>
    <phoneticPr fontId="1" type="noConversion"/>
  </si>
  <si>
    <t xml:space="preserve">공용 변압기 용량의 
120% 적용 </t>
    <phoneticPr fontId="1" type="noConversion"/>
  </si>
  <si>
    <t xml:space="preserve">공용 변압기 용량의 
130% 적용 </t>
    <phoneticPr fontId="1" type="noConversion"/>
  </si>
  <si>
    <t>공용 변압기 용량의 
110% 적용</t>
    <phoneticPr fontId="1" type="noConversion"/>
  </si>
  <si>
    <t>＊ 비상 시 공용 변압기의 용량 수준에 대하여 평가</t>
    <phoneticPr fontId="1" type="noConversion"/>
  </si>
  <si>
    <t>간선용량 
예비율 10%이상, 
전용EPS 확보</t>
    <phoneticPr fontId="1" type="noConversion"/>
  </si>
  <si>
    <t>간선용량 
예비율 15%이상, 
전용EPS 확보</t>
    <phoneticPr fontId="1" type="noConversion"/>
  </si>
  <si>
    <t>간선용량 
예비율 20%이상, 
전용EPS 확보</t>
    <phoneticPr fontId="1" type="noConversion"/>
  </si>
  <si>
    <t>＊ 전력공급의 신뢰성과 부하증설 계획, 용도별 배전 계획을 평가
＊ 전력 간선 용량 산정의 내용을 평가
＊ 전용 EPS 확보 여부
＊ 분전반 분기 차단기 예비용 확보 여부
＊ EPS실은 TPS 겸용 가능</t>
    <phoneticPr fontId="1" type="noConversion"/>
  </si>
  <si>
    <t>변압기 2차측 주 차단기기반</t>
    <phoneticPr fontId="1" type="noConversion"/>
  </si>
  <si>
    <t>배점 0.4점  + 
엘리베이터용, 통신용, 
방재용 분전반에 SPD 시설</t>
    <phoneticPr fontId="1" type="noConversion"/>
  </si>
  <si>
    <t>배점 0.6점 
+ 각동 주 분전반에 SPD 시설</t>
    <phoneticPr fontId="1" type="noConversion"/>
  </si>
  <si>
    <t>배점 0.8점 
+ 세대 분전반에 SPD 시설</t>
    <phoneticPr fontId="1" type="noConversion"/>
  </si>
  <si>
    <t xml:space="preserve">＊ 써지프로텍터(Surge Protector Device, SPD)는 인입전원이나 통신선 등을 통해 들어오는 유도뢰(유도된 써지)를 차단하기 위한 장치 </t>
    <phoneticPr fontId="1" type="noConversion"/>
  </si>
  <si>
    <t>통합배선 시스템의
배선규격</t>
    <phoneticPr fontId="1" type="noConversion"/>
  </si>
  <si>
    <t>CCTV 설치 수준</t>
    <phoneticPr fontId="1" type="noConversion"/>
  </si>
  <si>
    <t>CCTV 녹화 및 백업</t>
    <phoneticPr fontId="1" type="noConversion"/>
  </si>
  <si>
    <t>초고속정보통신 
2등급 인증 또는 
2등급 인증 수준 이상</t>
    <phoneticPr fontId="1" type="noConversion"/>
  </si>
  <si>
    <t>초고속정보통신 
1등급 인증 또는 
1등급 인증 수준 이상</t>
    <phoneticPr fontId="1" type="noConversion"/>
  </si>
  <si>
    <t>초고속정보통신 
특등급 인증 또는 
특등급 인증 수준 이상</t>
    <phoneticPr fontId="1" type="noConversion"/>
  </si>
  <si>
    <t>＊ 초고속정보통신인증 및 그와 준하는 성능 적용 수준 평가</t>
    <phoneticPr fontId="1" type="noConversion"/>
  </si>
  <si>
    <t>미래창조과학부 지침 
홈 네트워크건물 인증 
준 A등급 인증 또는 
인증 수준 이상 적용</t>
    <phoneticPr fontId="1" type="noConversion"/>
  </si>
  <si>
    <t>미래창조과학부 지침 
홈 네트워크건물 인증 
A등급 인증 또는 
인증 수준 이상 적용</t>
    <phoneticPr fontId="1" type="noConversion"/>
  </si>
  <si>
    <t>미래창조과학부 지침 
홈 네트워크건물 인증 
AA등급 인증 또는 
인증 수준 이상 적용</t>
    <phoneticPr fontId="1" type="noConversion"/>
  </si>
  <si>
    <t>미래창조과학부 자침
홈네트워크건물 인증 
등급기준 심사항목(1) 모두 적용 
+ 심사항목(2)중 12개 이상 적용</t>
    <phoneticPr fontId="1" type="noConversion"/>
  </si>
  <si>
    <t>법적 기준 외 1개소 추가</t>
    <phoneticPr fontId="1" type="noConversion"/>
  </si>
  <si>
    <t>법적 기준 외 2개소 추가 
+ CCTV 1.2M 픽셀이상 적용</t>
    <phoneticPr fontId="1" type="noConversion"/>
  </si>
  <si>
    <t>법적 기준 외 2개소 추가 
+ CCTV  2M 픽셀이상 적용</t>
    <phoneticPr fontId="1" type="noConversion"/>
  </si>
  <si>
    <t>법적 기준 외 4개소 추가 
+ CCTV  2M 픽셀이상 적용</t>
    <phoneticPr fontId="1" type="noConversion"/>
  </si>
  <si>
    <t xml:space="preserve">＊ CCTV 설치 개소 및 해상도 수준을 평가 </t>
    <phoneticPr fontId="1" type="noConversion"/>
  </si>
  <si>
    <t>DVR / NVR 저장방식 적용</t>
    <phoneticPr fontId="1" type="noConversion"/>
  </si>
  <si>
    <t>DVR / NVR 저장방식과 
별도의 저장매체로 백업 적용</t>
    <phoneticPr fontId="1" type="noConversion"/>
  </si>
  <si>
    <t>외기 기후 2종 
이상 제공</t>
    <phoneticPr fontId="1" type="noConversion"/>
  </si>
  <si>
    <t>외기 기후 4종 
이상 제공</t>
    <phoneticPr fontId="1" type="noConversion"/>
  </si>
  <si>
    <t>배점 0.6점 
+ 실내 공기 중 온도와 습도 제공</t>
    <phoneticPr fontId="1" type="noConversion"/>
  </si>
  <si>
    <t>배점 0.8점 
+ 실내 공기 중 CO2 농도 제공</t>
    <phoneticPr fontId="1" type="noConversion"/>
  </si>
  <si>
    <t>통합 SI서버</t>
    <phoneticPr fontId="1" type="noConversion"/>
  </si>
  <si>
    <t>통합대상 시스템</t>
    <phoneticPr fontId="1" type="noConversion"/>
  </si>
  <si>
    <t>통합 SI서버 관리</t>
    <phoneticPr fontId="1" type="noConversion"/>
  </si>
  <si>
    <t>단지 에너지 정보수집</t>
    <phoneticPr fontId="1" type="noConversion"/>
  </si>
  <si>
    <t>통합 SI 서버 전용으로 구축 
+ HA 적용</t>
    <phoneticPr fontId="1" type="noConversion"/>
  </si>
  <si>
    <t>통합 SI 서버 겸용으로 
구축 적용</t>
    <phoneticPr fontId="1" type="noConversion"/>
  </si>
  <si>
    <t>통합 SI 서버 전용으로 
구축 적용</t>
    <phoneticPr fontId="1" type="noConversion"/>
  </si>
  <si>
    <t>4개 미만 적용</t>
    <phoneticPr fontId="1" type="noConversion"/>
  </si>
  <si>
    <t>6개 미만 적용</t>
    <phoneticPr fontId="1" type="noConversion"/>
  </si>
  <si>
    <t>8개 미만 적용</t>
    <phoneticPr fontId="1" type="noConversion"/>
  </si>
  <si>
    <t>8개 이상 적용</t>
    <phoneticPr fontId="1" type="noConversion"/>
  </si>
  <si>
    <t>C/S</t>
    <phoneticPr fontId="1" type="noConversion"/>
  </si>
  <si>
    <t>WEB</t>
    <phoneticPr fontId="1" type="noConversion"/>
  </si>
  <si>
    <t>배점 0.8점 + APP</t>
    <phoneticPr fontId="1" type="noConversion"/>
  </si>
  <si>
    <t>백신</t>
    <phoneticPr fontId="1" type="noConversion"/>
  </si>
  <si>
    <t>배점 0.6점 
+ 서버보안솔루션</t>
    <phoneticPr fontId="1" type="noConversion"/>
  </si>
  <si>
    <t>배점 0.8점 
+ DBMS 보안솔루션</t>
    <phoneticPr fontId="1" type="noConversion"/>
  </si>
  <si>
    <t xml:space="preserve">＊ 통합서버의 서버보안솔루션 및 DBMS 등에 대한 보안 기능을 확인 </t>
    <phoneticPr fontId="1" type="noConversion"/>
  </si>
  <si>
    <t>운영데이터 축적 수준</t>
    <phoneticPr fontId="1" type="noConversion"/>
  </si>
  <si>
    <t>시설관리품질평가 수준</t>
    <phoneticPr fontId="1" type="noConversion"/>
  </si>
  <si>
    <t>7개 이상 
9개 미만 적용</t>
    <phoneticPr fontId="1" type="noConversion"/>
  </si>
  <si>
    <t>9개 이상 
12개 미만 적용</t>
    <phoneticPr fontId="1" type="noConversion"/>
  </si>
  <si>
    <t>4개 적용</t>
    <phoneticPr fontId="1" type="noConversion"/>
  </si>
  <si>
    <t>5개 적용</t>
    <phoneticPr fontId="1" type="noConversion"/>
  </si>
  <si>
    <t>6개 이상 적용</t>
    <phoneticPr fontId="1" type="noConversion"/>
  </si>
  <si>
    <t>A-04</t>
    <phoneticPr fontId="1" type="noConversion"/>
  </si>
  <si>
    <t>M-01</t>
    <phoneticPr fontId="1" type="noConversion"/>
  </si>
  <si>
    <t>기계설비 시스템의
적정성</t>
    <phoneticPr fontId="1" type="noConversion"/>
  </si>
  <si>
    <t>E-01</t>
    <phoneticPr fontId="1" type="noConversion"/>
  </si>
  <si>
    <t>전기 및 정보통신 관련실 배치</t>
    <phoneticPr fontId="1" type="noConversion"/>
  </si>
  <si>
    <t>E-03</t>
    <phoneticPr fontId="1" type="noConversion"/>
  </si>
  <si>
    <t>비상발전 계획</t>
    <phoneticPr fontId="1" type="noConversion"/>
  </si>
  <si>
    <t>T-03</t>
    <phoneticPr fontId="1" type="noConversion"/>
  </si>
  <si>
    <t>통합 SI 서버</t>
    <phoneticPr fontId="1" type="noConversion"/>
  </si>
  <si>
    <t>F-07</t>
    <phoneticPr fontId="1" type="noConversion"/>
  </si>
  <si>
    <t>운영 및 유지관리 업무의 다양성</t>
    <phoneticPr fontId="1" type="noConversion"/>
  </si>
  <si>
    <t>자체평점</t>
    <phoneticPr fontId="1" type="noConversion"/>
  </si>
  <si>
    <t>심의
평가</t>
    <phoneticPr fontId="1" type="noConversion"/>
  </si>
  <si>
    <t>심의 점수</t>
    <phoneticPr fontId="1" type="noConversion"/>
  </si>
  <si>
    <t>심의 평점</t>
    <phoneticPr fontId="1" type="noConversion"/>
  </si>
  <si>
    <t>심의</t>
    <phoneticPr fontId="16" type="noConversion"/>
  </si>
  <si>
    <t>분류
번호</t>
    <phoneticPr fontId="1" type="noConversion"/>
  </si>
  <si>
    <t>평가
항목</t>
    <phoneticPr fontId="1" type="noConversion"/>
  </si>
  <si>
    <t>거주자의 
Life Cycle 변화</t>
    <phoneticPr fontId="1" type="noConversion"/>
  </si>
  <si>
    <t>필수
항목</t>
    <phoneticPr fontId="1" type="noConversion"/>
  </si>
  <si>
    <t>신재생에너지 
적용
외피계획</t>
    <phoneticPr fontId="1" type="noConversion"/>
  </si>
  <si>
    <t>기계설비 시스템의 
적정성</t>
    <phoneticPr fontId="1" type="noConversion"/>
  </si>
  <si>
    <t>거주자의 쾌적성 및
편의성</t>
    <phoneticPr fontId="1" type="noConversion"/>
  </si>
  <si>
    <t>전기 및 
정보통신
관련실 배치</t>
    <phoneticPr fontId="1" type="noConversion"/>
  </si>
  <si>
    <t>수변전 설비의 계획</t>
    <phoneticPr fontId="1" type="noConversion"/>
  </si>
  <si>
    <t>지능형 
홈 네트워크 
설비설치 수준</t>
    <phoneticPr fontId="1" type="noConversion"/>
  </si>
  <si>
    <t>에너지 데이터 표시 
및 
정보 조회 기능</t>
    <phoneticPr fontId="1" type="noConversion"/>
  </si>
  <si>
    <t xml:space="preserve">실내⦁외 
환경 정보 제공 </t>
    <phoneticPr fontId="1" type="noConversion"/>
  </si>
  <si>
    <t>통합 SI서버 
백신 및 보안</t>
    <phoneticPr fontId="1" type="noConversion"/>
  </si>
  <si>
    <t>에너지 정보수집 
대상설비</t>
    <phoneticPr fontId="1" type="noConversion"/>
  </si>
  <si>
    <t>운영업무 매뉴얼 
비치수준</t>
    <phoneticPr fontId="1" type="noConversion"/>
  </si>
  <si>
    <t>운영 및 
유지관리 업무의 
다양성</t>
    <phoneticPr fontId="1" type="noConversion"/>
  </si>
  <si>
    <t>시설관리 고객 만족도 
평가 체계 수준</t>
    <phoneticPr fontId="1" type="noConversion"/>
  </si>
  <si>
    <t>3_3</t>
    <phoneticPr fontId="1" type="noConversion"/>
  </si>
  <si>
    <t>요청</t>
    <phoneticPr fontId="1" type="noConversion"/>
  </si>
  <si>
    <t>-</t>
  </si>
  <si>
    <t>관련 서류명</t>
    <phoneticPr fontId="1" type="noConversion"/>
  </si>
  <si>
    <t>건축물 구조안전</t>
    <phoneticPr fontId="1" type="noConversion"/>
  </si>
  <si>
    <t>건축물 피난안전</t>
    <phoneticPr fontId="1" type="noConversion"/>
  </si>
  <si>
    <t>A-03</t>
    <phoneticPr fontId="1" type="noConversion"/>
  </si>
  <si>
    <t>이중 바닥구조</t>
    <phoneticPr fontId="1" type="noConversion"/>
  </si>
  <si>
    <t>E/V 성능 및 코어계획</t>
    <phoneticPr fontId="1" type="noConversion"/>
  </si>
  <si>
    <t>일사차폐시설</t>
    <phoneticPr fontId="1" type="noConversion"/>
  </si>
  <si>
    <t>A-06</t>
  </si>
  <si>
    <t>편의시설</t>
    <phoneticPr fontId="1" type="noConversion"/>
  </si>
  <si>
    <t>A-07</t>
    <phoneticPr fontId="1" type="noConversion"/>
  </si>
  <si>
    <t>A-07</t>
    <phoneticPr fontId="1" type="noConversion"/>
  </si>
  <si>
    <t>리모델링 계획</t>
    <phoneticPr fontId="1" type="noConversion"/>
  </si>
  <si>
    <t>M-01</t>
    <phoneticPr fontId="1" type="noConversion"/>
  </si>
  <si>
    <t>열원설비 반송방식</t>
    <phoneticPr fontId="1" type="noConversion"/>
  </si>
  <si>
    <t>외기도입과 제어</t>
    <phoneticPr fontId="1" type="noConversion"/>
  </si>
  <si>
    <t>M-05</t>
    <phoneticPr fontId="1" type="noConversion"/>
  </si>
  <si>
    <t>절수설비</t>
    <phoneticPr fontId="1" type="noConversion"/>
  </si>
  <si>
    <t>M-07</t>
  </si>
  <si>
    <t>3개 품목(NET 인증품)</t>
    <phoneticPr fontId="1" type="noConversion"/>
  </si>
  <si>
    <t>E-01</t>
    <phoneticPr fontId="1" type="noConversion"/>
  </si>
  <si>
    <t>전기실 안전 계획</t>
    <phoneticPr fontId="1" type="noConversion"/>
  </si>
  <si>
    <t>자유배선공간확보
(EPS)</t>
    <phoneticPr fontId="1" type="noConversion"/>
  </si>
  <si>
    <t xml:space="preserve">층별 업무전용 면적 600㎡당 
6㎡이상 공간 확보 + 방화구획 </t>
    <phoneticPr fontId="1" type="noConversion"/>
  </si>
  <si>
    <t>E-06</t>
    <phoneticPr fontId="1" type="noConversion"/>
  </si>
  <si>
    <t>소방 안전설비</t>
    <phoneticPr fontId="1" type="noConversion"/>
  </si>
  <si>
    <t>피뢰설비</t>
    <phoneticPr fontId="1" type="noConversion"/>
  </si>
  <si>
    <t>E-08</t>
    <phoneticPr fontId="1" type="noConversion"/>
  </si>
  <si>
    <t>전력 사용량 계측</t>
    <phoneticPr fontId="1" type="noConversion"/>
  </si>
  <si>
    <t>E-09</t>
    <phoneticPr fontId="1" type="noConversion"/>
  </si>
  <si>
    <t>네트워크 구성</t>
    <phoneticPr fontId="1" type="noConversion"/>
  </si>
  <si>
    <t>T-04</t>
    <phoneticPr fontId="1" type="noConversion"/>
  </si>
  <si>
    <t>네트워크 관리 및 보안</t>
    <phoneticPr fontId="1" type="noConversion"/>
  </si>
  <si>
    <t>T-06</t>
    <phoneticPr fontId="1" type="noConversion"/>
  </si>
  <si>
    <t>T-07</t>
    <phoneticPr fontId="1" type="noConversion"/>
  </si>
  <si>
    <t>CCTV 설치 수준</t>
    <phoneticPr fontId="1" type="noConversion"/>
  </si>
  <si>
    <t>T-09</t>
  </si>
  <si>
    <t>T-10</t>
  </si>
  <si>
    <t>T-11</t>
  </si>
  <si>
    <t>T-12</t>
  </si>
  <si>
    <t>T-13</t>
  </si>
  <si>
    <t>S-01</t>
    <phoneticPr fontId="1" type="noConversion"/>
  </si>
  <si>
    <t>통합서버 이중화</t>
    <phoneticPr fontId="1" type="noConversion"/>
  </si>
  <si>
    <t>S-03</t>
    <phoneticPr fontId="1" type="noConversion"/>
  </si>
  <si>
    <t>SI서버 백신 및 보안</t>
    <phoneticPr fontId="1" type="noConversion"/>
  </si>
  <si>
    <t>S-07</t>
  </si>
  <si>
    <t>방범/화재 외 
+ 1개 시나리오 적용</t>
    <phoneticPr fontId="1" type="noConversion"/>
  </si>
  <si>
    <t>S-08</t>
    <phoneticPr fontId="1" type="noConversion"/>
  </si>
  <si>
    <t>BEMS 데이터 표시 및
조회기능</t>
    <phoneticPr fontId="1" type="noConversion"/>
  </si>
  <si>
    <t>S-09</t>
    <phoneticPr fontId="1" type="noConversion"/>
  </si>
  <si>
    <t>실내⦁외 환경정보 
수집 및 제어 기능</t>
    <phoneticPr fontId="1" type="noConversion"/>
  </si>
  <si>
    <t>S-10</t>
    <phoneticPr fontId="1" type="noConversion"/>
  </si>
  <si>
    <t>설비정보에 대한 
분류 체계</t>
    <phoneticPr fontId="1" type="noConversion"/>
  </si>
  <si>
    <t>필수항목 
+ 6개 이상 선택적 관리 적용</t>
    <phoneticPr fontId="1" type="noConversion"/>
  </si>
  <si>
    <t>S-11</t>
    <phoneticPr fontId="1" type="noConversion"/>
  </si>
  <si>
    <t>F-01</t>
    <phoneticPr fontId="1" type="noConversion"/>
  </si>
  <si>
    <t>시설관리 조직</t>
    <phoneticPr fontId="1" type="noConversion"/>
  </si>
  <si>
    <t>작업관리 기능</t>
    <phoneticPr fontId="1" type="noConversion"/>
  </si>
  <si>
    <t>7개 이상 9개 미만 적용</t>
    <phoneticPr fontId="1" type="noConversion"/>
  </si>
  <si>
    <t>KS표준의 적용 수준</t>
    <phoneticPr fontId="1" type="noConversion"/>
  </si>
  <si>
    <t>F-08</t>
    <phoneticPr fontId="1" type="noConversion"/>
  </si>
  <si>
    <t>F-09</t>
    <phoneticPr fontId="1" type="noConversion"/>
  </si>
  <si>
    <t>에너지관리 기능</t>
    <phoneticPr fontId="1" type="noConversion"/>
  </si>
  <si>
    <t>F-10</t>
    <phoneticPr fontId="1" type="noConversion"/>
  </si>
  <si>
    <t>F-11</t>
  </si>
  <si>
    <t>F-12</t>
    <phoneticPr fontId="1" type="noConversion"/>
  </si>
  <si>
    <t>F-02</t>
  </si>
  <si>
    <t>자체평가</t>
    <phoneticPr fontId="1" type="noConversion"/>
  </si>
  <si>
    <t>부 문</t>
    <phoneticPr fontId="1" type="noConversion"/>
  </si>
  <si>
    <t>배점</t>
    <phoneticPr fontId="1" type="noConversion"/>
  </si>
  <si>
    <t>점</t>
    <phoneticPr fontId="1" type="noConversion"/>
  </si>
  <si>
    <t>* 등급기준(총점)
1등급: 85점 이상
2등급: 80점 이상
3등급: 75점 이상
4등급: 70점 이상
5등급: 65점 이상</t>
    <phoneticPr fontId="1" type="noConversion"/>
  </si>
  <si>
    <t>기계설비</t>
    <phoneticPr fontId="1" type="noConversion"/>
  </si>
  <si>
    <t>전기설비</t>
    <phoneticPr fontId="1" type="noConversion"/>
  </si>
  <si>
    <t>총점(합계)</t>
    <phoneticPr fontId="1" type="noConversion"/>
  </si>
  <si>
    <t>* 필수항목 만족여부</t>
    <phoneticPr fontId="1" type="noConversion"/>
  </si>
  <si>
    <t>평가등급</t>
    <phoneticPr fontId="1" type="noConversion"/>
  </si>
  <si>
    <t>등급 외</t>
    <phoneticPr fontId="1" type="noConversion"/>
  </si>
  <si>
    <t>필수 항목</t>
    <phoneticPr fontId="1" type="noConversion"/>
  </si>
  <si>
    <t>최소평점</t>
    <phoneticPr fontId="1" type="noConversion"/>
  </si>
  <si>
    <t>자체평점</t>
    <phoneticPr fontId="1" type="noConversion"/>
  </si>
  <si>
    <t>항목별 이행여부</t>
    <phoneticPr fontId="1" type="noConversion"/>
  </si>
  <si>
    <t>NO</t>
    <phoneticPr fontId="1" type="noConversion"/>
  </si>
  <si>
    <t xml:space="preserve">냉방, 난방, 급탕
에너지사용량 계측 </t>
    <phoneticPr fontId="1" type="noConversion"/>
  </si>
  <si>
    <t>네트워크 관리 및 
보안</t>
    <phoneticPr fontId="1" type="noConversion"/>
  </si>
  <si>
    <t>출입관리 보안 
시스템</t>
    <phoneticPr fontId="1" type="noConversion"/>
  </si>
  <si>
    <t>BEMS 데이터 표시 및 조회기능</t>
    <phoneticPr fontId="1" type="noConversion"/>
  </si>
  <si>
    <t>운영업무 매뉴얼
비치수준</t>
    <phoneticPr fontId="1" type="noConversion"/>
  </si>
  <si>
    <t>F-12</t>
    <phoneticPr fontId="1" type="noConversion"/>
  </si>
  <si>
    <t>BEMS 운영관리</t>
    <phoneticPr fontId="1" type="noConversion"/>
  </si>
  <si>
    <t>서  명</t>
    <phoneticPr fontId="16" type="noConversion"/>
  </si>
  <si>
    <t>담당자 확인</t>
    <phoneticPr fontId="1" type="noConversion"/>
  </si>
  <si>
    <t>날  짜</t>
    <phoneticPr fontId="16" type="noConversion"/>
  </si>
  <si>
    <t>(주거시설)지능형건축물인증 점수집계표</t>
    <phoneticPr fontId="1" type="noConversion"/>
  </si>
  <si>
    <t>(비주거시설)지능형건축물인증 점수집계표</t>
    <phoneticPr fontId="1" type="noConversion"/>
  </si>
  <si>
    <t>담당자 확인</t>
    <phoneticPr fontId="1" type="noConversion"/>
  </si>
  <si>
    <t>날  짜</t>
    <phoneticPr fontId="1" type="noConversion"/>
  </si>
  <si>
    <t>서  명</t>
    <phoneticPr fontId="1" type="noConversion"/>
  </si>
  <si>
    <t xml:space="preserve"> </t>
    <phoneticPr fontId="16" type="noConversion"/>
  </si>
  <si>
    <t>심의</t>
    <phoneticPr fontId="16" type="noConversion"/>
  </si>
  <si>
    <t>심의 점수</t>
    <phoneticPr fontId="1" type="noConversion"/>
  </si>
  <si>
    <t>심의 평점</t>
    <phoneticPr fontId="1" type="noConversion"/>
  </si>
  <si>
    <t>점</t>
    <phoneticPr fontId="16" type="noConversion"/>
  </si>
  <si>
    <t>복합
시설
산정</t>
    <phoneticPr fontId="1" type="noConversion"/>
  </si>
  <si>
    <t>점</t>
    <phoneticPr fontId="1" type="noConversion"/>
  </si>
  <si>
    <t>점</t>
    <phoneticPr fontId="16" type="noConversion"/>
  </si>
  <si>
    <t>(비주거시설)평가점수</t>
    <phoneticPr fontId="16" type="noConversion"/>
  </si>
  <si>
    <t>(주거시설)평가점수</t>
    <phoneticPr fontId="16" type="noConversion"/>
  </si>
  <si>
    <t>점</t>
    <phoneticPr fontId="16" type="noConversion"/>
  </si>
  <si>
    <t>평가 기준 :</t>
    <phoneticPr fontId="1" type="noConversion"/>
  </si>
  <si>
    <t>평가 서류 :</t>
    <phoneticPr fontId="1" type="noConversion"/>
  </si>
  <si>
    <t>-</t>
    <phoneticPr fontId="1" type="noConversion"/>
  </si>
  <si>
    <t>미적용</t>
    <phoneticPr fontId="1" type="noConversion"/>
  </si>
  <si>
    <t>보완</t>
    <phoneticPr fontId="1" type="noConversion"/>
  </si>
  <si>
    <t>1_2</t>
    <phoneticPr fontId="1" type="noConversion"/>
  </si>
  <si>
    <t>2_1</t>
    <phoneticPr fontId="1" type="noConversion"/>
  </si>
  <si>
    <t>2_2</t>
    <phoneticPr fontId="1" type="noConversion"/>
  </si>
  <si>
    <t>3_1</t>
    <phoneticPr fontId="1" type="noConversion"/>
  </si>
  <si>
    <t>3_2</t>
    <phoneticPr fontId="1" type="noConversion"/>
  </si>
  <si>
    <t>3_4</t>
    <phoneticPr fontId="1" type="noConversion"/>
  </si>
  <si>
    <t>4_1</t>
    <phoneticPr fontId="1" type="noConversion"/>
  </si>
  <si>
    <t>4_2</t>
    <phoneticPr fontId="1" type="noConversion"/>
  </si>
  <si>
    <t>필수</t>
    <phoneticPr fontId="1" type="noConversion"/>
  </si>
  <si>
    <t>2_4</t>
    <phoneticPr fontId="1" type="noConversion"/>
  </si>
  <si>
    <t>＊ 가장 취약한 부위를 기준으로 구조설계 바닥적재하중(활하중)을 평가한다
＊ OA 플로어 등은 바닥적재하중에 포함한다</t>
    <phoneticPr fontId="1" type="noConversion"/>
  </si>
  <si>
    <t>E/V 성능 Excellent 
+ 평가기준 1개 만족</t>
    <phoneticPr fontId="1" type="noConversion"/>
  </si>
  <si>
    <t>냉난방용도 
각각 대수제어(복수열원)</t>
    <phoneticPr fontId="1" type="noConversion"/>
  </si>
  <si>
    <t>대수제어 + 스텝제어</t>
    <phoneticPr fontId="1" type="noConversion"/>
  </si>
  <si>
    <t>25 CMH/인 이상 
~ 36 CMH/인 미만 
+ 외기도입량조절장치</t>
    <phoneticPr fontId="1" type="noConversion"/>
  </si>
  <si>
    <t>36 CMH/인 이상 
+ 외기도입량조절장치</t>
    <phoneticPr fontId="1" type="noConversion"/>
  </si>
  <si>
    <t>냉방, 난방, 급탕 각각의 
전체 설비 용량 대비
80%이상 계측 가능 및 
운전 상태 확인 가능</t>
    <phoneticPr fontId="1" type="noConversion"/>
  </si>
  <si>
    <t>냉방, 난방, 급탕, 환기 각각의 
전체 설비 용량 대비
80%이상 계측 가능 및 
운전 상태 확인 가능</t>
    <phoneticPr fontId="1" type="noConversion"/>
  </si>
  <si>
    <t>절수설비설치 비율 
60%이상 적용</t>
    <phoneticPr fontId="1" type="noConversion"/>
  </si>
  <si>
    <t>4개 품목(NET 인증품)</t>
    <phoneticPr fontId="1" type="noConversion"/>
  </si>
  <si>
    <t>부하를 구분하여 변압기군을 
분리하고 2차측과 계통연계 
+ 발전기용량이 수전설비용량의 20% 이상</t>
    <phoneticPr fontId="1" type="noConversion"/>
  </si>
  <si>
    <t>최대용량으로 
예비변압기를 시설하여 
2차측과 계통연계
+발전기용량이 
수전설비용량의 30 % 이상</t>
    <phoneticPr fontId="1" type="noConversion"/>
  </si>
  <si>
    <t>층별 3㎡의 자유 배선공간 
1개소 이상 확보 + 방화구획</t>
    <phoneticPr fontId="1" type="noConversion"/>
  </si>
  <si>
    <t>변압기 2차측 
주 차단기반에 SPD 설치</t>
    <phoneticPr fontId="1" type="noConversion"/>
  </si>
  <si>
    <t>배점 0.6점 
+ 통신, 방재, 전산 
및 감시반실 등 
장비용 전원분전반에 
SPD 설치</t>
    <phoneticPr fontId="1" type="noConversion"/>
  </si>
  <si>
    <t>배점 0.8점 
+ 업무용 전등, 전열 
분전반에 SPD 설치</t>
    <phoneticPr fontId="1" type="noConversion"/>
  </si>
  <si>
    <t>배점 0.6점 
+ 영상 고조파 필터를
전등‧전열 분전반 전체에 
분산설치</t>
    <phoneticPr fontId="1" type="noConversion"/>
  </si>
  <si>
    <t>소방설비 법규 외 
소방안전을 위해 
자진설비를 추가로 
구축한 설비가 
1개 이상 있는 경우</t>
    <phoneticPr fontId="1" type="noConversion"/>
  </si>
  <si>
    <t>배점 0.4점 
+ 법령기준으로 시설 할 
감지기 중 중요실 중심으로 
아날로그 감지기를 
50 % 이상 시설한 경우</t>
    <phoneticPr fontId="1" type="noConversion"/>
  </si>
  <si>
    <t>배점 0.4점 
+ 법령기준으로 시설 하는 
감지기 전체를 아날로그 
감지기로 시설한 경우 
(법령기준 특수지역 
감지기는 제외)</t>
    <phoneticPr fontId="1" type="noConversion"/>
  </si>
  <si>
    <t>뇌 보호 4등급 기준으로 시설</t>
    <phoneticPr fontId="1" type="noConversion"/>
  </si>
  <si>
    <t>뇌 보호 2등급 기준으로 시설</t>
    <phoneticPr fontId="1" type="noConversion"/>
  </si>
  <si>
    <t>뇌 보호 1등급 기준으로 시설</t>
    <phoneticPr fontId="1" type="noConversion"/>
  </si>
  <si>
    <t>전등‧전열 및 동력 간선 차단기 
2차측 (변전실 배전반) 또는 
전등‧전열 및 동력 각 간선 
주 분전함에 설치</t>
    <phoneticPr fontId="1" type="noConversion"/>
  </si>
  <si>
    <t>배점 0.6점 + 전등‧전열 설비의 
분전함 전체에 설치</t>
    <phoneticPr fontId="1" type="noConversion"/>
  </si>
  <si>
    <t>배점 0.6점 + 전등‧전열 및 
동력 설비의 분전함 전체에 설치</t>
    <phoneticPr fontId="1" type="noConversion"/>
  </si>
  <si>
    <t>전체조명기구 중 프로그램을 
이용한(센서 포함) 조명제어 
설비로 40% 이상 제어</t>
    <phoneticPr fontId="1" type="noConversion"/>
  </si>
  <si>
    <t>전체조명기구 중 프로그램을 
이용한(센서 포함) 조명제어 
설비로 60% 이상 제어</t>
    <phoneticPr fontId="1" type="noConversion"/>
  </si>
  <si>
    <t>초고속 정보통신 1등급 인증 
또는 1등급 인증 수준 이상</t>
    <phoneticPr fontId="1" type="noConversion"/>
  </si>
  <si>
    <t>백본장비 : 10Gbps
사용자 연결장비 : 1Gbps 이상</t>
    <phoneticPr fontId="1" type="noConversion"/>
  </si>
  <si>
    <t xml:space="preserve">    백본장비 : 10Gbps초과 
사용자 연결장비 : 1Gbps 이상</t>
    <phoneticPr fontId="1" type="noConversion"/>
  </si>
  <si>
    <t>백본과 간선 모두 단일화</t>
    <phoneticPr fontId="1" type="noConversion"/>
  </si>
  <si>
    <t>백본과 간선 모두 이중화</t>
    <phoneticPr fontId="1" type="noConversion"/>
  </si>
  <si>
    <t>＊ 백본 및 간선 이중화 채용여부를 평가하는 것으로 시스템 구성도와 도면을 가지고 평가</t>
    <phoneticPr fontId="1" type="noConversion"/>
  </si>
  <si>
    <t>IPS 도입시</t>
    <phoneticPr fontId="1" type="noConversion"/>
  </si>
  <si>
    <t>UTM 도입시</t>
    <phoneticPr fontId="1" type="noConversion"/>
  </si>
  <si>
    <t>전체 업무공간 면적 대비 AP가 
적용되는 면적이 20% 이상 
또는 전체 유선 DATA PORT 
(시스템박스) 설치수의 
20% 이상 설치</t>
    <phoneticPr fontId="1" type="noConversion"/>
  </si>
  <si>
    <t>주요출입구와 비상계단 
보안 시스템 설치 및 주요실, 
승강기내 등 건물내부에 
추가 센서</t>
    <phoneticPr fontId="1" type="noConversion"/>
  </si>
  <si>
    <t>주차장+중요장소 중 1곳 이상</t>
    <phoneticPr fontId="1" type="noConversion"/>
  </si>
  <si>
    <t xml:space="preserve">주차장, 로비, 각층 출입구 </t>
    <phoneticPr fontId="1" type="noConversion"/>
  </si>
  <si>
    <t>중요장소 중 4곳이상, 
주차장, 로비, 각층 출입구, 
빌딩외곽 + Motion Detecting 
기능 보유</t>
    <phoneticPr fontId="1" type="noConversion"/>
  </si>
  <si>
    <t>DVR/NVR 방식으로 
녹화하는 경우</t>
    <phoneticPr fontId="1" type="noConversion"/>
  </si>
  <si>
    <t>DVR/NVR 방식과 
별도의 저장매체로 
백업방식을 채용</t>
    <phoneticPr fontId="1" type="noConversion"/>
  </si>
  <si>
    <t>수동 방식에 의한 출차</t>
    <phoneticPr fontId="1" type="noConversion"/>
  </si>
  <si>
    <t>입차시 자동 번호인식 
+ 수동 방식에 의한 출차</t>
    <phoneticPr fontId="1" type="noConversion"/>
  </si>
  <si>
    <t>입차시 자동 번호인식 
+ 무인 정산기를 통한 출차</t>
    <phoneticPr fontId="1" type="noConversion"/>
  </si>
  <si>
    <t>＊ 도서 및 시방서를 통해 차량 출입에 적용된 시스템 수준에 대하여 평가</t>
    <phoneticPr fontId="1" type="noConversion"/>
  </si>
  <si>
    <t>주차 공간 유무 정보 제공 +
주차 위치 정보 제공</t>
    <phoneticPr fontId="1" type="noConversion"/>
  </si>
  <si>
    <t>＊ 도서 및 시방서를 통해 주차관제 시스템 적용 수준에 대하여 평가</t>
    <phoneticPr fontId="1" type="noConversion"/>
  </si>
  <si>
    <t>동축케이블에 의한 
방송수신 가능 여부</t>
    <phoneticPr fontId="1" type="noConversion"/>
  </si>
  <si>
    <t xml:space="preserve">4개 적용 </t>
    <phoneticPr fontId="1" type="noConversion"/>
  </si>
  <si>
    <t>＊ 시스템통합 서버의 보안 및 바이러스에 대비하기 위한 백신 및 보안 기능수준에 대하여 평가</t>
    <phoneticPr fontId="1" type="noConversion"/>
  </si>
  <si>
    <t>필수항목 + 5개 이상 시스템 적용</t>
    <phoneticPr fontId="1" type="noConversion"/>
  </si>
  <si>
    <t>5개 시스템 적용</t>
    <phoneticPr fontId="1" type="noConversion"/>
  </si>
  <si>
    <t>배점 0.4점 
+ CCTV 연동 또는 
E/L 연동 중 1개 적용</t>
    <phoneticPr fontId="1" type="noConversion"/>
  </si>
  <si>
    <t>배점 0.6점 
+ 2개 시스템 이상 연동</t>
    <phoneticPr fontId="1" type="noConversion"/>
  </si>
  <si>
    <t>방범/화재 외 
+ 2개 시나리오 적용</t>
    <phoneticPr fontId="1" type="noConversion"/>
  </si>
  <si>
    <t>방범/화재 외 
+ 3개 시나리오 적용</t>
    <phoneticPr fontId="1" type="noConversion"/>
  </si>
  <si>
    <t>건물 전체 에너지 
소비량 표시 및 조회기능</t>
    <phoneticPr fontId="1" type="noConversion"/>
  </si>
  <si>
    <t>배점 0.4점 
+ 구역별, 층별, 용도별 중
3개 이상 에너지 소비량 
표시 및 조회기능</t>
    <phoneticPr fontId="1" type="noConversion"/>
  </si>
  <si>
    <t>4개 이상 6개 미만 적용</t>
    <phoneticPr fontId="1" type="noConversion"/>
  </si>
  <si>
    <t>(비주거시설)지능형건축물인증 점수집계표</t>
    <phoneticPr fontId="1" type="noConversion"/>
  </si>
  <si>
    <t>■ 정보통신분야(주거)</t>
    <phoneticPr fontId="1" type="noConversion"/>
  </si>
  <si>
    <t>■ 시설경영 관리분야(주거)</t>
    <phoneticPr fontId="1" type="noConversion"/>
  </si>
  <si>
    <t>■ 건축계획 및 환경분야(주거)</t>
    <phoneticPr fontId="1" type="noConversion"/>
  </si>
  <si>
    <t>■ 기계설비분야(비주거)</t>
    <phoneticPr fontId="1" type="noConversion"/>
  </si>
  <si>
    <t>■ 전기설비분야(주거)</t>
    <phoneticPr fontId="1" type="noConversion"/>
  </si>
  <si>
    <t>주거 면적 입력(㎡)</t>
    <phoneticPr fontId="16" type="noConversion"/>
  </si>
  <si>
    <t>비주거 면적 입력(㎡)</t>
    <phoneticPr fontId="16" type="noConversion"/>
  </si>
  <si>
    <t>2. 지능형건축물의 인증에 관한 규칙</t>
    <phoneticPr fontId="16" type="noConversion"/>
  </si>
  <si>
    <t>서류 심사</t>
    <phoneticPr fontId="1" type="noConversion"/>
  </si>
  <si>
    <t>서류심사</t>
    <phoneticPr fontId="16" type="noConversion"/>
  </si>
  <si>
    <t>서류심사 점수</t>
    <phoneticPr fontId="1" type="noConversion"/>
  </si>
  <si>
    <t>서류심사 평점</t>
    <phoneticPr fontId="1" type="noConversion"/>
  </si>
  <si>
    <t>접수</t>
  </si>
  <si>
    <t>자체평가서 작성자(입력)</t>
    <phoneticPr fontId="16" type="noConversion"/>
  </si>
  <si>
    <t>관련법령</t>
    <phoneticPr fontId="16" type="noConversion"/>
  </si>
  <si>
    <t>3. 지능형건축물 인증 기준</t>
    <phoneticPr fontId="16" type="noConversion"/>
  </si>
  <si>
    <t>평가 서류</t>
    <phoneticPr fontId="16" type="noConversion"/>
  </si>
  <si>
    <t>건축물 명(입력)</t>
    <phoneticPr fontId="16" type="noConversion"/>
  </si>
  <si>
    <t>업체명(입력)</t>
    <phoneticPr fontId="16" type="noConversion"/>
  </si>
  <si>
    <t>연락처(입력)</t>
    <phoneticPr fontId="16" type="noConversion"/>
  </si>
  <si>
    <t>년 월 일</t>
    <phoneticPr fontId="16" type="noConversion"/>
  </si>
  <si>
    <t>개월</t>
    <phoneticPr fontId="16" type="noConversion"/>
  </si>
  <si>
    <t>시스템설치사</t>
    <phoneticPr fontId="16" type="noConversion"/>
  </si>
  <si>
    <t>평가기준 :</t>
    <phoneticPr fontId="1" type="noConversion"/>
  </si>
  <si>
    <t>-</t>
    <phoneticPr fontId="1" type="noConversion"/>
  </si>
  <si>
    <t>접수일 :</t>
    <phoneticPr fontId="1" type="noConversion"/>
  </si>
  <si>
    <t>접수일 :</t>
    <phoneticPr fontId="1" type="noConversion"/>
  </si>
  <si>
    <t>최종보완일:</t>
    <phoneticPr fontId="1" type="noConversion"/>
  </si>
  <si>
    <t>미적용</t>
    <phoneticPr fontId="1" type="noConversion"/>
  </si>
  <si>
    <t>점수 (A) X (B)</t>
    <phoneticPr fontId="1" type="noConversion"/>
  </si>
  <si>
    <t>보완 요청 여부
(인증기관 작성)</t>
    <phoneticPr fontId="1" type="noConversion"/>
  </si>
  <si>
    <t>보완요청 및 제안 세부내용(인증기관 작성)</t>
    <phoneticPr fontId="1" type="noConversion"/>
  </si>
  <si>
    <t>서류 심사</t>
    <phoneticPr fontId="1" type="noConversion"/>
  </si>
  <si>
    <t>내용</t>
    <phoneticPr fontId="1" type="noConversion"/>
  </si>
  <si>
    <t>수정 제안</t>
    <phoneticPr fontId="1" type="noConversion"/>
  </si>
  <si>
    <t>평가
항목</t>
    <phoneticPr fontId="1" type="noConversion"/>
  </si>
  <si>
    <t xml:space="preserve">    세대평면이 변경이 가능한 구조 (거실 및 방이 1개 이상 병합 또는 분리 가능) </t>
    <phoneticPr fontId="1" type="noConversion"/>
  </si>
  <si>
    <t xml:space="preserve">    발코니 확장 시 외벽을 통한 상층부로의 화재확산을 막을 수 있는 불연스팬드럴이 형성되어 있거나 발코니 하층부 난간 부분의 창유리가 붙박이창의 강화유리 등으로 시공된 경우</t>
    <phoneticPr fontId="1" type="noConversion"/>
  </si>
  <si>
    <t xml:space="preserve">    냉방기의 실외기 설치를 위하여 세대발코니를 확보하고 실내기 설치 공간 확보 여부</t>
    <phoneticPr fontId="1" type="noConversion"/>
  </si>
  <si>
    <t xml:space="preserve">    세대 급수‧급탕배관의 헤더방식(이중관 배관)</t>
    <phoneticPr fontId="1" type="noConversion"/>
  </si>
  <si>
    <t xml:space="preserve">    세대 확장에 따른 욕실 배치 용이성(해당층 구배배관)</t>
    <phoneticPr fontId="1" type="noConversion"/>
  </si>
  <si>
    <t xml:space="preserve">    단독 경보형 감지기가 주방, 거실 및 주요실 등 3개 이상 설치된 경우</t>
    <phoneticPr fontId="1" type="noConversion"/>
  </si>
  <si>
    <t xml:space="preserve">    발코니 바닥 하향식 피난구</t>
    <phoneticPr fontId="1" type="noConversion"/>
  </si>
  <si>
    <t xml:space="preserve">    외벽에 설치된 내림 사다리 등으로 화재 시 하부층으로 피난이 가능한 경우</t>
    <phoneticPr fontId="1" type="noConversion"/>
  </si>
  <si>
    <t xml:space="preserve">    출입문(방화문) 전자키가 화재 시 수동으로 열리는 기능 적용 여부</t>
    <phoneticPr fontId="1" type="noConversion"/>
  </si>
  <si>
    <t xml:space="preserve">    배관, 배선, 덕트 등의 입상을 위한 샤프트의 면적이 충분하고 점검구 등 상시 유지 보수가 가능 여부</t>
    <phoneticPr fontId="1" type="noConversion"/>
  </si>
  <si>
    <t xml:space="preserve">    장비 반입구 유무 및 최대 장비 반‧출입 가능 여부</t>
    <phoneticPr fontId="1" type="noConversion"/>
  </si>
  <si>
    <t xml:space="preserve">    라멘구조인 경우</t>
    <phoneticPr fontId="1" type="noConversion"/>
  </si>
  <si>
    <t xml:space="preserve">    화장실의 오‧배수관 누수 등 사고 시 해당세대에서 수리보수가 가능한 층상배관 구조인 것</t>
    <phoneticPr fontId="1" type="noConversion"/>
  </si>
  <si>
    <t xml:space="preserve">    스팬드럴 부분의 마감재료로 발코니 난간부분을 태양광 발전패널 또는 태양열 집열판을 설치한 경우</t>
    <phoneticPr fontId="1" type="noConversion"/>
  </si>
  <si>
    <t xml:space="preserve">    스팬드럴 부분 외 벽체 또는 유리면에 태양광 발전패널 또는 태양열 집열판을 설치한 경우</t>
    <phoneticPr fontId="1" type="noConversion"/>
  </si>
  <si>
    <t xml:space="preserve">    경사지붕면을 이용하여 태양광 발전패널 또는 태양열 집열판을 설치한 경우</t>
    <phoneticPr fontId="1" type="noConversion"/>
  </si>
  <si>
    <t xml:space="preserve">    평지붕은 지붕층 경사난간을 이용하거나 평면적으로 태양광 발전패널을 설치한 경우</t>
    <phoneticPr fontId="1" type="noConversion"/>
  </si>
  <si>
    <t xml:space="preserve">    그 외 건물 외피를 합리적으로 이용하여 신재생에너지 시스템이 설치된 경우</t>
    <phoneticPr fontId="1" type="noConversion"/>
  </si>
  <si>
    <t xml:space="preserve">    난방시스템의 조닝 적정성(압력분포 동일 여부, 세대 감압밸브 설치 여부, 환탕 배관 방식)</t>
    <phoneticPr fontId="1" type="noConversion"/>
  </si>
  <si>
    <t xml:space="preserve">    급수‧급탕시스템의 조닝 적정성(압력분포 동일 여부, 세대 감압밸브 설치 여부, 환탕 배관 방식의 적정성) 
단, 고가수조방식은 제외함</t>
    <phoneticPr fontId="1" type="noConversion"/>
  </si>
  <si>
    <t xml:space="preserve">    지하주차장 환기방식별 적정성(무덕트 노즐 방식의 배치 적정 여부)</t>
    <phoneticPr fontId="1" type="noConversion"/>
  </si>
  <si>
    <t xml:space="preserve">    급기‧배기실의 소음 대책 적정성(흡음재 내장 고려 여부, 저소음 팬 선정)</t>
    <phoneticPr fontId="1" type="noConversion"/>
  </si>
  <si>
    <t xml:space="preserve">    각 세대내의 실별 온도제어 가능 여부와 제어기 설치 여부</t>
    <phoneticPr fontId="1" type="noConversion"/>
  </si>
  <si>
    <t xml:space="preserve">    급수, 가스 등 원격검침 시스템 설치 여부 </t>
    <phoneticPr fontId="1" type="noConversion"/>
  </si>
  <si>
    <t xml:space="preserve">    세대 내 각 실 온도제어 가능한 시스템 적용(난방 온수분배) 여부</t>
    <phoneticPr fontId="1" type="noConversion"/>
  </si>
  <si>
    <t xml:space="preserve">    고효율 인증 기자재 적용 여부</t>
    <phoneticPr fontId="1" type="noConversion"/>
  </si>
  <si>
    <t xml:space="preserve">    펌프 인버터 제어 적용 여부</t>
    <phoneticPr fontId="1" type="noConversion"/>
  </si>
  <si>
    <t xml:space="preserve">    송풍기 인버터 제어 적용 여부</t>
    <phoneticPr fontId="1" type="noConversion"/>
  </si>
  <si>
    <t xml:space="preserve">    환기유니트, 행거팬, 인라인팬, 후면 상부에 지지대, 케이블 설치 유무</t>
    <phoneticPr fontId="1" type="noConversion"/>
  </si>
  <si>
    <t xml:space="preserve">    배관계통의 조인트 설치 유무 </t>
    <phoneticPr fontId="1" type="noConversion"/>
  </si>
  <si>
    <t xml:space="preserve">    냉방 설비</t>
    <phoneticPr fontId="1" type="noConversion"/>
  </si>
  <si>
    <t xml:space="preserve">    난방 설비</t>
    <phoneticPr fontId="1" type="noConversion"/>
  </si>
  <si>
    <t xml:space="preserve">    급수 설비</t>
    <phoneticPr fontId="1" type="noConversion"/>
  </si>
  <si>
    <t xml:space="preserve">    소방‧방재 설비</t>
    <phoneticPr fontId="1" type="noConversion"/>
  </si>
  <si>
    <t xml:space="preserve">    배수 설비</t>
    <phoneticPr fontId="1" type="noConversion"/>
  </si>
  <si>
    <t xml:space="preserve">    환기 설비</t>
    <phoneticPr fontId="1" type="noConversion"/>
  </si>
  <si>
    <t>&lt;신기술 적용품목: 제품명1(인증명), 제품명2(인증명), 제품명3(인증명), 제품명4(인증명)&gt;</t>
    <phoneticPr fontId="1" type="noConversion"/>
  </si>
  <si>
    <t>&lt;법적 기준 외 CCTV 설치장소: 장소1, 장소2, 장소3, 장소4&gt;</t>
    <phoneticPr fontId="1" type="noConversion"/>
  </si>
  <si>
    <t xml:space="preserve">    전력</t>
    <phoneticPr fontId="1" type="noConversion"/>
  </si>
  <si>
    <t xml:space="preserve">    가스</t>
    <phoneticPr fontId="1" type="noConversion"/>
  </si>
  <si>
    <t xml:space="preserve">    급수</t>
    <phoneticPr fontId="1" type="noConversion"/>
  </si>
  <si>
    <t xml:space="preserve">    온도</t>
    <phoneticPr fontId="1" type="noConversion"/>
  </si>
  <si>
    <t xml:space="preserve">    습도</t>
    <phoneticPr fontId="1" type="noConversion"/>
  </si>
  <si>
    <t xml:space="preserve">    풍량</t>
    <phoneticPr fontId="1" type="noConversion"/>
  </si>
  <si>
    <t xml:space="preserve">    풍속</t>
    <phoneticPr fontId="1" type="noConversion"/>
  </si>
  <si>
    <t xml:space="preserve">    미세먼지</t>
    <phoneticPr fontId="1" type="noConversion"/>
  </si>
  <si>
    <t xml:space="preserve">    주동출입 시스템</t>
    <phoneticPr fontId="1" type="noConversion"/>
  </si>
  <si>
    <t xml:space="preserve">    전력제어 시스템</t>
    <phoneticPr fontId="1" type="noConversion"/>
  </si>
  <si>
    <t xml:space="preserve">    원격검침 시스템</t>
    <phoneticPr fontId="1" type="noConversion"/>
  </si>
  <si>
    <t xml:space="preserve">    CCTV 시스템</t>
    <phoneticPr fontId="1" type="noConversion"/>
  </si>
  <si>
    <t xml:space="preserve">    주차관제 시스템</t>
    <phoneticPr fontId="1" type="noConversion"/>
  </si>
  <si>
    <t xml:space="preserve">    엘리베이터 시스템</t>
    <phoneticPr fontId="1" type="noConversion"/>
  </si>
  <si>
    <t xml:space="preserve">    전자경비 시스템</t>
    <phoneticPr fontId="1" type="noConversion"/>
  </si>
  <si>
    <t xml:space="preserve">    설비제어 시스템</t>
    <phoneticPr fontId="1" type="noConversion"/>
  </si>
  <si>
    <t xml:space="preserve">    조명제어 시스템</t>
    <phoneticPr fontId="1" type="noConversion"/>
  </si>
  <si>
    <t xml:space="preserve">    계단 등</t>
    <phoneticPr fontId="1" type="noConversion"/>
  </si>
  <si>
    <t xml:space="preserve">    가로 등</t>
    <phoneticPr fontId="1" type="noConversion"/>
  </si>
  <si>
    <t xml:space="preserve">    엘리베이터</t>
    <phoneticPr fontId="1" type="noConversion"/>
  </si>
  <si>
    <t xml:space="preserve">    도서관</t>
    <phoneticPr fontId="1" type="noConversion"/>
  </si>
  <si>
    <t xml:space="preserve">    게스트하우스</t>
    <phoneticPr fontId="1" type="noConversion"/>
  </si>
  <si>
    <t xml:space="preserve">    노인정</t>
    <phoneticPr fontId="1" type="noConversion"/>
  </si>
  <si>
    <t xml:space="preserve">    체력단련실 등</t>
    <phoneticPr fontId="1" type="noConversion"/>
  </si>
  <si>
    <t xml:space="preserve">    에너지 사용량</t>
    <phoneticPr fontId="1" type="noConversion"/>
  </si>
  <si>
    <t xml:space="preserve">    피크(Peak) 알림</t>
    <phoneticPr fontId="1" type="noConversion"/>
  </si>
  <si>
    <t xml:space="preserve">    시간대별 에너지 사용량</t>
    <phoneticPr fontId="1" type="noConversion"/>
  </si>
  <si>
    <t xml:space="preserve">    부하별 에너지 사용량</t>
    <phoneticPr fontId="1" type="noConversion"/>
  </si>
  <si>
    <t xml:space="preserve">    일반작업처리</t>
    <phoneticPr fontId="1" type="noConversion"/>
  </si>
  <si>
    <t xml:space="preserve">    예방정비관리</t>
    <phoneticPr fontId="1" type="noConversion"/>
  </si>
  <si>
    <t xml:space="preserve">    작업현황통계분석관리</t>
    <phoneticPr fontId="1" type="noConversion"/>
  </si>
  <si>
    <t xml:space="preserve">    상태평가관리</t>
    <phoneticPr fontId="1" type="noConversion"/>
  </si>
  <si>
    <t xml:space="preserve">    단가관리</t>
    <phoneticPr fontId="1" type="noConversion"/>
  </si>
  <si>
    <t xml:space="preserve">    재고관리</t>
    <phoneticPr fontId="1" type="noConversion"/>
  </si>
  <si>
    <t xml:space="preserve">    적정재고관리</t>
    <phoneticPr fontId="1" type="noConversion"/>
  </si>
  <si>
    <t xml:space="preserve">    발주관리</t>
    <phoneticPr fontId="1" type="noConversion"/>
  </si>
  <si>
    <t xml:space="preserve">    자재통계분석</t>
    <phoneticPr fontId="1" type="noConversion"/>
  </si>
  <si>
    <t xml:space="preserve">    에너지 사용량 계측관리 기능</t>
    <phoneticPr fontId="1" type="noConversion"/>
  </si>
  <si>
    <t xml:space="preserve">    에너지 사용통계 분석 기능</t>
    <phoneticPr fontId="1" type="noConversion"/>
  </si>
  <si>
    <t xml:space="preserve">    온실가스 배출량 통계 분석 기능</t>
    <phoneticPr fontId="1" type="noConversion"/>
  </si>
  <si>
    <t xml:space="preserve">    에너지 비용관리 기능</t>
    <phoneticPr fontId="1" type="noConversion"/>
  </si>
  <si>
    <t xml:space="preserve">    에너지 수요예측 기능</t>
    <phoneticPr fontId="1" type="noConversion"/>
  </si>
  <si>
    <t xml:space="preserve">    운전감시</t>
    <phoneticPr fontId="1" type="noConversion"/>
  </si>
  <si>
    <t xml:space="preserve">    개보수</t>
    <phoneticPr fontId="1" type="noConversion"/>
  </si>
  <si>
    <t xml:space="preserve">    점검 및 정비</t>
    <phoneticPr fontId="1" type="noConversion"/>
  </si>
  <si>
    <t xml:space="preserve">    운영측면의 임대관리</t>
    <phoneticPr fontId="1" type="noConversion"/>
  </si>
  <si>
    <t xml:space="preserve">    에너지관리</t>
    <phoneticPr fontId="1" type="noConversion"/>
  </si>
  <si>
    <t xml:space="preserve">    이전관리</t>
    <phoneticPr fontId="1" type="noConversion"/>
  </si>
  <si>
    <t xml:space="preserve">    방재</t>
    <phoneticPr fontId="1" type="noConversion"/>
  </si>
  <si>
    <t xml:space="preserve">    보안관리</t>
    <phoneticPr fontId="1" type="noConversion"/>
  </si>
  <si>
    <t xml:space="preserve">    청소</t>
    <phoneticPr fontId="1" type="noConversion"/>
  </si>
  <si>
    <t xml:space="preserve">    환경관리</t>
    <phoneticPr fontId="1" type="noConversion"/>
  </si>
  <si>
    <t xml:space="preserve">    환경위생</t>
    <phoneticPr fontId="1" type="noConversion"/>
  </si>
  <si>
    <t xml:space="preserve">    시설운영비 관리</t>
    <phoneticPr fontId="1" type="noConversion"/>
  </si>
  <si>
    <t xml:space="preserve">    진단</t>
    <phoneticPr fontId="1" type="noConversion"/>
  </si>
  <si>
    <t xml:space="preserve">    서비스측면의 업무지원</t>
    <phoneticPr fontId="1" type="noConversion"/>
  </si>
  <si>
    <t xml:space="preserve">    수선</t>
    <phoneticPr fontId="1" type="noConversion"/>
  </si>
  <si>
    <t xml:space="preserve">    평가절차와 권한 체계</t>
    <phoneticPr fontId="1" type="noConversion"/>
  </si>
  <si>
    <t xml:space="preserve">    서비스에 관한 평가 항목</t>
    <phoneticPr fontId="1" type="noConversion"/>
  </si>
  <si>
    <t xml:space="preserve">    정기적‧지속적인 평가 주기</t>
    <phoneticPr fontId="1" type="noConversion"/>
  </si>
  <si>
    <t xml:space="preserve">    실적에 관한 평가 항목</t>
    <phoneticPr fontId="1" type="noConversion"/>
  </si>
  <si>
    <t xml:space="preserve">    업무별 상황별 평가 항목</t>
    <phoneticPr fontId="1" type="noConversion"/>
  </si>
  <si>
    <t xml:space="preserve">    종업원 만족에 관한 평가 항목</t>
    <phoneticPr fontId="1" type="noConversion"/>
  </si>
  <si>
    <t xml:space="preserve">    장비 점검 및 관리상태 평가 항목</t>
    <phoneticPr fontId="1" type="noConversion"/>
  </si>
  <si>
    <t xml:space="preserve">    고객 문의에 대한 객관적‧구체적 정보 제공</t>
    <phoneticPr fontId="1" type="noConversion"/>
  </si>
  <si>
    <t xml:space="preserve">    종사자의 서비스 자세, 직무능력과 전문성에 관한 사항</t>
    <phoneticPr fontId="1" type="noConversion"/>
  </si>
  <si>
    <t xml:space="preserve">    기반 시설 현황 및 이용에 따른 만족도</t>
    <phoneticPr fontId="1" type="noConversion"/>
  </si>
  <si>
    <t xml:space="preserve">    고객 불만, 불편 사항의 처리 결과</t>
    <phoneticPr fontId="1" type="noConversion"/>
  </si>
  <si>
    <t>최종보완일 :</t>
    <phoneticPr fontId="1" type="noConversion"/>
  </si>
  <si>
    <t>미적용</t>
    <phoneticPr fontId="1" type="noConversion"/>
  </si>
  <si>
    <t>미적용</t>
    <phoneticPr fontId="1" type="noConversion"/>
  </si>
  <si>
    <t>미적용</t>
    <phoneticPr fontId="1" type="noConversion"/>
  </si>
  <si>
    <t>구분</t>
    <phoneticPr fontId="1" type="noConversion"/>
  </si>
  <si>
    <t>기본
배점
(A)</t>
    <phoneticPr fontId="1" type="noConversion"/>
  </si>
  <si>
    <t>점수 (A) X (B)</t>
    <phoneticPr fontId="1" type="noConversion"/>
  </si>
  <si>
    <t>보완 요청 여부
(인증기관 작성)</t>
    <phoneticPr fontId="1" type="noConversion"/>
  </si>
  <si>
    <t>보완요청 및 제안 내용(인증기관 작성)</t>
    <phoneticPr fontId="1" type="noConversion"/>
  </si>
  <si>
    <t>-</t>
    <phoneticPr fontId="1" type="noConversion"/>
  </si>
  <si>
    <t>자체
평가</t>
    <phoneticPr fontId="1" type="noConversion"/>
  </si>
  <si>
    <t>심의
평가</t>
    <phoneticPr fontId="1" type="noConversion"/>
  </si>
  <si>
    <t>수정 제안</t>
    <phoneticPr fontId="1" type="noConversion"/>
  </si>
  <si>
    <t>평가
항목</t>
    <phoneticPr fontId="1" type="noConversion"/>
  </si>
  <si>
    <t>2.5 kN/㎡ 이상 
- 3.0 kN/㎡ 미만</t>
    <phoneticPr fontId="1" type="noConversion"/>
  </si>
  <si>
    <t>3.0 kN/㎡ 이상 
- 3.5 kN/㎡ 미만</t>
    <phoneticPr fontId="1" type="noConversion"/>
  </si>
  <si>
    <t>3.5 kN/㎡ 이상 
~ 4.0 kN/㎡ 미만</t>
    <phoneticPr fontId="1" type="noConversion"/>
  </si>
  <si>
    <t>4.0 kN/㎡ 이상</t>
    <phoneticPr fontId="1" type="noConversion"/>
  </si>
  <si>
    <t>요청</t>
    <phoneticPr fontId="1" type="noConversion"/>
  </si>
  <si>
    <t>1_1</t>
    <phoneticPr fontId="1" type="noConversion"/>
  </si>
  <si>
    <t>2_1</t>
    <phoneticPr fontId="1" type="noConversion"/>
  </si>
  <si>
    <t>2_3</t>
    <phoneticPr fontId="1" type="noConversion"/>
  </si>
  <si>
    <t>3_2</t>
    <phoneticPr fontId="1" type="noConversion"/>
  </si>
  <si>
    <t>필수</t>
    <phoneticPr fontId="1" type="noConversion"/>
  </si>
  <si>
    <t>평가
항목</t>
    <phoneticPr fontId="1" type="noConversion"/>
  </si>
  <si>
    <t>2개 적용</t>
    <phoneticPr fontId="1" type="noConversion"/>
  </si>
  <si>
    <t xml:space="preserve">    법적 기준 외 피난통로가 설치되어 있고 복도를 비롯한 피난통로의 마감이 불연재료 또는 준불연재료인 것</t>
    <phoneticPr fontId="1" type="noConversion"/>
  </si>
  <si>
    <t xml:space="preserve">    연돌효과 방지 대책(회전문 또는 방풍실 설치 등)을 한 것</t>
    <phoneticPr fontId="1" type="noConversion"/>
  </si>
  <si>
    <t xml:space="preserve">    방화구획을 통과하는 피난통로의 경우 방화셔터에 의한 방화구획이 아닌 것</t>
    <phoneticPr fontId="1" type="noConversion"/>
  </si>
  <si>
    <t xml:space="preserve">    피난 시 방화문은 피난방향을 고려하여 계획하며, 쉽게 피난할 수 있는 형태의 잠금장치(패닉 바 등)를 계획한 것</t>
    <phoneticPr fontId="1" type="noConversion"/>
  </si>
  <si>
    <t xml:space="preserve">    계단실에 전실이 확보되어야 하며 피난통로의 실내마감자재는 불연성으로 계획한 것</t>
    <phoneticPr fontId="1" type="noConversion"/>
  </si>
  <si>
    <t>필수
항목</t>
    <phoneticPr fontId="1" type="noConversion"/>
  </si>
  <si>
    <t>A-03</t>
    <phoneticPr fontId="1" type="noConversion"/>
  </si>
  <si>
    <t>주요실 이중바닥설치</t>
    <phoneticPr fontId="1" type="noConversion"/>
  </si>
  <si>
    <t>40% 이상 ~ 60% 미만 적용</t>
    <phoneticPr fontId="1" type="noConversion"/>
  </si>
  <si>
    <t>60% 이상 ~ 80% 미만 적용</t>
    <phoneticPr fontId="1" type="noConversion"/>
  </si>
  <si>
    <t>80% 이상 적용</t>
    <phoneticPr fontId="1" type="noConversion"/>
  </si>
  <si>
    <t>평가
항목</t>
    <phoneticPr fontId="1" type="noConversion"/>
  </si>
  <si>
    <t>A-04</t>
    <phoneticPr fontId="1" type="noConversion"/>
  </si>
  <si>
    <t xml:space="preserve">E/V 성능 Satisfactory </t>
    <phoneticPr fontId="1" type="noConversion"/>
  </si>
  <si>
    <t xml:space="preserve">E/V 성능 Good </t>
    <phoneticPr fontId="1" type="noConversion"/>
  </si>
  <si>
    <t>E/V 성능 Excellent 
+ 평가기준 2개 만족</t>
    <phoneticPr fontId="1" type="noConversion"/>
  </si>
  <si>
    <t xml:space="preserve"> ※ 엘리베이터의 성능 중 평균대기시간, 목적층 도착시간, 5분 수송능력에 대하여 평가한다</t>
    <phoneticPr fontId="1" type="noConversion"/>
  </si>
  <si>
    <t xml:space="preserve">    코어형태가 건물의 규모에 적합한 효율적인 코어 형태인 것에 대하여 평가한다 
(코어가 외기에 면해 있는 경우 혹은, 코어를 2개이상으로 계획하는 경우 등)</t>
    <phoneticPr fontId="1" type="noConversion"/>
  </si>
  <si>
    <t xml:space="preserve">    엘리베이터, 비상엘리베이터, 피난계단, 화장실 등이 계획되어 있고 배치가 기능상 적절해야 한다</t>
    <phoneticPr fontId="1" type="noConversion"/>
  </si>
  <si>
    <t>1개 적용</t>
    <phoneticPr fontId="1" type="noConversion"/>
  </si>
  <si>
    <t xml:space="preserve">    블라인드, 롤스크린 등을 설치하는 내부 일사차폐시설: 건축물의 남향 및 서향 투광부 면적 기준 대상 창면적의 50% 이상 설치</t>
    <phoneticPr fontId="1" type="noConversion"/>
  </si>
  <si>
    <t xml:space="preserve">    태양열 취득계수(SHGC) 0.4 미만: 건축물의 남향 및 서향 창호 면적 기준 대상 창면적의 50% 이상 설치 </t>
    <phoneticPr fontId="1" type="noConversion"/>
  </si>
  <si>
    <t xml:space="preserve">    외부 일사 차폐시설: 건축물의 남향 및 서향 투광부 면적 기준 대상 창면적의 50% 이상 설치</t>
    <phoneticPr fontId="1" type="noConversion"/>
  </si>
  <si>
    <t xml:space="preserve">    고효율 창호: 건축물 모든 창 기준 대상 창면적의 50% 이상 설치</t>
    <phoneticPr fontId="1" type="noConversion"/>
  </si>
  <si>
    <t>2개 만족</t>
    <phoneticPr fontId="1" type="noConversion"/>
  </si>
  <si>
    <t>4개 이상 만족</t>
    <phoneticPr fontId="1" type="noConversion"/>
  </si>
  <si>
    <t xml:space="preserve">    옥상의 휴게공간</t>
    <phoneticPr fontId="1" type="noConversion"/>
  </si>
  <si>
    <t xml:space="preserve">    체력단련실과 샤워실</t>
    <phoneticPr fontId="1" type="noConversion"/>
  </si>
  <si>
    <t xml:space="preserve">    선큰가든</t>
    <phoneticPr fontId="1" type="noConversion"/>
  </si>
  <si>
    <t xml:space="preserve">    아트리움</t>
    <phoneticPr fontId="1" type="noConversion"/>
  </si>
  <si>
    <t xml:space="preserve">    실내녹화 또는 실내 수공간 (아트리움과 같이 계획한 경우 중복 인정)</t>
    <phoneticPr fontId="1" type="noConversion"/>
  </si>
  <si>
    <t xml:space="preserve">    층별 휴게공간</t>
    <phoneticPr fontId="1" type="noConversion"/>
  </si>
  <si>
    <t>A-07</t>
    <phoneticPr fontId="1" type="noConversion"/>
  </si>
  <si>
    <t>리모델링 계획</t>
    <phoneticPr fontId="1" type="noConversion"/>
  </si>
  <si>
    <t>1개 만족</t>
    <phoneticPr fontId="1" type="noConversion"/>
  </si>
  <si>
    <t xml:space="preserve">    구조체, 마감재, 설비시스템 등의 보수 또는 교체 가능 여부</t>
    <phoneticPr fontId="1" type="noConversion"/>
  </si>
  <si>
    <t xml:space="preserve">    라멘조 계획 및 건식공법을 이용한 규격화된 SYSTEM  자재 적용 여부</t>
    <phoneticPr fontId="1" type="noConversion"/>
  </si>
  <si>
    <t xml:space="preserve">    장비 반입구 유무 및 최대 장비 반‧출입 가능 여부 </t>
    <phoneticPr fontId="1" type="noConversion"/>
  </si>
  <si>
    <t xml:space="preserve">    업무공간의 가변 및 기기 증설에 대응가능한 설비공간 확보 여부(예 : OA플로어 등)</t>
    <phoneticPr fontId="1" type="noConversion"/>
  </si>
  <si>
    <t xml:space="preserve">    덕트는 샤프트로 계획되어 있고 출입이 원활하며 점검구가 쉽게 접근할 수 있는 위치에
 계획</t>
    <phoneticPr fontId="1" type="noConversion"/>
  </si>
  <si>
    <t>A-08</t>
    <phoneticPr fontId="1" type="noConversion"/>
  </si>
  <si>
    <t>신재생에너지 적용
외피계획</t>
    <phoneticPr fontId="1" type="noConversion"/>
  </si>
  <si>
    <t>1개 만족</t>
    <phoneticPr fontId="1" type="noConversion"/>
  </si>
  <si>
    <t>3개 이상 만족</t>
    <phoneticPr fontId="1" type="noConversion"/>
  </si>
  <si>
    <t xml:space="preserve">    스팬드럴 부분의 마감재료로 태양광 발전패널 또는 태양열 집열판을 설치한 경우</t>
    <phoneticPr fontId="1" type="noConversion"/>
  </si>
  <si>
    <t xml:space="preserve">    경사지붕면을 이용하여 태양광 발전패널 또는 태양열 집열판을 설치한 경우 또는 평지붕의 경우 지붕층 경사난간을 이용하거나 평면적으로 태양광 발전패널을 설치한 경우로 지붕의 형태와 신재생에너지 시스템의 통합성이 있는 경우</t>
    <phoneticPr fontId="1" type="noConversion"/>
  </si>
  <si>
    <t xml:space="preserve">    태양광 집광판 설치 면적이 태양광 집광이 가능한 남동향에서 남서향의 외벽 및 경사지붕 면적의 5% 이상인 경우</t>
    <phoneticPr fontId="1" type="noConversion"/>
  </si>
  <si>
    <t>M-01</t>
    <phoneticPr fontId="1" type="noConversion"/>
  </si>
  <si>
    <t>단수열원 혹은 개별식 열원</t>
    <phoneticPr fontId="1" type="noConversion"/>
  </si>
  <si>
    <t>대수제어 + 비례제어</t>
    <phoneticPr fontId="1" type="noConversion"/>
  </si>
  <si>
    <t>온도제어설비</t>
    <phoneticPr fontId="1" type="noConversion"/>
  </si>
  <si>
    <t>2개 적용</t>
    <phoneticPr fontId="1" type="noConversion"/>
  </si>
  <si>
    <t>3개 적용</t>
    <phoneticPr fontId="1" type="noConversion"/>
  </si>
  <si>
    <t>4개 이상 적용</t>
    <phoneticPr fontId="1" type="noConversion"/>
  </si>
  <si>
    <t xml:space="preserve">    개별식 열원 온도제어 설비</t>
    <phoneticPr fontId="1" type="noConversion"/>
  </si>
  <si>
    <t xml:space="preserve">    층별 온도제어 설비</t>
    <phoneticPr fontId="1" type="noConversion"/>
  </si>
  <si>
    <t xml:space="preserve">    방위별 온도제어 설비</t>
    <phoneticPr fontId="1" type="noConversion"/>
  </si>
  <si>
    <t xml:space="preserve">    소규모 구역별(20㎡) 온도제어 설비</t>
    <phoneticPr fontId="1" type="noConversion"/>
  </si>
  <si>
    <t>자연환기</t>
    <phoneticPr fontId="1" type="noConversion"/>
  </si>
  <si>
    <t>25 CMH/인 미만</t>
    <phoneticPr fontId="1" type="noConversion"/>
  </si>
  <si>
    <t>에너지절약기법</t>
    <phoneticPr fontId="1" type="noConversion"/>
  </si>
  <si>
    <t>3개 적용</t>
    <phoneticPr fontId="1" type="noConversion"/>
  </si>
  <si>
    <t>4개 적용</t>
    <phoneticPr fontId="1" type="noConversion"/>
  </si>
  <si>
    <t>5개 이상 적용</t>
    <phoneticPr fontId="1" type="noConversion"/>
  </si>
  <si>
    <t xml:space="preserve">    외기냉방제어</t>
    <phoneticPr fontId="1" type="noConversion"/>
  </si>
  <si>
    <t xml:space="preserve">    냉수‧온수 순환펌프 변유량 제어</t>
    <phoneticPr fontId="1" type="noConversion"/>
  </si>
  <si>
    <t xml:space="preserve">    최소외기도입제어</t>
    <phoneticPr fontId="1" type="noConversion"/>
  </si>
  <si>
    <t xml:space="preserve">    익일 축열조 축열량 최적설정제어</t>
  </si>
  <si>
    <t xml:space="preserve">    최적가동정지제어</t>
    <phoneticPr fontId="1" type="noConversion"/>
  </si>
  <si>
    <t xml:space="preserve">    복수 열원이종연료시 열원최소운전비제어</t>
    <phoneticPr fontId="1" type="noConversion"/>
  </si>
  <si>
    <t xml:space="preserve">    야간외기취입제어</t>
    <phoneticPr fontId="1" type="noConversion"/>
  </si>
  <si>
    <t xml:space="preserve">    기타 에너지사용량분석에 따른 에너지절약제어라고 인정될 수 있는 기법</t>
    <phoneticPr fontId="1" type="noConversion"/>
  </si>
  <si>
    <t xml:space="preserve">    냉‧난방대수제어 </t>
  </si>
  <si>
    <t>M-05</t>
    <phoneticPr fontId="1" type="noConversion"/>
  </si>
  <si>
    <t xml:space="preserve">냉방, 난방, 급탕
에너지사용량 계측 </t>
    <phoneticPr fontId="1" type="noConversion"/>
  </si>
  <si>
    <t>냉방, 난방, 급탕 각각의 
전체 설비 용량 대비
60%이상 계측 가능 및 
운전 상태 확인 가능</t>
    <phoneticPr fontId="1" type="noConversion"/>
  </si>
  <si>
    <t>냉방, 난방, 급탕, 환기 각각의 
전체 설비 용량 대비 
80%이상 계측 가능 및 
운전 상태 확인 가능 
+ 급수, AHU 유량 계측 가능</t>
    <phoneticPr fontId="1" type="noConversion"/>
  </si>
  <si>
    <t>M-06</t>
    <phoneticPr fontId="1" type="noConversion"/>
  </si>
  <si>
    <t>절수설비설치 비율 
70%이상 적용</t>
    <phoneticPr fontId="1" type="noConversion"/>
  </si>
  <si>
    <t>절수설비설치 비율 
80%이상 
+ 구간별 감압밸브 
(4개층 이내 설치) 적용</t>
    <phoneticPr fontId="1" type="noConversion"/>
  </si>
  <si>
    <t>절수설비설치 비율 
90%이상 
+ 층별 감압 밸브 적용</t>
    <phoneticPr fontId="1" type="noConversion"/>
  </si>
  <si>
    <t>신기술 적용</t>
    <phoneticPr fontId="1" type="noConversion"/>
  </si>
  <si>
    <t>1개 품목(NET 인증품)</t>
    <phoneticPr fontId="1" type="noConversion"/>
  </si>
  <si>
    <t>2개 품목(NET 인증품)</t>
    <phoneticPr fontId="1" type="noConversion"/>
  </si>
  <si>
    <t>&lt;신기술 적용품목: 제품명1(인증명), 제품명2(인증명), 제품명3(인증명), 제품명4(인증명)&gt;</t>
    <phoneticPr fontId="1" type="noConversion"/>
  </si>
  <si>
    <t>필수
항목</t>
    <phoneticPr fontId="1" type="noConversion"/>
  </si>
  <si>
    <t>전기실 안전 계획</t>
    <phoneticPr fontId="1" type="noConversion"/>
  </si>
  <si>
    <t>최하층이 아닌 지하층으로 
방화구획 됨</t>
    <phoneticPr fontId="1" type="noConversion"/>
  </si>
  <si>
    <t>E-02</t>
    <phoneticPr fontId="1" type="noConversion"/>
  </si>
  <si>
    <t>전원설비 구성</t>
    <phoneticPr fontId="1" type="noConversion"/>
  </si>
  <si>
    <t>부하를 구분하여 
변압기군을 분리하고
2차측을 계통연계 
+ 발전기용량이 
수전설비용량의 30% 이상</t>
    <phoneticPr fontId="1" type="noConversion"/>
  </si>
  <si>
    <t>배점 0.8 점 
+ 전력인입을 
2회선 수전방식 채택</t>
    <phoneticPr fontId="1" type="noConversion"/>
  </si>
  <si>
    <t>층별 6㎡의 자유 배선공간 
1개소 이상 확보 + 방화구획</t>
    <phoneticPr fontId="1" type="noConversion"/>
  </si>
  <si>
    <t xml:space="preserve">층별 업무전용 면적 600㎡당 
8㎡ 이상 공간 확보 + 방화구획 </t>
    <phoneticPr fontId="1" type="noConversion"/>
  </si>
  <si>
    <t>써지 보호 설비</t>
    <phoneticPr fontId="1" type="noConversion"/>
  </si>
  <si>
    <t>고조파 보호 설비</t>
    <phoneticPr fontId="1" type="noConversion"/>
  </si>
  <si>
    <t>전등‧전열 변압기 및 
UPS 전용 변압기을 
고조파 저감형으로 시설</t>
    <phoneticPr fontId="1" type="noConversion"/>
  </si>
  <si>
    <t>영상고조파 필터를 
통신, 방재, 전산, 감시반실  
및 UPS 전원 분전반에 설치</t>
    <phoneticPr fontId="1" type="noConversion"/>
  </si>
  <si>
    <t>배점 0.6점 
+ 영상 고조파  필터를
 전등전열 간선 주 분전반에 설치</t>
    <phoneticPr fontId="1" type="noConversion"/>
  </si>
  <si>
    <t>배점 0.4점 
+ 법령기준으로 시설 할 
감지기 중 중요실 중심으로 
아날로그 감지기를 
20 % 이상 시설한 경우</t>
    <phoneticPr fontId="1" type="noConversion"/>
  </si>
  <si>
    <t>＊ 소방법규 외에 적용된 안전설비 정도에 대하여 평가
＊ 감지기 설치장소의 상황변화를 실시간으로 모니터링 함으로써 화재발생 초기대응이 신속하게 이루어지고, 거주자들에게 안전하고 신속하게 피난을 유도할 수 있는 아날로그 감지기의 적용을 확인
＊ 감지기 배치, 배선도, 시방서, 소방설비 설치계획표와 현장설치 확인 및 시스템 기능을 확인</t>
    <phoneticPr fontId="1" type="noConversion"/>
  </si>
  <si>
    <t>&lt;자진설비 구축 사항: ooo 설비&gt;</t>
    <phoneticPr fontId="1" type="noConversion"/>
  </si>
  <si>
    <t>E-07</t>
    <phoneticPr fontId="1" type="noConversion"/>
  </si>
  <si>
    <t>뇌 보호 3등급 기준으로 시설</t>
    <phoneticPr fontId="1" type="noConversion"/>
  </si>
  <si>
    <t>E-08</t>
    <phoneticPr fontId="1" type="noConversion"/>
  </si>
  <si>
    <t>전등‧전열 간선 차단기 2차측 
(변전실 배전반) 또는 전등‧전열 각 간선 주 분전함에 설치</t>
    <phoneticPr fontId="1" type="noConversion"/>
  </si>
  <si>
    <t>＊ 전력계통에 설치된 전력량계 수준에 대하여 평가
＊ 각 설비는 BEMS KS 연계규격에 맞춤 (지침번호 S-10, S-11 항목과 연계)
＊ 데이터 수집은 최소 15분 간격 이내로 함
＊ 한국에너지공단의 BEMS 설치확인서를 제출하는 경우에는 최소배점을 인정하고, 상위 배점을 신청하는 경우에는 관련 도서 제출</t>
    <phoneticPr fontId="1" type="noConversion"/>
  </si>
  <si>
    <t>조명제어 설비</t>
    <phoneticPr fontId="1" type="noConversion"/>
  </si>
  <si>
    <t>전체조명기구 중 프로그램을 
이용한(센서 포함) 조명제어 
설비로 50% 이상 제어</t>
    <phoneticPr fontId="1" type="noConversion"/>
  </si>
  <si>
    <t>전체조명기구 중 프로그램을 
이용한(센서 포함) 조명제어 
설비로 70% 이상 제어</t>
    <phoneticPr fontId="1" type="noConversion"/>
  </si>
  <si>
    <t>T-01</t>
    <phoneticPr fontId="1" type="noConversion"/>
  </si>
  <si>
    <t>구내정보 통신 
기반시설</t>
    <phoneticPr fontId="1" type="noConversion"/>
  </si>
  <si>
    <t>초고속 정보통신 2등급 인증 
또는 2등급 인증 수준 이상</t>
    <phoneticPr fontId="1" type="noConversion"/>
  </si>
  <si>
    <t>초고속 정보통신 특등급 인증 
또는 특등급 인증 수준 이상</t>
    <phoneticPr fontId="1" type="noConversion"/>
  </si>
  <si>
    <t>＊ 초고속 정보통신 건물 인증제도의 예비인증서 또는 이에 준하는 성능을 확인할 수 있는 도서를 가지고 평가
＊ 법적 내용은 연면적 150㎡를 초과한 허가대상 건축물에 대해 구내통신선로설비, 이동 통신구내선로설비, 방송공동수신설비공사에 대하여 이용자가 사용하기 전에 동 설비가 기술기준에 적합하게 시공되었는지를 확인 (정보통신공사업법 제36조, 시행령 제35조 및 제36조)</t>
    <phoneticPr fontId="1" type="noConversion"/>
  </si>
  <si>
    <t>T-02</t>
    <phoneticPr fontId="1" type="noConversion"/>
  </si>
  <si>
    <t>백본장비 및 
사용자 연결장비</t>
    <phoneticPr fontId="1" type="noConversion"/>
  </si>
  <si>
    <t>백본장비 : 1Gbps
 사용자 연결장비 : 100Mbps 
이상</t>
    <phoneticPr fontId="1" type="noConversion"/>
  </si>
  <si>
    <t>＊ 백본장비 및 사용자 연결장비의 구성도와 장비명세서를 통해 네트워크 속도를 평가</t>
    <phoneticPr fontId="1" type="noConversion"/>
  </si>
  <si>
    <t>백본은 이중화 간선은 단일화</t>
    <phoneticPr fontId="1" type="noConversion"/>
  </si>
  <si>
    <t>IDS 도입시</t>
    <phoneticPr fontId="1" type="noConversion"/>
  </si>
  <si>
    <t>무선 LAN</t>
    <phoneticPr fontId="1" type="noConversion"/>
  </si>
  <si>
    <t>전체 업무공간 면적 대비 
AP가 적용되는 면적이 10% 이상 
또는 전체 유선 DATA PORT 
(시스템박스)설치수의 
10% 이상 설치</t>
    <phoneticPr fontId="1" type="noConversion"/>
  </si>
  <si>
    <t>전체 업무공간 면적 대비 
AP가 적용되는 면적이 30% 이상 
+ AP 또는 전체 유선 
DATA PORT (시스템박스) 
설치수의 30% 이상 설치</t>
    <phoneticPr fontId="1" type="noConversion"/>
  </si>
  <si>
    <t>출입관리 보안 시스템</t>
    <phoneticPr fontId="1" type="noConversion"/>
  </si>
  <si>
    <t>주요출입구 보안 시스템</t>
    <phoneticPr fontId="1" type="noConversion"/>
  </si>
  <si>
    <t>주요출입구와 
비상계단 보안 시스템</t>
    <phoneticPr fontId="1" type="noConversion"/>
  </si>
  <si>
    <t>주요출입구와 비상계단 
보안 시스템 설치 및 
주요실에 센서를 설치</t>
    <phoneticPr fontId="1" type="noConversion"/>
  </si>
  <si>
    <t>&lt;센서 설치 위치: ooo실&gt;</t>
    <phoneticPr fontId="1" type="noConversion"/>
  </si>
  <si>
    <t>CCTV 설치 수준</t>
    <phoneticPr fontId="1" type="noConversion"/>
  </si>
  <si>
    <t>중요장소 중 3곳이상, 
주차장, 로비, 각층 출입구, 
빌딩외곽</t>
    <phoneticPr fontId="1" type="noConversion"/>
  </si>
  <si>
    <t>&lt;CCTV설치 중요장소: ooo 실&gt;</t>
    <phoneticPr fontId="1" type="noConversion"/>
  </si>
  <si>
    <t>T-08</t>
    <phoneticPr fontId="1" type="noConversion"/>
  </si>
  <si>
    <t>DVR/NVR 방식과 별도의 
저장매체로 백업방식을 채용,
법정기간 이상의 저장용량 확보</t>
    <phoneticPr fontId="1" type="noConversion"/>
  </si>
  <si>
    <t>다목적 회의 
지원 시스템</t>
    <phoneticPr fontId="1" type="noConversion"/>
  </si>
  <si>
    <t>2개 적용</t>
    <phoneticPr fontId="1" type="noConversion"/>
  </si>
  <si>
    <t>4개 이상 적용</t>
    <phoneticPr fontId="1" type="noConversion"/>
  </si>
  <si>
    <t xml:space="preserve">    음향설비 : 전용스피커+회의용 마이크</t>
    <phoneticPr fontId="1" type="noConversion"/>
  </si>
  <si>
    <t xml:space="preserve">    영상설비 : 방송 및 PC 영상 수용 여부</t>
    <phoneticPr fontId="1" type="noConversion"/>
  </si>
  <si>
    <t xml:space="preserve">    제어설비 : 일괄제어 방식(음향설비와 영상설비를 제어방식) 채택 여부
(회의지원을 위한 블라인드 제어 설비, 스크린 설비 등의 새로운 기능적 설비들도 심위위원 합의에 따라 평가가능)</t>
    <phoneticPr fontId="1" type="noConversion"/>
  </si>
  <si>
    <t xml:space="preserve">    무대조명설비 : 도입 여부에 따른 평가</t>
    <phoneticPr fontId="1" type="noConversion"/>
  </si>
  <si>
    <t xml:space="preserve">    동시통역설비 : 3개 채널 이상 확보</t>
    <phoneticPr fontId="1" type="noConversion"/>
  </si>
  <si>
    <t>종합 안내 시스템</t>
    <phoneticPr fontId="1" type="noConversion"/>
  </si>
  <si>
    <t>3개 이상 적용</t>
    <phoneticPr fontId="1" type="noConversion"/>
  </si>
  <si>
    <t xml:space="preserve">    무인안내단말(kiosk)</t>
    <phoneticPr fontId="1" type="noConversion"/>
  </si>
  <si>
    <t xml:space="preserve">    로비에 멀티미디어 디스플레이(welcome board) 설치</t>
    <phoneticPr fontId="1" type="noConversion"/>
  </si>
  <si>
    <t xml:space="preserve">    엘리베이터 내에 안내 디스플레이(엘리베이터 단말) 설치</t>
    <phoneticPr fontId="1" type="noConversion"/>
  </si>
  <si>
    <t xml:space="preserve">    원격관리</t>
    <phoneticPr fontId="1" type="noConversion"/>
  </si>
  <si>
    <t>차량 출입시스템</t>
    <phoneticPr fontId="1" type="noConversion"/>
  </si>
  <si>
    <t xml:space="preserve">입차시 자동 번호인식 
+ 출차 전 주차요금정산 
시스템에 차량 번호 입력 후
 자동 출차 </t>
    <phoneticPr fontId="1" type="noConversion"/>
  </si>
  <si>
    <t>주차유도 및 위치인식</t>
    <phoneticPr fontId="1" type="noConversion"/>
  </si>
  <si>
    <t xml:space="preserve">센서의 의한
주차 공간 유무 정보 제공 </t>
    <phoneticPr fontId="1" type="noConversion"/>
  </si>
  <si>
    <t>주차 위치 정보 제공</t>
    <phoneticPr fontId="1" type="noConversion"/>
  </si>
  <si>
    <t>CATV / MATV</t>
    <phoneticPr fontId="1" type="noConversion"/>
  </si>
  <si>
    <t>UTP 케이블에 의한 
방송수신 가능 여부</t>
    <phoneticPr fontId="1" type="noConversion"/>
  </si>
  <si>
    <t>광 또는 UTP 및 
무선에 의한 방송수신</t>
    <phoneticPr fontId="1" type="noConversion"/>
  </si>
  <si>
    <t>배점 0.8점 
+ IPTV 적용에 의한 
방송수신 가능 여부</t>
    <phoneticPr fontId="1" type="noConversion"/>
  </si>
  <si>
    <t>＊ 도서 및 시방서를 통해 CATV / MATV 적용수준에 대하여 평가</t>
    <phoneticPr fontId="1" type="noConversion"/>
  </si>
  <si>
    <t>정보통신 분야 소계</t>
    <phoneticPr fontId="1" type="noConversion"/>
  </si>
  <si>
    <t>S-01</t>
    <phoneticPr fontId="1" type="noConversion"/>
  </si>
  <si>
    <t>통합서버 이중화</t>
    <phoneticPr fontId="1" type="noConversion"/>
  </si>
  <si>
    <t>겸용 서버로 구축</t>
    <phoneticPr fontId="1" type="noConversion"/>
  </si>
  <si>
    <t>전용 서버로 구축</t>
    <phoneticPr fontId="1" type="noConversion"/>
  </si>
  <si>
    <t>전용 서버로 구축 + HA</t>
    <phoneticPr fontId="1" type="noConversion"/>
  </si>
  <si>
    <t>개방형 표준통신 
프로토콜</t>
    <phoneticPr fontId="1" type="noConversion"/>
  </si>
  <si>
    <t xml:space="preserve">2개 적용 </t>
    <phoneticPr fontId="1" type="noConversion"/>
  </si>
  <si>
    <t xml:space="preserve">3개 적용 </t>
    <phoneticPr fontId="1" type="noConversion"/>
  </si>
  <si>
    <t xml:space="preserve">5개 이상 적용 </t>
    <phoneticPr fontId="1" type="noConversion"/>
  </si>
  <si>
    <t>&lt;개방형 표준통신 프로토콜 적용: 프로토콜1, 프로토콜2, 프로토콜3, 프로토콜4, 프로토콜5&gt;</t>
    <phoneticPr fontId="1" type="noConversion"/>
  </si>
  <si>
    <t>S-03</t>
    <phoneticPr fontId="1" type="noConversion"/>
  </si>
  <si>
    <t>백신</t>
    <phoneticPr fontId="1" type="noConversion"/>
  </si>
  <si>
    <t>배점 0.6점 + 서버보안솔루션</t>
    <phoneticPr fontId="1" type="noConversion"/>
  </si>
  <si>
    <t>배점 0.8점 + DBMS 보안솔루션</t>
    <phoneticPr fontId="1" type="noConversion"/>
  </si>
  <si>
    <t>필수항목 + 2개 시스템 적용</t>
    <phoneticPr fontId="1" type="noConversion"/>
  </si>
  <si>
    <t>필수항목 + 3개 시스템 적용</t>
    <phoneticPr fontId="1" type="noConversion"/>
  </si>
  <si>
    <t>필수항목 + 4개 시스템 적용</t>
    <phoneticPr fontId="1" type="noConversion"/>
  </si>
  <si>
    <t>＊ 필수항목
 □ 기계설비제어    □ 전력제어   □ 조명제어  □ 출입통제    □ CCTV    □ 방재시스템</t>
    <phoneticPr fontId="1" type="noConversion"/>
  </si>
  <si>
    <t>&lt;필수항목 + 추가 통합시스템: 시스템1, 시스템2, 시스템3, 시스템4, 시스템5&gt;</t>
    <phoneticPr fontId="1" type="noConversion"/>
  </si>
  <si>
    <t>화재연동 시나리오</t>
    <phoneticPr fontId="1" type="noConversion"/>
  </si>
  <si>
    <t>3개 시스템 적용</t>
    <phoneticPr fontId="1" type="noConversion"/>
  </si>
  <si>
    <t>4개 시스템 적용</t>
    <phoneticPr fontId="1" type="noConversion"/>
  </si>
  <si>
    <t>6개 시스템 이상 적용</t>
    <phoneticPr fontId="1" type="noConversion"/>
  </si>
  <si>
    <t xml:space="preserve">    전관방송 연동 : 화재경보 발생 전관방송 송출확인</t>
    <phoneticPr fontId="1" type="noConversion"/>
  </si>
  <si>
    <t xml:space="preserve">    조명 연동 : 조명 연동 제어 확인</t>
    <phoneticPr fontId="1" type="noConversion"/>
  </si>
  <si>
    <t xml:space="preserve">    엘리베이터 연동 : 화재경보 발생 시 엘리베이터의 화재모드 운전확인</t>
  </si>
  <si>
    <t xml:space="preserve">    안내디스플레이 연동 : 안내디스플레이 화면에 화재경보 발생 확인</t>
    <phoneticPr fontId="1" type="noConversion"/>
  </si>
  <si>
    <t xml:space="preserve">    기계 설비연동 : 화재경보 발생 시 관련기기(관련기기 예시) 제어 확인</t>
    <phoneticPr fontId="1" type="noConversion"/>
  </si>
  <si>
    <t xml:space="preserve">    출입문 연동 등 : 화재경보 발생 시 출입문 제어 확인</t>
    <phoneticPr fontId="1" type="noConversion"/>
  </si>
  <si>
    <t xml:space="preserve">    CCTV 연동 : 화재경보 발생 가까운 지점의 CCTV 자동팝업 확인</t>
  </si>
  <si>
    <t>방범연동 시나리오</t>
    <phoneticPr fontId="1" type="noConversion"/>
  </si>
  <si>
    <t>출입통제 연동 
및 조명자동제어 연동</t>
    <phoneticPr fontId="1" type="noConversion"/>
  </si>
  <si>
    <t>배점 0.6점 + 1개 시스템 연동</t>
    <phoneticPr fontId="1" type="noConversion"/>
  </si>
  <si>
    <t xml:space="preserve">    출입통제 연동 : 출입통제의 침입상황 수신확인</t>
    <phoneticPr fontId="1" type="noConversion"/>
  </si>
  <si>
    <t>&lt;방범연동시나리오 추가시스템: 시스템1, 시스템2&gt;</t>
    <phoneticPr fontId="1" type="noConversion"/>
  </si>
  <si>
    <t xml:space="preserve">    조명제어 연동 : 침입상황 발생지역의 조명 ON 확인</t>
    <phoneticPr fontId="1" type="noConversion"/>
  </si>
  <si>
    <t xml:space="preserve">    CCTV 연동 : 침입상황 발생 가까운 지점의 CCTV 자동팝업 확인</t>
    <phoneticPr fontId="1" type="noConversion"/>
  </si>
  <si>
    <t xml:space="preserve">    엘리베이터 연동 : 침입상황 발생 시 엘리베이터 운전제어 확인</t>
    <phoneticPr fontId="1" type="noConversion"/>
  </si>
  <si>
    <t>추가연동 시나리오</t>
    <phoneticPr fontId="1" type="noConversion"/>
  </si>
  <si>
    <t>방범/화재 외 
+ 4개 이상 시나리오 적용</t>
    <phoneticPr fontId="1" type="noConversion"/>
  </si>
  <si>
    <t>&lt;방범/화재 외 추가연동시나리오: 연동시나리오1, 연동시나리오2, 연동시나리오3, 연동시나리오4&gt;</t>
    <phoneticPr fontId="1" type="noConversion"/>
  </si>
  <si>
    <t>배점 0.4점 
+ 구역별, 층별, 용도별 중
1개 이상 에너지 
소비량 표시 및 조회기능</t>
    <phoneticPr fontId="1" type="noConversion"/>
  </si>
  <si>
    <t>배점 0.4점 
+ 구역별, 층별, 용도별 중
2개 이상 에너지 소비량 
표시 및 조회기능</t>
    <phoneticPr fontId="1" type="noConversion"/>
  </si>
  <si>
    <t>&lt;에너지 소비량 표시 및 조회기기능(선택): 구역별, 층별, 용도별&gt;</t>
    <phoneticPr fontId="1" type="noConversion"/>
  </si>
  <si>
    <t>필수
항목</t>
    <phoneticPr fontId="1" type="noConversion"/>
  </si>
  <si>
    <t>실내⦁외 환경정보 
수집 및 제어 기능</t>
    <phoneticPr fontId="1" type="noConversion"/>
  </si>
  <si>
    <t>외기 환경정보 정보 
수집 기능 적용</t>
    <phoneticPr fontId="1" type="noConversion"/>
  </si>
  <si>
    <t>배점 0.4점 
+ 구역별, 층별, 용도별 중
1개 이상 환경정보 
표시 및 제어 기능 적용</t>
    <phoneticPr fontId="1" type="noConversion"/>
  </si>
  <si>
    <t>배점 0.4점 
+ 구역별, 층별, 용도별 중
2개 이상 환경정보 
표시 및 제어 기능 적용</t>
    <phoneticPr fontId="1" type="noConversion"/>
  </si>
  <si>
    <t>배점 0.4점 
+ 구역별, 층별, 용도별 중
3개 이상 환경정보 
표시 및 제어 기능 적용</t>
    <phoneticPr fontId="1" type="noConversion"/>
  </si>
  <si>
    <t>&lt;실내외 환경정보 표시 및 제어: 외기 환경정보/  실내환경정보1, 실내환경정보2, 실내환경정보3&gt;</t>
    <phoneticPr fontId="1" type="noConversion"/>
  </si>
  <si>
    <t>필수항목 
+ 3개 선택적 관리 적용</t>
    <phoneticPr fontId="1" type="noConversion"/>
  </si>
  <si>
    <t>필수항목 
+ 4개 선택적 관리 적용</t>
    <phoneticPr fontId="1" type="noConversion"/>
  </si>
  <si>
    <t>필수항목 
+ 5개 선택적 관리 적용</t>
    <phoneticPr fontId="1" type="noConversion"/>
  </si>
  <si>
    <t>※ 필수항목
 □ 관제점   □ 장비
 □ 매개체   □ 방향/순서 관제점</t>
    <phoneticPr fontId="1" type="noConversion"/>
  </si>
  <si>
    <t>※ 선택항목(체크)</t>
    <phoneticPr fontId="1" type="noConversion"/>
  </si>
  <si>
    <t>※ 선택항목(체크)</t>
    <phoneticPr fontId="1" type="noConversion"/>
  </si>
  <si>
    <t xml:space="preserve">    주기</t>
    <phoneticPr fontId="1" type="noConversion"/>
  </si>
  <si>
    <t xml:space="preserve">    규격</t>
    <phoneticPr fontId="1" type="noConversion"/>
  </si>
  <si>
    <t xml:space="preserve">    계통</t>
    <phoneticPr fontId="1" type="noConversion"/>
  </si>
  <si>
    <t xml:space="preserve">    위치</t>
    <phoneticPr fontId="1" type="noConversion"/>
  </si>
  <si>
    <t xml:space="preserve">    용도</t>
    <phoneticPr fontId="1" type="noConversion"/>
  </si>
  <si>
    <t xml:space="preserve">    비용(설치단가)</t>
    <phoneticPr fontId="1" type="noConversion"/>
  </si>
  <si>
    <t xml:space="preserve">    기타 참고사항</t>
    <phoneticPr fontId="1" type="noConversion"/>
  </si>
  <si>
    <t>DB 관리를 위한 
TAG 체계</t>
    <phoneticPr fontId="1" type="noConversion"/>
  </si>
  <si>
    <t>필수항목 
+ 4개 선택적 관리 적용</t>
    <phoneticPr fontId="1" type="noConversion"/>
  </si>
  <si>
    <t>필수항목 
+ 5개 선택적 관리 적용</t>
    <phoneticPr fontId="1" type="noConversion"/>
  </si>
  <si>
    <t>필수항목 
+ 6개 이상 선택적 관리 적용</t>
    <phoneticPr fontId="1" type="noConversion"/>
  </si>
  <si>
    <t>※ 필수항목
 □ TAG명    □ TAG값
 □ TAG종류   □ 실시간 값의 수학적 표현방식 또는 수식</t>
    <phoneticPr fontId="1" type="noConversion"/>
  </si>
  <si>
    <t xml:space="preserve">    구역정보</t>
    <phoneticPr fontId="1" type="noConversion"/>
  </si>
  <si>
    <t xml:space="preserve">    관제화면상의 위치</t>
    <phoneticPr fontId="1" type="noConversion"/>
  </si>
  <si>
    <t xml:space="preserve">    장비유형</t>
    <phoneticPr fontId="1" type="noConversion"/>
  </si>
  <si>
    <t xml:space="preserve">    장비종류</t>
    <phoneticPr fontId="1" type="noConversion"/>
  </si>
  <si>
    <t xml:space="preserve">    센서유형</t>
    <phoneticPr fontId="1" type="noConversion"/>
  </si>
  <si>
    <t xml:space="preserve">    센서종류</t>
    <phoneticPr fontId="1" type="noConversion"/>
  </si>
  <si>
    <t xml:space="preserve">    에너지 종류</t>
    <phoneticPr fontId="1" type="noConversion"/>
  </si>
  <si>
    <t xml:space="preserve">    용도</t>
    <phoneticPr fontId="1" type="noConversion"/>
  </si>
  <si>
    <t xml:space="preserve">    경보정보</t>
    <phoneticPr fontId="1" type="noConversion"/>
  </si>
  <si>
    <t xml:space="preserve">    성능정보</t>
    <phoneticPr fontId="1" type="noConversion"/>
  </si>
  <si>
    <t xml:space="preserve">    통신장치 유형</t>
    <phoneticPr fontId="1" type="noConversion"/>
  </si>
  <si>
    <t>시스템통합 분야 소계</t>
    <phoneticPr fontId="1" type="noConversion"/>
  </si>
  <si>
    <t>필수
항목</t>
    <phoneticPr fontId="1" type="noConversion"/>
  </si>
  <si>
    <t>F-01</t>
    <phoneticPr fontId="1" type="noConversion"/>
  </si>
  <si>
    <t>4점 미만</t>
    <phoneticPr fontId="1" type="noConversion"/>
  </si>
  <si>
    <t>4점 이상 7점 미만</t>
    <phoneticPr fontId="1" type="noConversion"/>
  </si>
  <si>
    <t>7점 이상 11점 미만</t>
    <phoneticPr fontId="1" type="noConversion"/>
  </si>
  <si>
    <t>11점 이상</t>
    <phoneticPr fontId="1" type="noConversion"/>
  </si>
  <si>
    <t>F-02</t>
    <phoneticPr fontId="1" type="noConversion"/>
  </si>
  <si>
    <t>1개 적용</t>
    <phoneticPr fontId="1" type="noConversion"/>
  </si>
  <si>
    <t>2개 적용</t>
    <phoneticPr fontId="1" type="noConversion"/>
  </si>
  <si>
    <t xml:space="preserve">    일반작업처리</t>
    <phoneticPr fontId="1" type="noConversion"/>
  </si>
  <si>
    <t xml:space="preserve">    작업현황통계분석관리</t>
    <phoneticPr fontId="1" type="noConversion"/>
  </si>
  <si>
    <t>자재관리 기능</t>
    <phoneticPr fontId="1" type="noConversion"/>
  </si>
  <si>
    <t>1개 적용</t>
    <phoneticPr fontId="1" type="noConversion"/>
  </si>
  <si>
    <t xml:space="preserve">    단가관리</t>
    <phoneticPr fontId="1" type="noConversion"/>
  </si>
  <si>
    <t xml:space="preserve">    재고관리</t>
    <phoneticPr fontId="1" type="noConversion"/>
  </si>
  <si>
    <t xml:space="preserve">    발주관리</t>
    <phoneticPr fontId="1" type="noConversion"/>
  </si>
  <si>
    <t xml:space="preserve">    자재통계분석</t>
    <phoneticPr fontId="1" type="noConversion"/>
  </si>
  <si>
    <t>모바일 관리기능</t>
    <phoneticPr fontId="1" type="noConversion"/>
  </si>
  <si>
    <t xml:space="preserve">    점검관리</t>
    <phoneticPr fontId="1" type="noConversion"/>
  </si>
  <si>
    <t xml:space="preserve">    순찰관리</t>
    <phoneticPr fontId="1" type="noConversion"/>
  </si>
  <si>
    <t xml:space="preserve">    작업관리</t>
    <phoneticPr fontId="1" type="noConversion"/>
  </si>
  <si>
    <t xml:space="preserve">    검침관리</t>
    <phoneticPr fontId="1" type="noConversion"/>
  </si>
  <si>
    <t xml:space="preserve">    SMS</t>
    <phoneticPr fontId="1" type="noConversion"/>
  </si>
  <si>
    <t>운영 데이터 축적 수준</t>
    <phoneticPr fontId="1" type="noConversion"/>
  </si>
  <si>
    <t>40% 미만</t>
    <phoneticPr fontId="1" type="noConversion"/>
  </si>
  <si>
    <t>40% 이상 60% 미만</t>
    <phoneticPr fontId="1" type="noConversion"/>
  </si>
  <si>
    <t>60% 이상 80% 미만</t>
    <phoneticPr fontId="1" type="noConversion"/>
  </si>
  <si>
    <t>80% 이상</t>
    <phoneticPr fontId="1" type="noConversion"/>
  </si>
  <si>
    <t>9개 이상 12개 미만 적용</t>
    <phoneticPr fontId="1" type="noConversion"/>
  </si>
  <si>
    <t>12개 이상 적용</t>
    <phoneticPr fontId="1" type="noConversion"/>
  </si>
  <si>
    <t xml:space="preserve">    개보수</t>
    <phoneticPr fontId="1" type="noConversion"/>
  </si>
  <si>
    <t xml:space="preserve">    운영측면의 임대관리</t>
    <phoneticPr fontId="1" type="noConversion"/>
  </si>
  <si>
    <t xml:space="preserve">    에너지관리</t>
    <phoneticPr fontId="1" type="noConversion"/>
  </si>
  <si>
    <t xml:space="preserve">    방재</t>
    <phoneticPr fontId="1" type="noConversion"/>
  </si>
  <si>
    <t xml:space="preserve">    이전관리</t>
    <phoneticPr fontId="1" type="noConversion"/>
  </si>
  <si>
    <t xml:space="preserve">    청소</t>
    <phoneticPr fontId="1" type="noConversion"/>
  </si>
  <si>
    <t xml:space="preserve">    시설운영비 관리</t>
    <phoneticPr fontId="1" type="noConversion"/>
  </si>
  <si>
    <t xml:space="preserve">    진단</t>
    <phoneticPr fontId="1" type="noConversion"/>
  </si>
  <si>
    <t xml:space="preserve">    서비스측면의 업무지원</t>
    <phoneticPr fontId="1" type="noConversion"/>
  </si>
  <si>
    <t>2개 미만 적용</t>
    <phoneticPr fontId="1" type="noConversion"/>
  </si>
  <si>
    <t>2개 이상 4개 미만 적용</t>
    <phoneticPr fontId="1" type="noConversion"/>
  </si>
  <si>
    <t>6개 이상 적용</t>
    <phoneticPr fontId="1" type="noConversion"/>
  </si>
  <si>
    <t xml:space="preserve">    인적자원관리</t>
    <phoneticPr fontId="1" type="noConversion"/>
  </si>
  <si>
    <t xml:space="preserve">    품질관리</t>
    <phoneticPr fontId="1" type="noConversion"/>
  </si>
  <si>
    <t xml:space="preserve">    시설 및 장비관리</t>
    <phoneticPr fontId="1" type="noConversion"/>
  </si>
  <si>
    <t xml:space="preserve">    불만 처리 및 피해 보상</t>
    <phoneticPr fontId="1" type="noConversion"/>
  </si>
  <si>
    <t xml:space="preserve">    안전관리</t>
    <phoneticPr fontId="1" type="noConversion"/>
  </si>
  <si>
    <t xml:space="preserve">    고객의 소리 및 고객 만족도 평가</t>
    <phoneticPr fontId="1" type="noConversion"/>
  </si>
  <si>
    <t xml:space="preserve">    서비스측면의 업무지원</t>
    <phoneticPr fontId="1" type="noConversion"/>
  </si>
  <si>
    <t xml:space="preserve">40% 이상 60% 미만 </t>
    <phoneticPr fontId="1" type="noConversion"/>
  </si>
  <si>
    <t xml:space="preserve">60% 이상 80% 미만 </t>
    <phoneticPr fontId="1" type="noConversion"/>
  </si>
  <si>
    <t>80% 이상</t>
    <phoneticPr fontId="1" type="noConversion"/>
  </si>
  <si>
    <t>F-09</t>
    <phoneticPr fontId="1" type="noConversion"/>
  </si>
  <si>
    <t>에너지관리 기능</t>
    <phoneticPr fontId="1" type="noConversion"/>
  </si>
  <si>
    <t>3개 이상 적용</t>
    <phoneticPr fontId="1" type="noConversion"/>
  </si>
  <si>
    <t xml:space="preserve">    사용량 계측관리 기능</t>
    <phoneticPr fontId="1" type="noConversion"/>
  </si>
  <si>
    <t xml:space="preserve">    에너지 비용관리 기능</t>
    <phoneticPr fontId="1" type="noConversion"/>
  </si>
  <si>
    <t>에너지 분석, 예측 및 
목표관리</t>
    <phoneticPr fontId="1" type="noConversion"/>
  </si>
  <si>
    <t>3개 적용</t>
    <phoneticPr fontId="1" type="noConversion"/>
  </si>
  <si>
    <t xml:space="preserve">    전체 에너지 소비 절감량 분석</t>
    <phoneticPr fontId="1" type="noConversion"/>
  </si>
  <si>
    <t xml:space="preserve">    전체 에너지 절감율 분석</t>
    <phoneticPr fontId="1" type="noConversion"/>
  </si>
  <si>
    <t xml:space="preserve">    전체 에너지 소비량 베이스라인 설정</t>
    <phoneticPr fontId="1" type="noConversion"/>
  </si>
  <si>
    <t xml:space="preserve">    전체 에너지 목표치 관리</t>
    <phoneticPr fontId="1" type="noConversion"/>
  </si>
  <si>
    <t xml:space="preserve">    에너지 소비량 데이터와 지역 기후 데이터 기반의 일단위 에너지 소비량 예측 기능</t>
    <phoneticPr fontId="1" type="noConversion"/>
  </si>
  <si>
    <t>보고서 제공</t>
    <phoneticPr fontId="1" type="noConversion"/>
  </si>
  <si>
    <t>※ 건축물에서 관리되고 있는 에너지와 관련된 보고서 제공 수준에 대하여 평가한다.</t>
    <phoneticPr fontId="1" type="noConversion"/>
  </si>
  <si>
    <t xml:space="preserve">    보고서 자동 생성 기능</t>
    <phoneticPr fontId="1" type="noConversion"/>
  </si>
  <si>
    <t xml:space="preserve">    범용성 파일 형태로 저장 가능</t>
    <phoneticPr fontId="1" type="noConversion"/>
  </si>
  <si>
    <t xml:space="preserve">    10개 이상 보고서 생성</t>
    <phoneticPr fontId="1" type="noConversion"/>
  </si>
  <si>
    <t xml:space="preserve">    보고서 양식 등록 및 수정 기능</t>
    <phoneticPr fontId="1" type="noConversion"/>
  </si>
  <si>
    <t>BEMS 운영관리</t>
    <phoneticPr fontId="1" type="noConversion"/>
  </si>
  <si>
    <t>3개 이상 적용</t>
    <phoneticPr fontId="1" type="noConversion"/>
  </si>
  <si>
    <t xml:space="preserve">    BEMS 운영 목표 및 추진 체계</t>
    <phoneticPr fontId="1" type="noConversion"/>
  </si>
  <si>
    <t xml:space="preserve">    BEMS 운영관리 절차 및 운영기준</t>
    <phoneticPr fontId="1" type="noConversion"/>
  </si>
  <si>
    <t xml:space="preserve">    운영성과 평가 및 개선</t>
    <phoneticPr fontId="1" type="noConversion"/>
  </si>
  <si>
    <t xml:space="preserve">    기록관리</t>
    <phoneticPr fontId="1" type="noConversion"/>
  </si>
  <si>
    <t xml:space="preserve">    에너지 소비량 데이터와 지역 기후 데이터 기반의 일단위 에너지 소비량 예측 기능</t>
    <phoneticPr fontId="1" type="noConversion"/>
  </si>
  <si>
    <t>시설경영 관리분야 소계</t>
    <phoneticPr fontId="1" type="noConversion"/>
  </si>
  <si>
    <t>총        계</t>
    <phoneticPr fontId="1" type="noConversion"/>
  </si>
  <si>
    <t>■ 기계설비분야(주거)</t>
    <phoneticPr fontId="1" type="noConversion"/>
  </si>
  <si>
    <t>■ 시스템통합 분야(주거)</t>
    <phoneticPr fontId="1" type="noConversion"/>
  </si>
  <si>
    <t>■ 건축계획 및 환경분야(비주거)</t>
    <phoneticPr fontId="1" type="noConversion"/>
  </si>
  <si>
    <t>■ 전기설비분야(비주거)</t>
    <phoneticPr fontId="1" type="noConversion"/>
  </si>
  <si>
    <t>■ 정보통신분야(비주거)</t>
    <phoneticPr fontId="1" type="noConversion"/>
  </si>
  <si>
    <t>■ 시스템통합 분야(비주거)</t>
    <phoneticPr fontId="1" type="noConversion"/>
  </si>
  <si>
    <t>■ 시설경영 관리분야(비주거)</t>
    <phoneticPr fontId="1" type="noConversion"/>
  </si>
  <si>
    <t>지능형 최종평가서 (2016-07)</t>
    <phoneticPr fontId="16" type="noConversion"/>
  </si>
  <si>
    <t>-주거시설-</t>
    <phoneticPr fontId="16" type="noConversion"/>
  </si>
  <si>
    <t>지능형 최종평가서 (2016-07)</t>
    <phoneticPr fontId="16" type="noConversion"/>
  </si>
  <si>
    <t>-건축계획 및 환경분야-</t>
    <phoneticPr fontId="16" type="noConversion"/>
  </si>
  <si>
    <t>지능형 성능등급 평가서 (2016-07)</t>
  </si>
  <si>
    <t>주거시설 A-01</t>
    <phoneticPr fontId="66" type="noConversion"/>
  </si>
  <si>
    <t>평가부문</t>
  </si>
  <si>
    <t>건축계획 및 환경분야</t>
  </si>
  <si>
    <t>평가항목</t>
  </si>
  <si>
    <t>거주자의 Life Cycle 변화</t>
    <phoneticPr fontId="66" type="noConversion"/>
  </si>
  <si>
    <t>기본배점</t>
  </si>
  <si>
    <t>작 성 자</t>
  </si>
  <si>
    <t>심 사 위 원</t>
  </si>
  <si>
    <t>산출기준</t>
  </si>
  <si>
    <t>• 평점 = (기본배점) × (배점)</t>
  </si>
  <si>
    <t>배 점</t>
  </si>
  <si>
    <t>평 가 기 준</t>
  </si>
  <si>
    <t>4개 이상 만족</t>
    <phoneticPr fontId="66" type="noConversion"/>
  </si>
  <si>
    <t>3개 만족</t>
    <phoneticPr fontId="66" type="noConversion"/>
  </si>
  <si>
    <t>2개 만족</t>
    <phoneticPr fontId="66" type="noConversion"/>
  </si>
  <si>
    <t>1개 만족</t>
    <phoneticPr fontId="66" type="noConversion"/>
  </si>
  <si>
    <t>• 거주자의 Life Cycle 변화는 아래의 조건 중 만족하는 경우에 해당한다.</t>
    <phoneticPr fontId="66" type="noConversion"/>
  </si>
  <si>
    <t xml:space="preserve">- 세대평면이 변경이 가능한 구조 (거실 및 방이 1개 이상 병합 또는 분리 가능) </t>
    <phoneticPr fontId="66" type="noConversion"/>
  </si>
  <si>
    <t>- 발코니 확장 시 외벽을 통한 상층부로의 화재확산을 막을 수 있는 불연스팬드럴이 형성되어 있거나 발코니 하층부 난간 부분의 창유리가 붙박이창의 강화유리 등으로 시공된 경우</t>
    <phoneticPr fontId="66" type="noConversion"/>
  </si>
  <si>
    <t>- 냉방기의 실외기 설치를 위하여 세대발코니를 확보하고 실내기 설치 공간 확보 여부</t>
    <phoneticPr fontId="66" type="noConversion"/>
  </si>
  <si>
    <r>
      <t>- 세대 급수</t>
    </r>
    <r>
      <rPr>
        <sz val="9"/>
        <color rgb="FF000000"/>
        <rFont val="맑은 고딕 Semilight"/>
        <family val="3"/>
        <charset val="129"/>
      </rPr>
      <t>‧</t>
    </r>
    <r>
      <rPr>
        <sz val="9"/>
        <color rgb="FF000000"/>
        <rFont val="Gulim"/>
        <family val="3"/>
        <charset val="129"/>
      </rPr>
      <t>급탕배관의 헤더방식(이중관 배관)</t>
    </r>
    <phoneticPr fontId="66" type="noConversion"/>
  </si>
  <si>
    <t>- 세대 확장에 따른 욕실 배치 용이성(해당층 구배배관)</t>
    <phoneticPr fontId="66" type="noConversion"/>
  </si>
  <si>
    <t>적용여부</t>
  </si>
  <si>
    <t>자 체 평 가</t>
  </si>
  <si>
    <t>최 종 평 가</t>
  </si>
  <si>
    <t>산출근거</t>
  </si>
  <si>
    <t>예비인증</t>
  </si>
  <si>
    <t>- 단위세대 기준층 평면도</t>
    <phoneticPr fontId="66" type="noConversion"/>
  </si>
  <si>
    <t>본인증</t>
  </si>
  <si>
    <t>- 거주자의 Life Cycle 변화 관련 사진</t>
    <phoneticPr fontId="66" type="noConversion"/>
  </si>
  <si>
    <t>- 설치확인서 또는 거래명세서</t>
    <phoneticPr fontId="66" type="noConversion"/>
  </si>
  <si>
    <t>주거시설 A-02</t>
    <phoneticPr fontId="66" type="noConversion"/>
  </si>
  <si>
    <t>피난계획</t>
    <phoneticPr fontId="66" type="noConversion"/>
  </si>
  <si>
    <t>3개 이상 만족</t>
    <phoneticPr fontId="66" type="noConversion"/>
  </si>
  <si>
    <t>2개 만족</t>
    <phoneticPr fontId="66" type="noConversion"/>
  </si>
  <si>
    <t>• 피난 계획은 아래의 조건 중 만족하는 경우에 해당한다.</t>
    <phoneticPr fontId="66" type="noConversion"/>
  </si>
  <si>
    <t>- 단독 경보형 감지기가 주방, 거실 및 주요실 등 3개 이상 설치된 경우</t>
    <phoneticPr fontId="66" type="noConversion"/>
  </si>
  <si>
    <t>- 발코니 바닥 하향식 피난구</t>
    <phoneticPr fontId="66" type="noConversion"/>
  </si>
  <si>
    <t>- 외벽에 설치된 내림 사다리 등으로 화재 시 하부층으로 피난이 가능한 경우</t>
    <phoneticPr fontId="66" type="noConversion"/>
  </si>
  <si>
    <t>- 출입문(방화문) 전자키가 화재 시 수동으로 열리는 기능 적용 여부</t>
    <phoneticPr fontId="66" type="noConversion"/>
  </si>
  <si>
    <t>- 잡상세도</t>
    <phoneticPr fontId="66" type="noConversion"/>
  </si>
  <si>
    <t>- 소방관련 도면</t>
    <phoneticPr fontId="66" type="noConversion"/>
  </si>
  <si>
    <t>- 단위세대 기준층 평면도</t>
    <phoneticPr fontId="66" type="noConversion"/>
  </si>
  <si>
    <t>- 피난계획 관련 시방서</t>
    <phoneticPr fontId="66" type="noConversion"/>
  </si>
  <si>
    <t>- 잡상세도</t>
    <phoneticPr fontId="66" type="noConversion"/>
  </si>
  <si>
    <t>- 소방관련 도면</t>
    <phoneticPr fontId="66" type="noConversion"/>
  </si>
  <si>
    <t>- 피난계획 관련 사진</t>
    <phoneticPr fontId="66" type="noConversion"/>
  </si>
  <si>
    <t>주거시설 A-03</t>
    <phoneticPr fontId="66" type="noConversion"/>
  </si>
  <si>
    <t>승강기 설비</t>
    <phoneticPr fontId="66" type="noConversion"/>
  </si>
  <si>
    <t>평균대기시간 60초 이하</t>
    <phoneticPr fontId="66" type="noConversion"/>
  </si>
  <si>
    <t>평균대기시간 80초 이하</t>
    <phoneticPr fontId="66" type="noConversion"/>
  </si>
  <si>
    <t>평균대기시간 100초 이하</t>
    <phoneticPr fontId="66" type="noConversion"/>
  </si>
  <si>
    <t>평균대기시간 120초 이하</t>
    <phoneticPr fontId="66" type="noConversion"/>
  </si>
  <si>
    <t>- 엘리베이터 평균대기시간에 대하여 평가</t>
    <phoneticPr fontId="66" type="noConversion"/>
  </si>
  <si>
    <t>- 동별 평면도</t>
    <phoneticPr fontId="66" type="noConversion"/>
  </si>
  <si>
    <t>- 엘리베이터 관련 상세도</t>
    <phoneticPr fontId="66" type="noConversion"/>
  </si>
  <si>
    <t>- 엘리베이터 사양서 (속도, 제어방식 등) 및 시방서</t>
    <phoneticPr fontId="66" type="noConversion"/>
  </si>
  <si>
    <t>- 평균대기시간 계산서, 적용예정확인서</t>
    <phoneticPr fontId="66" type="noConversion"/>
  </si>
  <si>
    <t>- 엘리베이터 관련 상세도</t>
    <phoneticPr fontId="66" type="noConversion"/>
  </si>
  <si>
    <t>- 엘리베이터 사양서 (속도, 제어방식 등)</t>
    <phoneticPr fontId="66" type="noConversion"/>
  </si>
  <si>
    <t>- 평균대기시간 계산서</t>
    <phoneticPr fontId="66" type="noConversion"/>
  </si>
  <si>
    <t>- 승강기 설비 설치 사진</t>
    <phoneticPr fontId="66" type="noConversion"/>
  </si>
  <si>
    <t>주거시설 A-04</t>
    <phoneticPr fontId="66" type="noConversion"/>
  </si>
  <si>
    <t>리모델링 계획</t>
    <phoneticPr fontId="66" type="noConversion"/>
  </si>
  <si>
    <t>(필수항목 : 최소배점 0.6점)</t>
    <phoneticPr fontId="66" type="noConversion"/>
  </si>
  <si>
    <t>3개 이상 만족</t>
    <phoneticPr fontId="66" type="noConversion"/>
  </si>
  <si>
    <t>2개 만족</t>
    <phoneticPr fontId="66" type="noConversion"/>
  </si>
  <si>
    <t>1개 만족</t>
    <phoneticPr fontId="66" type="noConversion"/>
  </si>
  <si>
    <t>-</t>
    <phoneticPr fontId="66" type="noConversion"/>
  </si>
  <si>
    <t>• 리모델링 계획은 아래의 조건 중 만족하는 경우에 해당한다.</t>
    <phoneticPr fontId="66" type="noConversion"/>
  </si>
  <si>
    <t>- 배관, 배선, 덕트 등의 입상을 위한 샤프트의 면적이 충분하고 점검구 등 상시 유지 보수가 가능 여부</t>
    <phoneticPr fontId="66" type="noConversion"/>
  </si>
  <si>
    <r>
      <t>- 장비 반입구 유무 및 최대 장비 반</t>
    </r>
    <r>
      <rPr>
        <sz val="9"/>
        <color rgb="FF000000"/>
        <rFont val="맑은 고딕 Semilight"/>
        <family val="3"/>
        <charset val="129"/>
      </rPr>
      <t>‧</t>
    </r>
    <r>
      <rPr>
        <sz val="9"/>
        <color rgb="FF000000"/>
        <rFont val="Gulim"/>
        <family val="3"/>
        <charset val="129"/>
      </rPr>
      <t>출입 가능 여부</t>
    </r>
    <phoneticPr fontId="66" type="noConversion"/>
  </si>
  <si>
    <t>- 라멘구조인 경우</t>
    <phoneticPr fontId="66" type="noConversion"/>
  </si>
  <si>
    <r>
      <t>- 화장실의 오</t>
    </r>
    <r>
      <rPr>
        <sz val="9"/>
        <color rgb="FF000000"/>
        <rFont val="맑은 고딕 Semilight"/>
        <family val="3"/>
        <charset val="129"/>
      </rPr>
      <t>‧</t>
    </r>
    <r>
      <rPr>
        <sz val="9"/>
        <color rgb="FF000000"/>
        <rFont val="Gulim"/>
        <family val="3"/>
        <charset val="129"/>
      </rPr>
      <t>배수관 누수 등 사고 시 해당세대에서 수리보수가 가능한 층상배관 구조인 것</t>
    </r>
    <phoneticPr fontId="66" type="noConversion"/>
  </si>
  <si>
    <t>- 배치도</t>
    <phoneticPr fontId="66" type="noConversion"/>
  </si>
  <si>
    <t>- 기계실 장비배치도, 전기실 장비배치도</t>
    <phoneticPr fontId="66" type="noConversion"/>
  </si>
  <si>
    <t>- 발전기실 장비배치도</t>
    <phoneticPr fontId="66" type="noConversion"/>
  </si>
  <si>
    <t>- 장비일람표</t>
    <phoneticPr fontId="66" type="noConversion"/>
  </si>
  <si>
    <t>- 동별 평면도 및 단위세대 기준층 평면도</t>
    <phoneticPr fontId="66" type="noConversion"/>
  </si>
  <si>
    <t>- 기계실 장비배치도, 전기실 장비배치도</t>
    <phoneticPr fontId="66" type="noConversion"/>
  </si>
  <si>
    <t>- 장비일람표</t>
    <phoneticPr fontId="66" type="noConversion"/>
  </si>
  <si>
    <t>- 동별 평면도 및 단위세대 기준층 평면도</t>
    <phoneticPr fontId="66" type="noConversion"/>
  </si>
  <si>
    <t>- 리모델링 계획 관련 사진</t>
    <phoneticPr fontId="66" type="noConversion"/>
  </si>
  <si>
    <t>지능형 성능등급 평가서 (2016-07)</t>
    <phoneticPr fontId="66" type="noConversion"/>
  </si>
  <si>
    <t>주거시설 A-05</t>
    <phoneticPr fontId="66" type="noConversion"/>
  </si>
  <si>
    <t>신재생에너지 적용 외피계획</t>
    <phoneticPr fontId="66" type="noConversion"/>
  </si>
  <si>
    <t>1개 만족</t>
    <phoneticPr fontId="66" type="noConversion"/>
  </si>
  <si>
    <t>-</t>
    <phoneticPr fontId="66" type="noConversion"/>
  </si>
  <si>
    <t xml:space="preserve">  </t>
    <phoneticPr fontId="66" type="noConversion"/>
  </si>
  <si>
    <t>• 신재생에너지 적용외피계획은 아래의 조건 중 만족하는 경우에 해당한다.</t>
    <phoneticPr fontId="66" type="noConversion"/>
  </si>
  <si>
    <t>- 스팬드럴 부분의 마감재료로 발코니 난간부분을 태양광 발전패널 또는 태양열 집열판을 설치한 경우</t>
    <phoneticPr fontId="66" type="noConversion"/>
  </si>
  <si>
    <t>- 스팬드럴 부분 외 벽체 또는 유리면에 태양광 발전패널 또는 태양열 집열판을 설치한 경우</t>
    <phoneticPr fontId="66" type="noConversion"/>
  </si>
  <si>
    <t>- 경사지붕면을 이용하여 태양광 발전패널 또는 태양열 집열판을 설치한 경우</t>
    <phoneticPr fontId="66" type="noConversion"/>
  </si>
  <si>
    <t>- 평지붕은 지붕층 경사난간을 이용하거나 평면적으로 태양광 발전패널을 설치한 경우</t>
    <phoneticPr fontId="66" type="noConversion"/>
  </si>
  <si>
    <t>- 그 외 건물 외피를 합리적으로 이용하여 신재생에너지 시스템이 설치된 경우</t>
    <phoneticPr fontId="66" type="noConversion"/>
  </si>
  <si>
    <t>- 태양광 적용 관련 도면, 수변전 단선결선도</t>
    <phoneticPr fontId="66" type="noConversion"/>
  </si>
  <si>
    <t>- 태양열 적용 관련 도면, 장비일람표</t>
    <phoneticPr fontId="66" type="noConversion"/>
  </si>
  <si>
    <t>- 신재생에너지 적용 외피계획 관련 시방서</t>
    <phoneticPr fontId="66" type="noConversion"/>
  </si>
  <si>
    <t>- 태양광 신재생에너지 설비 인증서, 태양열 신재생에너지 설비 인증서</t>
    <phoneticPr fontId="66" type="noConversion"/>
  </si>
  <si>
    <t>- 태양광 적용 관련 도면, 수변전 단선결선도</t>
    <phoneticPr fontId="66" type="noConversion"/>
  </si>
  <si>
    <t>- 태양열 적용 관련 도면, 장비일람표</t>
    <phoneticPr fontId="66" type="noConversion"/>
  </si>
  <si>
    <t>- 신재생에너지 적용 외피계획 관련 사진</t>
    <phoneticPr fontId="66" type="noConversion"/>
  </si>
  <si>
    <t>- 신재생에너지 적용외피계획 설치 사진</t>
    <phoneticPr fontId="66" type="noConversion"/>
  </si>
  <si>
    <t>- 설치확인서 또는 거래명세서</t>
    <phoneticPr fontId="66" type="noConversion"/>
  </si>
  <si>
    <t>-기계설비분야-</t>
    <phoneticPr fontId="16" type="noConversion"/>
  </si>
  <si>
    <t>주거시설 M-01</t>
    <phoneticPr fontId="66" type="noConversion"/>
  </si>
  <si>
    <t>기계설비</t>
    <phoneticPr fontId="66" type="noConversion"/>
  </si>
  <si>
    <t>기계설비시스템의 적정성</t>
    <phoneticPr fontId="66" type="noConversion"/>
  </si>
  <si>
    <t>(필수항목 : 최소배점 0.6점)</t>
    <phoneticPr fontId="66" type="noConversion"/>
  </si>
  <si>
    <t>1개 만족</t>
    <phoneticPr fontId="66" type="noConversion"/>
  </si>
  <si>
    <t>-</t>
    <phoneticPr fontId="66" type="noConversion"/>
  </si>
  <si>
    <t>• 기계설비시스템은 아래의 조건 중 만족하는 경우에 해당한다.</t>
    <phoneticPr fontId="66" type="noConversion"/>
  </si>
  <si>
    <t>- 난방시스템의 조닝 적정성(압력분포 동일 여부, 세대 감압밸브 설치 여부, 환탕 배관 방식)</t>
    <phoneticPr fontId="66" type="noConversion"/>
  </si>
  <si>
    <r>
      <t>- 급수</t>
    </r>
    <r>
      <rPr>
        <sz val="9"/>
        <color rgb="FF000000"/>
        <rFont val="맑은 고딕 Semilight"/>
        <family val="3"/>
        <charset val="129"/>
      </rPr>
      <t>‧</t>
    </r>
    <r>
      <rPr>
        <sz val="9"/>
        <color rgb="FF000000"/>
        <rFont val="Gulim"/>
        <family val="3"/>
        <charset val="129"/>
      </rPr>
      <t>급탕시스템의 조닝 적정성(압력분포 동일 여부, 세대 감압밸브 설치 여부, 환탕 배관 방식의 적정성) 단, 고가수조방식은 제외함</t>
    </r>
    <phoneticPr fontId="66" type="noConversion"/>
  </si>
  <si>
    <t>- 지하주차장 환기방식별 적정성(무덕트 노즐 방식의 배치 적정 여부)</t>
    <phoneticPr fontId="66" type="noConversion"/>
  </si>
  <si>
    <r>
      <t>- 급기</t>
    </r>
    <r>
      <rPr>
        <sz val="9"/>
        <color rgb="FF000000"/>
        <rFont val="맑은 고딕 Semilight"/>
        <family val="3"/>
        <charset val="129"/>
      </rPr>
      <t>‧</t>
    </r>
    <r>
      <rPr>
        <sz val="9"/>
        <color rgb="FF000000"/>
        <rFont val="Gulim"/>
        <family val="3"/>
        <charset val="129"/>
      </rPr>
      <t>배기실의 소음 대책 적정성(흡음재 내장 고려 여부, 저소음 팬 선정)</t>
    </r>
    <phoneticPr fontId="66" type="noConversion"/>
  </si>
  <si>
    <t>- 기계설비시스템 관련 도면 및 시방서</t>
    <phoneticPr fontId="66" type="noConversion"/>
  </si>
  <si>
    <t>- 장비일람표</t>
    <phoneticPr fontId="66" type="noConversion"/>
  </si>
  <si>
    <t>- 단위세대 기준층 평면도</t>
    <phoneticPr fontId="66" type="noConversion"/>
  </si>
  <si>
    <t>- 기계설비시스템 관련 도면</t>
    <phoneticPr fontId="66" type="noConversion"/>
  </si>
  <si>
    <t>- 기계설비시스템 설치 사진</t>
    <phoneticPr fontId="66" type="noConversion"/>
  </si>
  <si>
    <t>- 설치확인서 또는 거래명세서</t>
    <phoneticPr fontId="66" type="noConversion"/>
  </si>
  <si>
    <t>주거시설 M-02</t>
    <phoneticPr fontId="66" type="noConversion"/>
  </si>
  <si>
    <t>기계설비</t>
    <phoneticPr fontId="66" type="noConversion"/>
  </si>
  <si>
    <t>거주자의 쾌적성 및 편의성</t>
    <phoneticPr fontId="66" type="noConversion"/>
  </si>
  <si>
    <t>• 거주자 쾌적성 및 편의성은 아래의 조건 중 만족하는 경우에 해당한다.</t>
    <phoneticPr fontId="66" type="noConversion"/>
  </si>
  <si>
    <t>- 각 세대내의 실별 온도제어 가능 여부와 제어기 설치 여부</t>
    <phoneticPr fontId="66" type="noConversion"/>
  </si>
  <si>
    <t xml:space="preserve">- 급수, 가스 등 원격검침 시스템 설치 여부 </t>
    <phoneticPr fontId="66" type="noConversion"/>
  </si>
  <si>
    <t>- 세대 욕실 배기 방식의 적정성(욕실팬의 역류방지 댐퍼 부착, 저소음형 고정압 팬)</t>
    <phoneticPr fontId="66" type="noConversion"/>
  </si>
  <si>
    <t>- 주방배기의 적정성(역류방지댐퍼 부착 저소음형 고정압 팬, CO센서 감지에 의한 팬 작동으로 거실로 취기 확산 방지 고려 여부)</t>
    <phoneticPr fontId="66" type="noConversion"/>
  </si>
  <si>
    <t>- 단위세대 난방 평면도</t>
    <phoneticPr fontId="66" type="noConversion"/>
  </si>
  <si>
    <t>- 장비일람표</t>
    <phoneticPr fontId="66" type="noConversion"/>
  </si>
  <si>
    <t>- 설계설명서 및 시방서</t>
    <phoneticPr fontId="66" type="noConversion"/>
  </si>
  <si>
    <t>- 거주자의 쾌적성 및 편의성 설치 사진</t>
    <phoneticPr fontId="66" type="noConversion"/>
  </si>
  <si>
    <t>주거시설 M-03</t>
    <phoneticPr fontId="66" type="noConversion"/>
  </si>
  <si>
    <t>고효율시스템</t>
    <phoneticPr fontId="66" type="noConversion"/>
  </si>
  <si>
    <t>배 점</t>
    <phoneticPr fontId="66" type="noConversion"/>
  </si>
  <si>
    <t>4개 이상 적용</t>
    <phoneticPr fontId="66" type="noConversion"/>
  </si>
  <si>
    <t>3개 적용</t>
    <phoneticPr fontId="66" type="noConversion"/>
  </si>
  <si>
    <t>2개 적용</t>
    <phoneticPr fontId="66" type="noConversion"/>
  </si>
  <si>
    <t>1개 적용</t>
    <phoneticPr fontId="66" type="noConversion"/>
  </si>
  <si>
    <t>• 고효율시스템은 아래의 조건 중 만족하는 경우에 해당한다.</t>
    <phoneticPr fontId="66" type="noConversion"/>
  </si>
  <si>
    <t>- 세대 내 각 실 온도제어 가능한 시스템 적용(난방 온수분배) 여부</t>
    <phoneticPr fontId="66" type="noConversion"/>
  </si>
  <si>
    <t>- 고효율 인증 기자재 적용 여부</t>
    <phoneticPr fontId="66" type="noConversion"/>
  </si>
  <si>
    <t>- 펌프 인버터 제어 적용 여부</t>
    <phoneticPr fontId="66" type="noConversion"/>
  </si>
  <si>
    <t>- 송풍기 인버터 제어 적용 여부</t>
    <phoneticPr fontId="66" type="noConversion"/>
  </si>
  <si>
    <t>- 고효율 기자재 인증서</t>
    <phoneticPr fontId="66" type="noConversion"/>
  </si>
  <si>
    <t>- 고효율 시스템 관련 시방서</t>
    <phoneticPr fontId="66" type="noConversion"/>
  </si>
  <si>
    <t>- 고효율 시스템 적용 사진</t>
    <phoneticPr fontId="66" type="noConversion"/>
  </si>
  <si>
    <t>주거시설 M-04</t>
    <phoneticPr fontId="66" type="noConversion"/>
  </si>
  <si>
    <t>내진설계</t>
    <phoneticPr fontId="66" type="noConversion"/>
  </si>
  <si>
    <t>3개 이상 적용</t>
    <phoneticPr fontId="66" type="noConversion"/>
  </si>
  <si>
    <t>-</t>
    <phoneticPr fontId="66" type="noConversion"/>
  </si>
  <si>
    <t xml:space="preserve">  </t>
    <phoneticPr fontId="66" type="noConversion"/>
  </si>
  <si>
    <t>• 내진설계는 아래의 조건 중 만족하는 경우에 해당한다.</t>
    <phoneticPr fontId="66" type="noConversion"/>
  </si>
  <si>
    <t>- 건물의 외부 인입배관 부동침하 및 내진 고려 복합조인트 이음 반영 여부</t>
    <phoneticPr fontId="66" type="noConversion"/>
  </si>
  <si>
    <t>- 펌프, 송풍기 기초부분에 지진완충기, 스토퍼 설치 유무</t>
    <phoneticPr fontId="66" type="noConversion"/>
  </si>
  <si>
    <t>- 환기유니트, 행거팬, 인라인팬, 후면 상부에 지지대, 케이블 설치 유무</t>
    <phoneticPr fontId="66" type="noConversion"/>
  </si>
  <si>
    <t xml:space="preserve">- 배관계통의 조인트 설치 유무 </t>
    <phoneticPr fontId="66" type="noConversion"/>
  </si>
  <si>
    <t>- 내진설계 관련 건축설계도면</t>
    <phoneticPr fontId="66" type="noConversion"/>
  </si>
  <si>
    <t>- 내진설계 관련 기계설비도면</t>
    <phoneticPr fontId="66" type="noConversion"/>
  </si>
  <si>
    <t>- 내진설계 관련 시방서</t>
    <phoneticPr fontId="66" type="noConversion"/>
  </si>
  <si>
    <t>- 내진설비 설치 사진</t>
    <phoneticPr fontId="66" type="noConversion"/>
  </si>
  <si>
    <t>- 설치확인서 또는 거래명세서</t>
    <phoneticPr fontId="66" type="noConversion"/>
  </si>
  <si>
    <t>주거시설 M-05</t>
    <phoneticPr fontId="66" type="noConversion"/>
  </si>
  <si>
    <t>기계설비</t>
    <phoneticPr fontId="66" type="noConversion"/>
  </si>
  <si>
    <t>제어 및 감시</t>
    <phoneticPr fontId="66" type="noConversion"/>
  </si>
  <si>
    <t>2개 적용</t>
    <phoneticPr fontId="66" type="noConversion"/>
  </si>
  <si>
    <t>1개 적용</t>
    <phoneticPr fontId="66" type="noConversion"/>
  </si>
  <si>
    <t>-</t>
    <phoneticPr fontId="66" type="noConversion"/>
  </si>
  <si>
    <t>• 제어 및 감시는 아래의 조건 중 만족하는 경우에 해당한다.</t>
    <phoneticPr fontId="66" type="noConversion"/>
  </si>
  <si>
    <t>- 냉방 설비</t>
    <phoneticPr fontId="66" type="noConversion"/>
  </si>
  <si>
    <t>- 난방 설비</t>
    <phoneticPr fontId="66" type="noConversion"/>
  </si>
  <si>
    <t>- 급수 설비</t>
    <phoneticPr fontId="66" type="noConversion"/>
  </si>
  <si>
    <r>
      <t>- 소방</t>
    </r>
    <r>
      <rPr>
        <sz val="9"/>
        <color rgb="FF000000"/>
        <rFont val="맑은 고딕 Semilight"/>
        <family val="3"/>
        <charset val="129"/>
      </rPr>
      <t>‧</t>
    </r>
    <r>
      <rPr>
        <sz val="9"/>
        <color rgb="FF000000"/>
        <rFont val="Gulim"/>
        <family val="3"/>
        <charset val="129"/>
      </rPr>
      <t>방재 설비</t>
    </r>
    <phoneticPr fontId="66" type="noConversion"/>
  </si>
  <si>
    <t>- 배수 설비</t>
    <phoneticPr fontId="66" type="noConversion"/>
  </si>
  <si>
    <t>- 환기 설비</t>
    <phoneticPr fontId="66" type="noConversion"/>
  </si>
  <si>
    <t>- 자동제어 계통도</t>
    <phoneticPr fontId="66" type="noConversion"/>
  </si>
  <si>
    <t>- 장비일람표</t>
    <phoneticPr fontId="66" type="noConversion"/>
  </si>
  <si>
    <t>- 제어 및 감시 관련 시방서</t>
    <phoneticPr fontId="66" type="noConversion"/>
  </si>
  <si>
    <t>- 제어 및 감시 설치 사진</t>
    <phoneticPr fontId="66" type="noConversion"/>
  </si>
  <si>
    <t>- 설치확인서 및 거래명세서</t>
    <phoneticPr fontId="66" type="noConversion"/>
  </si>
  <si>
    <t>주거시설 M-06</t>
    <phoneticPr fontId="66" type="noConversion"/>
  </si>
  <si>
    <t>기계설비</t>
    <phoneticPr fontId="66" type="noConversion"/>
  </si>
  <si>
    <t>신기술 적용</t>
    <phoneticPr fontId="66" type="noConversion"/>
  </si>
  <si>
    <t>4개 품목(NET 인증품)</t>
    <phoneticPr fontId="66" type="noConversion"/>
  </si>
  <si>
    <t>3개 품목(NET 인증품)</t>
    <phoneticPr fontId="66" type="noConversion"/>
  </si>
  <si>
    <t>2개 품목(NET 인증품)</t>
  </si>
  <si>
    <t>1개 품목(NET 인증품)</t>
  </si>
  <si>
    <t xml:space="preserve">  </t>
    <phoneticPr fontId="66" type="noConversion"/>
  </si>
  <si>
    <t xml:space="preserve">※신기술인증(New Excellent Technology, NET)은 국내 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
</t>
    <phoneticPr fontId="66" type="noConversion"/>
  </si>
  <si>
    <t>- 신기술 인증을 받은 기술 또는 제품 적용 개수 평가</t>
    <phoneticPr fontId="66" type="noConversion"/>
  </si>
  <si>
    <t>- 신기술 관련 도면</t>
    <phoneticPr fontId="66" type="noConversion"/>
  </si>
  <si>
    <t>- 신기술 적용 시방서</t>
    <phoneticPr fontId="66" type="noConversion"/>
  </si>
  <si>
    <t>- 신기술 인증서 또는 신기술 적용예정확인서</t>
    <phoneticPr fontId="66" type="noConversion"/>
  </si>
  <si>
    <t>- 신기술 적용 사진</t>
    <phoneticPr fontId="66" type="noConversion"/>
  </si>
  <si>
    <t>- 설치확인서 또는 거래명세서</t>
    <phoneticPr fontId="66" type="noConversion"/>
  </si>
  <si>
    <t>- 신기술 제품 카달로그 및 신기술 인증서</t>
    <phoneticPr fontId="66" type="noConversion"/>
  </si>
  <si>
    <t>지능형 최종평가서 (2016-07)</t>
    <phoneticPr fontId="16" type="noConversion"/>
  </si>
  <si>
    <t>-전기설비분야-</t>
    <phoneticPr fontId="16" type="noConversion"/>
  </si>
  <si>
    <t>주거시설 E-01</t>
    <phoneticPr fontId="66" type="noConversion"/>
  </si>
  <si>
    <t>전기설비</t>
    <phoneticPr fontId="66" type="noConversion"/>
  </si>
  <si>
    <t>전기 및 정보통신 관련실 배치</t>
    <phoneticPr fontId="66" type="noConversion"/>
  </si>
  <si>
    <t>(필수항목 : 최소배점 0.6점)</t>
    <phoneticPr fontId="66" type="noConversion"/>
  </si>
  <si>
    <t>지상층 + 방화 구획</t>
    <phoneticPr fontId="66" type="noConversion"/>
  </si>
  <si>
    <t>최하층이 아닌 지하층 + 방화 구획</t>
    <phoneticPr fontId="66" type="noConversion"/>
  </si>
  <si>
    <t>최하층 FL+900mm 이상 + 방화 구획</t>
    <phoneticPr fontId="66" type="noConversion"/>
  </si>
  <si>
    <t>-</t>
    <phoneticPr fontId="66" type="noConversion"/>
  </si>
  <si>
    <t>- 전기관련실의 전력기기를 침수로부터 보호하기 위하여 최하층 바닥면보다 높게 설치되었는지 여부를 평가</t>
    <phoneticPr fontId="66" type="noConversion"/>
  </si>
  <si>
    <t>- 전기실 바닥면보다 낮은 지하공간을 저수조의 개념으로 판단하며, 지하층이 없거나 경사지 등에 위치하여 자연구배에 의한 배수가 가능한 구조일 경우 1점으로 평가</t>
    <phoneticPr fontId="66" type="noConversion"/>
  </si>
  <si>
    <t>- 전기관련실 건축평면도</t>
    <phoneticPr fontId="66" type="noConversion"/>
  </si>
  <si>
    <t>- 전기관련실 건축단면도</t>
    <phoneticPr fontId="66" type="noConversion"/>
  </si>
  <si>
    <t>- 변전실, 발전기실 기기배치평면도</t>
    <phoneticPr fontId="66" type="noConversion"/>
  </si>
  <si>
    <t>- 전기관련실 건축평면도</t>
    <phoneticPr fontId="66" type="noConversion"/>
  </si>
  <si>
    <t>- 전기관련실 건축단면도</t>
    <phoneticPr fontId="66" type="noConversion"/>
  </si>
  <si>
    <t>- 변전실, 발전기실 기기배치평면도</t>
    <phoneticPr fontId="66" type="noConversion"/>
  </si>
  <si>
    <t>- 전기실 안전계획 확인가능한 사진</t>
    <phoneticPr fontId="66" type="noConversion"/>
  </si>
  <si>
    <t>주거시설 E-02</t>
    <phoneticPr fontId="66" type="noConversion"/>
  </si>
  <si>
    <t>전기설비</t>
    <phoneticPr fontId="66" type="noConversion"/>
  </si>
  <si>
    <t>수변전 설비의 계획</t>
    <phoneticPr fontId="66" type="noConversion"/>
  </si>
  <si>
    <t>최대용량으로 예비변압기를 시설하여 2차측 계통연계</t>
    <phoneticPr fontId="66" type="noConversion"/>
  </si>
  <si>
    <t>-</t>
    <phoneticPr fontId="66" type="noConversion"/>
  </si>
  <si>
    <t>부하를 구분하여 변압기군을 분리하고 2차측 모선 TIE 계통구성</t>
    <phoneticPr fontId="66" type="noConversion"/>
  </si>
  <si>
    <t>- 수전방식, 변압기 뱅크구성과 모선계통구성 및 배전방식을 평가</t>
    <phoneticPr fontId="66" type="noConversion"/>
  </si>
  <si>
    <t>- 수변전 단선결선도</t>
    <phoneticPr fontId="66" type="noConversion"/>
  </si>
  <si>
    <t>- 변전실 평면도</t>
    <phoneticPr fontId="66" type="noConversion"/>
  </si>
  <si>
    <t>- 인터록 다이어그램</t>
    <phoneticPr fontId="66" type="noConversion"/>
  </si>
  <si>
    <t>- 전원설비 구성 관련 시방서</t>
    <phoneticPr fontId="66" type="noConversion"/>
  </si>
  <si>
    <t>- 변전실 평면도</t>
    <phoneticPr fontId="66" type="noConversion"/>
  </si>
  <si>
    <t>- 변압기 용량 사진</t>
    <phoneticPr fontId="66" type="noConversion"/>
  </si>
  <si>
    <t>- 2회선 수전방식 사진</t>
    <phoneticPr fontId="66" type="noConversion"/>
  </si>
  <si>
    <t>- 설치확인서 또는 거래명세서</t>
    <phoneticPr fontId="66" type="noConversion"/>
  </si>
  <si>
    <t>주거시설 E-03</t>
    <phoneticPr fontId="66" type="noConversion"/>
  </si>
  <si>
    <t>전기설비</t>
    <phoneticPr fontId="66" type="noConversion"/>
  </si>
  <si>
    <t>비상발전계획</t>
    <phoneticPr fontId="66" type="noConversion"/>
  </si>
  <si>
    <t>(필수항목 : 최소배점 0.6점)</t>
    <phoneticPr fontId="66" type="noConversion"/>
  </si>
  <si>
    <t>공용 변압기 용량의 130% 적용</t>
    <phoneticPr fontId="66" type="noConversion"/>
  </si>
  <si>
    <t>공용 변압기 용량의 120% 적용</t>
    <phoneticPr fontId="66" type="noConversion"/>
  </si>
  <si>
    <t>공용 변압기 용량의 110% 적용</t>
    <phoneticPr fontId="66" type="noConversion"/>
  </si>
  <si>
    <t xml:space="preserve">  </t>
    <phoneticPr fontId="66" type="noConversion"/>
  </si>
  <si>
    <t>- 비상 시 공용 변압기의 용량 수준에 대하여 평가</t>
    <phoneticPr fontId="66" type="noConversion"/>
  </si>
  <si>
    <t>- 변전실 평면도</t>
    <phoneticPr fontId="66" type="noConversion"/>
  </si>
  <si>
    <t>- 전원설비 구성 관련 시방서</t>
    <phoneticPr fontId="66" type="noConversion"/>
  </si>
  <si>
    <t>- 공용 변압기 용량 계산서</t>
    <phoneticPr fontId="66" type="noConversion"/>
  </si>
  <si>
    <t>- 수변전 단선결선도</t>
    <phoneticPr fontId="66" type="noConversion"/>
  </si>
  <si>
    <t>- 변전실 평면도</t>
    <phoneticPr fontId="66" type="noConversion"/>
  </si>
  <si>
    <t>- 변압기 용량 및 발전기 용량 사진</t>
    <phoneticPr fontId="66" type="noConversion"/>
  </si>
  <si>
    <t>- 공용 변압기 용량계산서</t>
    <phoneticPr fontId="66" type="noConversion"/>
  </si>
  <si>
    <t>주거시설 E-04</t>
    <phoneticPr fontId="66" type="noConversion"/>
  </si>
  <si>
    <t>전력간선설비</t>
    <phoneticPr fontId="66" type="noConversion"/>
  </si>
  <si>
    <t>간선용량 예비율 20%이상, 전용EPS 확보</t>
    <phoneticPr fontId="66" type="noConversion"/>
  </si>
  <si>
    <t>간선용량 예비율 15%이상, 전용EPS 확보</t>
    <phoneticPr fontId="66" type="noConversion"/>
  </si>
  <si>
    <t>간선용량 예비율 10%이상, 전용EPS 확보</t>
    <phoneticPr fontId="66" type="noConversion"/>
  </si>
  <si>
    <t>- 전력 공급의 신뢰성과 부하증설 계획, 용도별 배전 계획을 평가</t>
    <phoneticPr fontId="66" type="noConversion"/>
  </si>
  <si>
    <t>- 전력 간선 용량 산정 내용을 평가</t>
    <phoneticPr fontId="66" type="noConversion"/>
  </si>
  <si>
    <t>- 전용 EPS 확보 여부</t>
    <phoneticPr fontId="66" type="noConversion"/>
  </si>
  <si>
    <t>- 분전반 분기 차단기 예비용 확보 여부</t>
    <phoneticPr fontId="66" type="noConversion"/>
  </si>
  <si>
    <t>- EPS실은 TPS 겸용 가능</t>
    <phoneticPr fontId="66" type="noConversion"/>
  </si>
  <si>
    <t>- 전력간선설비 평면도</t>
    <phoneticPr fontId="66" type="noConversion"/>
  </si>
  <si>
    <t>- 전력간선설비 계통도</t>
    <phoneticPr fontId="66" type="noConversion"/>
  </si>
  <si>
    <t>- 간선용량계산서(전압강하, 예비율 포함)</t>
    <phoneticPr fontId="66" type="noConversion"/>
  </si>
  <si>
    <t>- 전력간선설비 평면도</t>
    <phoneticPr fontId="66" type="noConversion"/>
  </si>
  <si>
    <t>- 전력간선설비 계통도</t>
    <phoneticPr fontId="66" type="noConversion"/>
  </si>
  <si>
    <t>- 전력간선설비 설치 사진</t>
    <phoneticPr fontId="66" type="noConversion"/>
  </si>
  <si>
    <t>- 간선용량계산서(전압강하, 예비율 포함)</t>
    <phoneticPr fontId="66" type="noConversion"/>
  </si>
  <si>
    <t>주거시설 E-05</t>
    <phoneticPr fontId="66" type="noConversion"/>
  </si>
  <si>
    <t>써지보호설비</t>
    <phoneticPr fontId="66" type="noConversion"/>
  </si>
  <si>
    <t>배점 0.8점 + 세대 분전반에 SPD 시설</t>
    <phoneticPr fontId="66" type="noConversion"/>
  </si>
  <si>
    <t>배점 0.6점 + 각동 주 분전반에 SPD 시설</t>
    <phoneticPr fontId="66" type="noConversion"/>
  </si>
  <si>
    <t>배점 0.4점  + 엘리베이터용, 통신용, 방재용 분전반에 SPD 시설</t>
    <phoneticPr fontId="66" type="noConversion"/>
  </si>
  <si>
    <t>변압기 2차측 주 차단기기반</t>
    <phoneticPr fontId="66" type="noConversion"/>
  </si>
  <si>
    <t>※ 써지 프로텍터(Surge Protector Device, SPD)는 인입 전원이나 통신선 등을 통해 들어오는 유도뢰(유도된 서지)를 차단하기 위한 장치</t>
    <phoneticPr fontId="66" type="noConversion"/>
  </si>
  <si>
    <t>- 수변전 단선 결선도</t>
    <phoneticPr fontId="66" type="noConversion"/>
  </si>
  <si>
    <t>- 분전반 결선도</t>
    <phoneticPr fontId="66" type="noConversion"/>
  </si>
  <si>
    <t>- 써지보호설비 관련 시방서</t>
    <phoneticPr fontId="66" type="noConversion"/>
  </si>
  <si>
    <t>- 수변전 단선 결선도</t>
    <phoneticPr fontId="66" type="noConversion"/>
  </si>
  <si>
    <t>- 써지보호설비 설치 사진</t>
    <phoneticPr fontId="66" type="noConversion"/>
  </si>
  <si>
    <t>- 써지보호설비 제품 카달로그</t>
    <phoneticPr fontId="66" type="noConversion"/>
  </si>
  <si>
    <t>지능형 최종평가서 (2016-07)</t>
    <phoneticPr fontId="16" type="noConversion"/>
  </si>
  <si>
    <t>-정보통신분야-</t>
    <phoneticPr fontId="16" type="noConversion"/>
  </si>
  <si>
    <t>주거시설 T-01</t>
    <phoneticPr fontId="66" type="noConversion"/>
  </si>
  <si>
    <t>정보통신</t>
    <phoneticPr fontId="66" type="noConversion"/>
  </si>
  <si>
    <t>통합배선시스템의 배선규격</t>
    <phoneticPr fontId="66" type="noConversion"/>
  </si>
  <si>
    <t>초고속정보통신 특등급 인증 또는 특등급 인증 수준 이상</t>
    <phoneticPr fontId="66" type="noConversion"/>
  </si>
  <si>
    <t>초고속정보통신 1등급 인증 또는 1등급 인증 수준 이상</t>
    <phoneticPr fontId="66" type="noConversion"/>
  </si>
  <si>
    <t>초고속정보통신 2등급 인증 또는 2등급 인증 수준 이상</t>
    <phoneticPr fontId="66" type="noConversion"/>
  </si>
  <si>
    <t>-</t>
    <phoneticPr fontId="66" type="noConversion"/>
  </si>
  <si>
    <t>- 초고속정보통신인증 및 그와 준하는 성능 적용 수준 평가</t>
    <phoneticPr fontId="66" type="noConversion"/>
  </si>
  <si>
    <t>- 옥외 정보통신설비 평면도</t>
    <phoneticPr fontId="66" type="noConversion"/>
  </si>
  <si>
    <t>- 통합배선기기 상세도</t>
    <phoneticPr fontId="66" type="noConversion"/>
  </si>
  <si>
    <t>- 통합배선설비 계통도, 통합배선설비 평면도</t>
    <phoneticPr fontId="66" type="noConversion"/>
  </si>
  <si>
    <t>- 방재센터 및 MDF실 장비 배치도</t>
    <phoneticPr fontId="66" type="noConversion"/>
  </si>
  <si>
    <t>- 통합배선설비공사 시방서</t>
    <phoneticPr fontId="66" type="noConversion"/>
  </si>
  <si>
    <t>- 초고속정보통신 예비인증서</t>
    <phoneticPr fontId="66" type="noConversion"/>
  </si>
  <si>
    <t>- 통합배선설비 계통도, 통합배선설비 평면도</t>
    <phoneticPr fontId="66" type="noConversion"/>
  </si>
  <si>
    <t xml:space="preserve">- 방재센터 및 MDF실 장비 배치도 </t>
    <phoneticPr fontId="66" type="noConversion"/>
  </si>
  <si>
    <t>- TPS실 장비 배치도</t>
    <phoneticPr fontId="66" type="noConversion"/>
  </si>
  <si>
    <t>- 초고속 정보통신 설비 설치 사진</t>
    <phoneticPr fontId="66" type="noConversion"/>
  </si>
  <si>
    <t xml:space="preserve">- 초고속정보통신 본인증서 및 케이블 성능 측정자료 </t>
    <phoneticPr fontId="66" type="noConversion"/>
  </si>
  <si>
    <t>- 설치확인서 또는 거래명세서</t>
    <phoneticPr fontId="66" type="noConversion"/>
  </si>
  <si>
    <t>주거시설 T-02</t>
    <phoneticPr fontId="66" type="noConversion"/>
  </si>
  <si>
    <t>지능형 홈 네트워크 설비설치수준</t>
    <phoneticPr fontId="66" type="noConversion"/>
  </si>
  <si>
    <t>미래창조과학부 홈네트워2크건물 인증 등급기준 심사항목(1) 모두 적용
 + 심사항목(2)중 12개 이상 적용</t>
    <phoneticPr fontId="66" type="noConversion"/>
  </si>
  <si>
    <t>미래창조과학부 홈 네트워크건물 인증 
AA등급 인증 또는 인증 수준 이상 적용</t>
    <phoneticPr fontId="66" type="noConversion"/>
  </si>
  <si>
    <t>미래창조과학부 지침 홈 네트워크건물 인증 
A등급 인증 또는 인증 수준 이상 적용</t>
    <phoneticPr fontId="66" type="noConversion"/>
  </si>
  <si>
    <t>미래창조과학부 지침 홈 네트워크건물 인증 
준 A등급 인증 또는 인증 수준 이상 적용</t>
    <phoneticPr fontId="66" type="noConversion"/>
  </si>
  <si>
    <t>- 홈네트워크건물 인증 및 그와 준하는 성능 적용 수준 평가</t>
    <phoneticPr fontId="66" type="noConversion"/>
  </si>
  <si>
    <t>- 홈 네트워크건물 관련 도면</t>
    <phoneticPr fontId="66" type="noConversion"/>
  </si>
  <si>
    <t>- 홈 네트워크건물 예비인증서</t>
    <phoneticPr fontId="66" type="noConversion"/>
  </si>
  <si>
    <t>- 홈 네트워크건물 관련 시방서</t>
    <phoneticPr fontId="66" type="noConversion"/>
  </si>
  <si>
    <t>- 홈 네트워크건물 관련 준공 도면</t>
    <phoneticPr fontId="66" type="noConversion"/>
  </si>
  <si>
    <t>- 홈 네트워크건물 본인증서</t>
    <phoneticPr fontId="66" type="noConversion"/>
  </si>
  <si>
    <t>- 홈 네트워크 설치 사진</t>
    <phoneticPr fontId="66" type="noConversion"/>
  </si>
  <si>
    <t>주거시설 T-03</t>
    <phoneticPr fontId="66" type="noConversion"/>
  </si>
  <si>
    <t>CCTV설치 수준</t>
    <phoneticPr fontId="66" type="noConversion"/>
  </si>
  <si>
    <t>(필수항목 : 최소배점 0.4점)</t>
    <phoneticPr fontId="66" type="noConversion"/>
  </si>
  <si>
    <t>법적 기준 외 4개소 추가 + CCTV  2M 픽셀이상 적용</t>
    <phoneticPr fontId="66" type="noConversion"/>
  </si>
  <si>
    <t>법적 기준 외 2개소 추가 + CCTV  2M 픽셀이상 적용</t>
    <phoneticPr fontId="66" type="noConversion"/>
  </si>
  <si>
    <t>법적 기준 외 2개소 추가 + CCTV 1.2M 픽셀이상 적용</t>
    <phoneticPr fontId="66" type="noConversion"/>
  </si>
  <si>
    <t>법적 기준 외 1개소 추가</t>
    <phoneticPr fontId="66" type="noConversion"/>
  </si>
  <si>
    <t xml:space="preserve">  </t>
    <phoneticPr fontId="66" type="noConversion"/>
  </si>
  <si>
    <t>- CCTV 설치 개소 및 해상도 수준을 평가</t>
    <phoneticPr fontId="66" type="noConversion"/>
  </si>
  <si>
    <t>- CCTV 계통도</t>
    <phoneticPr fontId="66" type="noConversion"/>
  </si>
  <si>
    <t>- CCTV 설비 구성도</t>
    <phoneticPr fontId="66" type="noConversion"/>
  </si>
  <si>
    <t>- CCTV 평면도</t>
    <phoneticPr fontId="66" type="noConversion"/>
  </si>
  <si>
    <t>- CCTV 시스템 관련 시방서</t>
    <phoneticPr fontId="66" type="noConversion"/>
  </si>
  <si>
    <t>- CCTV 설치 사진</t>
    <phoneticPr fontId="66" type="noConversion"/>
  </si>
  <si>
    <t>- CCTV 카달로그</t>
    <phoneticPr fontId="66" type="noConversion"/>
  </si>
  <si>
    <t>주거시설 T-04</t>
    <phoneticPr fontId="66" type="noConversion"/>
  </si>
  <si>
    <t>정보통신</t>
    <phoneticPr fontId="66" type="noConversion"/>
  </si>
  <si>
    <t>CCTV 녹화 및 백업</t>
    <phoneticPr fontId="66" type="noConversion"/>
  </si>
  <si>
    <t>DVR / NVR 저장방식과 별도의 저장매체로 백업 적용</t>
    <phoneticPr fontId="66" type="noConversion"/>
  </si>
  <si>
    <t>DVR / NVR 저장방식 적용</t>
    <phoneticPr fontId="66" type="noConversion"/>
  </si>
  <si>
    <t>※ DVR(Digital Video Recorder)은 CCD카메라로부터 들어오는 아날로그 영상신호를 디지털 변환 처리 후 하드디스크나 광자기 디스크에 압축 저장하는 차세대 CCTV 영상감시 및 저장 시스템</t>
    <phoneticPr fontId="66" type="noConversion"/>
  </si>
  <si>
    <t xml:space="preserve">※ NVR(Network Video Recorder)은 네트워크 상에 설치된 카메라나 비디오 서버의 영상녹화, 모니터링, 이벤트관리, 재생 등을 위한 전용 PC서버, IP카메라를 통해 디지털영상을 전송받아 압축 저장하는 시스템
</t>
    <phoneticPr fontId="66" type="noConversion"/>
  </si>
  <si>
    <t>- DVR / NVR 관련 시방서</t>
    <phoneticPr fontId="66" type="noConversion"/>
  </si>
  <si>
    <t>- CCTV 설비 구성도</t>
    <phoneticPr fontId="66" type="noConversion"/>
  </si>
  <si>
    <t>- DVR / NVR 및 별도 저장장치 설치 사진</t>
    <phoneticPr fontId="66" type="noConversion"/>
  </si>
  <si>
    <t>- DVR / NVR 및 별도 저장장치 카달로그</t>
    <phoneticPr fontId="66" type="noConversion"/>
  </si>
  <si>
    <t>주거시설 T-05</t>
    <phoneticPr fontId="66" type="noConversion"/>
  </si>
  <si>
    <t>에너지 데이터표시 및 정보조회 기능</t>
    <phoneticPr fontId="66" type="noConversion"/>
  </si>
  <si>
    <t>3개 이상 적용</t>
    <phoneticPr fontId="66" type="noConversion"/>
  </si>
  <si>
    <t>2개 적용</t>
    <phoneticPr fontId="66" type="noConversion"/>
  </si>
  <si>
    <t>1개 적용</t>
    <phoneticPr fontId="66" type="noConversion"/>
  </si>
  <si>
    <t>• 정보조회 기능은 아래의 조건 중 만족하는 경우에 해당한다.</t>
    <phoneticPr fontId="66" type="noConversion"/>
  </si>
  <si>
    <t>- 전력</t>
    <phoneticPr fontId="66" type="noConversion"/>
  </si>
  <si>
    <t>- 가스</t>
    <phoneticPr fontId="66" type="noConversion"/>
  </si>
  <si>
    <t>- 급수</t>
    <phoneticPr fontId="66" type="noConversion"/>
  </si>
  <si>
    <t>- 에너지데이터 표시 및 정보조회기능 관련 도면</t>
    <phoneticPr fontId="66" type="noConversion"/>
  </si>
  <si>
    <t>- 설계설명서 및 시방서</t>
    <phoneticPr fontId="66" type="noConversion"/>
  </si>
  <si>
    <t>- 에너지데이터 표시 및 정보조회기능 관련 준공 도면</t>
    <phoneticPr fontId="66" type="noConversion"/>
  </si>
  <si>
    <t>- 에너지데이터 표시 및 에너지데이터 조회 사진</t>
    <phoneticPr fontId="66" type="noConversion"/>
  </si>
  <si>
    <t>주거시설 T-06</t>
    <phoneticPr fontId="66" type="noConversion"/>
  </si>
  <si>
    <r>
      <t>실내</t>
    </r>
    <r>
      <rPr>
        <b/>
        <sz val="9"/>
        <color rgb="FF000000"/>
        <rFont val="맑은 고딕 Semilight"/>
        <family val="3"/>
        <charset val="129"/>
      </rPr>
      <t>‧</t>
    </r>
    <r>
      <rPr>
        <b/>
        <sz val="9"/>
        <color rgb="FF000000"/>
        <rFont val="Gulim"/>
        <family val="3"/>
        <charset val="129"/>
      </rPr>
      <t>외 환경정보제공</t>
    </r>
    <phoneticPr fontId="66" type="noConversion"/>
  </si>
  <si>
    <t>배점 0.8점 + 실내 공기 중 CO2 농도 제공</t>
    <phoneticPr fontId="66" type="noConversion"/>
  </si>
  <si>
    <t>배점 0.6점 + 실내 공기 중 온도와 습도 제공</t>
    <phoneticPr fontId="66" type="noConversion"/>
  </si>
  <si>
    <t>외기 기후 4종 이상 제공</t>
    <phoneticPr fontId="66" type="noConversion"/>
  </si>
  <si>
    <t>외기 기후 2종 이상 제공</t>
    <phoneticPr fontId="66" type="noConversion"/>
  </si>
  <si>
    <t>• 외기 기후는 아래의 조건 중 만족하는 경우에 해당한다.</t>
    <phoneticPr fontId="66" type="noConversion"/>
  </si>
  <si>
    <t>- 온도</t>
    <phoneticPr fontId="66" type="noConversion"/>
  </si>
  <si>
    <t>- 습도</t>
    <phoneticPr fontId="66" type="noConversion"/>
  </si>
  <si>
    <t>- 풍량</t>
    <phoneticPr fontId="66" type="noConversion"/>
  </si>
  <si>
    <t>- 풍속</t>
    <phoneticPr fontId="66" type="noConversion"/>
  </si>
  <si>
    <t>- 미세먼지</t>
    <phoneticPr fontId="66" type="noConversion"/>
  </si>
  <si>
    <r>
      <t>- 실내</t>
    </r>
    <r>
      <rPr>
        <sz val="9"/>
        <color rgb="FF000000"/>
        <rFont val="맑은 고딕 Semilight"/>
        <family val="3"/>
        <charset val="129"/>
      </rPr>
      <t>‧</t>
    </r>
    <r>
      <rPr>
        <sz val="9"/>
        <color rgb="FF000000"/>
        <rFont val="Gulim"/>
        <family val="3"/>
        <charset val="129"/>
      </rPr>
      <t>외 환경정보제공 관련 도면</t>
    </r>
    <phoneticPr fontId="66" type="noConversion"/>
  </si>
  <si>
    <r>
      <t>- 실내</t>
    </r>
    <r>
      <rPr>
        <sz val="9"/>
        <color rgb="FF000000"/>
        <rFont val="맑은 고딕 Semilight"/>
        <family val="3"/>
        <charset val="129"/>
      </rPr>
      <t>‧</t>
    </r>
    <r>
      <rPr>
        <sz val="9"/>
        <color rgb="FF000000"/>
        <rFont val="Gulim"/>
        <family val="3"/>
        <charset val="129"/>
      </rPr>
      <t>외 환경정보제공 관련 준공 도면</t>
    </r>
    <phoneticPr fontId="66" type="noConversion"/>
  </si>
  <si>
    <r>
      <t>- 실내</t>
    </r>
    <r>
      <rPr>
        <sz val="9"/>
        <color rgb="FF000000"/>
        <rFont val="맑은 고딕 Semilight"/>
        <family val="3"/>
        <charset val="129"/>
      </rPr>
      <t>‧</t>
    </r>
    <r>
      <rPr>
        <sz val="9"/>
        <color rgb="FF000000"/>
        <rFont val="Gulim"/>
        <family val="3"/>
        <charset val="129"/>
      </rPr>
      <t>외 환경정보제공 사진</t>
    </r>
    <phoneticPr fontId="66" type="noConversion"/>
  </si>
  <si>
    <t xml:space="preserve">- 설치확인서 또는 거래명세서 </t>
    <phoneticPr fontId="66" type="noConversion"/>
  </si>
  <si>
    <t>지능형 최종평가서 (2016-07)</t>
    <phoneticPr fontId="16" type="noConversion"/>
  </si>
  <si>
    <t>-시스템통합분야-</t>
    <phoneticPr fontId="16" type="noConversion"/>
  </si>
  <si>
    <t>주거시설 S-01</t>
    <phoneticPr fontId="66" type="noConversion"/>
  </si>
  <si>
    <t>시스템통합</t>
    <phoneticPr fontId="66" type="noConversion"/>
  </si>
  <si>
    <t>통합SI서버</t>
    <phoneticPr fontId="66" type="noConversion"/>
  </si>
  <si>
    <t>(필수항목 : 최소배점 0.6점)</t>
    <phoneticPr fontId="66" type="noConversion"/>
  </si>
  <si>
    <t>통합 SI 서버 전용으로 구축 + HA 적용</t>
    <phoneticPr fontId="66" type="noConversion"/>
  </si>
  <si>
    <t>통합 SI 서버 전용으로 구축 적용</t>
    <phoneticPr fontId="66" type="noConversion"/>
  </si>
  <si>
    <t>통합 SI 서버 겸용으로 구축 적용</t>
    <phoneticPr fontId="66" type="noConversion"/>
  </si>
  <si>
    <t>-</t>
    <phoneticPr fontId="66" type="noConversion"/>
  </si>
  <si>
    <t>※ 고가용성(High Availability, HA)는 기업 업무 서버 등의 안정성을 높이기 위한 것으로써 고가용성 솔루션은 각 시스템 간에 공유 디스크를 중심으로 집단화로 엮어지며 다수의 시스템을 동시에 연결할 수 있음</t>
    <phoneticPr fontId="66" type="noConversion"/>
  </si>
  <si>
    <t>- 시스템통합의 하드웨어 구성도와 백업장비의 유형 및 백업방법을 평가</t>
    <phoneticPr fontId="66" type="noConversion"/>
  </si>
  <si>
    <t>- 별도의 서버를 두고 HA 소프트웨어를 이용한 클러스터 구성 여부를 평가</t>
    <phoneticPr fontId="66" type="noConversion"/>
  </si>
  <si>
    <t>- 보조 장치(DAT, CD-ROM, Storage 등)를 활용한 데이터 백업 구성 여부를 평가</t>
    <phoneticPr fontId="66" type="noConversion"/>
  </si>
  <si>
    <t>- 통합 SI 구성도</t>
    <phoneticPr fontId="66" type="noConversion"/>
  </si>
  <si>
    <t>- 통합서버 이중화 관련 시방서</t>
    <phoneticPr fontId="66" type="noConversion"/>
  </si>
  <si>
    <t>- 개발계획서</t>
    <phoneticPr fontId="66" type="noConversion"/>
  </si>
  <si>
    <t>- 준공 통합 SI 구성도</t>
    <phoneticPr fontId="66" type="noConversion"/>
  </si>
  <si>
    <t>- 통합서버 설치 사진</t>
    <phoneticPr fontId="66" type="noConversion"/>
  </si>
  <si>
    <t>- 통합서버 및 HA 소프트웨어 카달로그</t>
    <phoneticPr fontId="66" type="noConversion"/>
  </si>
  <si>
    <t>- 설치확인서 또는 거래명세서</t>
    <phoneticPr fontId="66" type="noConversion"/>
  </si>
  <si>
    <t>주거시설 S-02</t>
    <phoneticPr fontId="66" type="noConversion"/>
  </si>
  <si>
    <t>통합대상시스템</t>
    <phoneticPr fontId="66" type="noConversion"/>
  </si>
  <si>
    <t>8개 이상 적용</t>
    <phoneticPr fontId="66" type="noConversion"/>
  </si>
  <si>
    <t>8개 미만 적용</t>
    <phoneticPr fontId="66" type="noConversion"/>
  </si>
  <si>
    <t>6개 미만 적용</t>
    <phoneticPr fontId="66" type="noConversion"/>
  </si>
  <si>
    <t>4개 미만 적용</t>
    <phoneticPr fontId="66" type="noConversion"/>
  </si>
  <si>
    <t>• 통합대상시스템은 아래의 조건 중 만족하는 경우에 해당한다.</t>
    <phoneticPr fontId="66" type="noConversion"/>
  </si>
  <si>
    <t>- 주동출입 시스템</t>
    <phoneticPr fontId="66" type="noConversion"/>
  </si>
  <si>
    <t>- 전력제어 시스템</t>
    <phoneticPr fontId="66" type="noConversion"/>
  </si>
  <si>
    <t>- 원격검침 시스템</t>
    <phoneticPr fontId="66" type="noConversion"/>
  </si>
  <si>
    <t>- CCTV 시스템</t>
    <phoneticPr fontId="66" type="noConversion"/>
  </si>
  <si>
    <t xml:space="preserve">- 주차관제 시스템 </t>
    <phoneticPr fontId="66" type="noConversion"/>
  </si>
  <si>
    <t>- 엘리베이터 시스템</t>
    <phoneticPr fontId="66" type="noConversion"/>
  </si>
  <si>
    <t>- 전자경비 시스템</t>
    <phoneticPr fontId="66" type="noConversion"/>
  </si>
  <si>
    <t>- 설비제어 시스템</t>
    <phoneticPr fontId="66" type="noConversion"/>
  </si>
  <si>
    <t xml:space="preserve">- 조명제어 시스템 </t>
    <phoneticPr fontId="66" type="noConversion"/>
  </si>
  <si>
    <t>- 통합 SI 구성도</t>
    <phoneticPr fontId="66" type="noConversion"/>
  </si>
  <si>
    <t>- 설계설명서 및 시방서</t>
    <phoneticPr fontId="66" type="noConversion"/>
  </si>
  <si>
    <t>- 준공 통합 SI 구성도</t>
    <phoneticPr fontId="66" type="noConversion"/>
  </si>
  <si>
    <t>- 통합대상시스템 설치 사진</t>
    <phoneticPr fontId="66" type="noConversion"/>
  </si>
  <si>
    <t>- 설치확인서 또는 거래명세서</t>
    <phoneticPr fontId="66" type="noConversion"/>
  </si>
  <si>
    <t>주거시설 S-03</t>
    <phoneticPr fontId="66" type="noConversion"/>
  </si>
  <si>
    <t>시스템통합</t>
    <phoneticPr fontId="66" type="noConversion"/>
  </si>
  <si>
    <t>통합SI서버관리</t>
    <phoneticPr fontId="66" type="noConversion"/>
  </si>
  <si>
    <t>배점 0.8점 + APP</t>
    <phoneticPr fontId="66" type="noConversion"/>
  </si>
  <si>
    <t>WEB</t>
    <phoneticPr fontId="66" type="noConversion"/>
  </si>
  <si>
    <t>C/S</t>
    <phoneticPr fontId="66" type="noConversion"/>
  </si>
  <si>
    <r>
      <t>※ 클라이언트</t>
    </r>
    <r>
      <rPr>
        <sz val="8"/>
        <color rgb="FF000000"/>
        <rFont val="맑은 고딕 Semilight"/>
        <family val="3"/>
        <charset val="129"/>
      </rPr>
      <t>‧</t>
    </r>
    <r>
      <rPr>
        <sz val="8"/>
        <color rgb="FF000000"/>
        <rFont val="Gulim"/>
        <family val="3"/>
        <charset val="129"/>
      </rPr>
      <t>서버방식은 정보 통신망에서 서비스나 정보를 요구하고 요구 사항을 제공받는 장치와 서비스나 정보를 수집, 저장 또는 처리하여 이를 제공하는 방식</t>
    </r>
    <phoneticPr fontId="66" type="noConversion"/>
  </si>
  <si>
    <t xml:space="preserve">※ 웹방식은 웹을 통하여 기존의 통신에 의한 정보 전달 방법과는 달리 문자, 화상, 음성을 더하여 다양한 표현 방법이 가능한 운영관리 소프트웨어를 기반으로 사용한 방식 </t>
    <phoneticPr fontId="66" type="noConversion"/>
  </si>
  <si>
    <t>- 통합시스템의 운영관리 소프트웨어 작동 방식을 평가</t>
    <phoneticPr fontId="66" type="noConversion"/>
  </si>
  <si>
    <r>
      <t>- 통합시스템 운영관리 소프트웨어의 작동환경이 방식 확인(클라이언트</t>
    </r>
    <r>
      <rPr>
        <sz val="9"/>
        <color rgb="FF000000"/>
        <rFont val="맑은 고딕 Semilight"/>
        <family val="3"/>
        <charset val="129"/>
      </rPr>
      <t>‧</t>
    </r>
    <r>
      <rPr>
        <sz val="9"/>
        <color rgb="FF000000"/>
        <rFont val="Gulim"/>
        <family val="3"/>
        <charset val="129"/>
      </rPr>
      <t>서버방식/웹방식)</t>
    </r>
    <phoneticPr fontId="66" type="noConversion"/>
  </si>
  <si>
    <t>- 통합 SI 구성도</t>
    <phoneticPr fontId="66" type="noConversion"/>
  </si>
  <si>
    <t>- 설계설명서 및 시방서</t>
    <phoneticPr fontId="66" type="noConversion"/>
  </si>
  <si>
    <t>- 통합 SI 구성도</t>
    <phoneticPr fontId="66" type="noConversion"/>
  </si>
  <si>
    <t>- 통합대상시스템 설치 사진</t>
    <phoneticPr fontId="66" type="noConversion"/>
  </si>
  <si>
    <t>- 설치확인서 또는 거래명세서</t>
    <phoneticPr fontId="66" type="noConversion"/>
  </si>
  <si>
    <t>주거시설 S-04</t>
    <phoneticPr fontId="66" type="noConversion"/>
  </si>
  <si>
    <t>시스템통합</t>
    <phoneticPr fontId="66" type="noConversion"/>
  </si>
  <si>
    <t>통합 SI서버 백신 및 보안</t>
    <phoneticPr fontId="66" type="noConversion"/>
  </si>
  <si>
    <t>배점 0.8점 + DBMS 보안솔루션</t>
    <phoneticPr fontId="66" type="noConversion"/>
  </si>
  <si>
    <t>배점 0.6점 + 서버보안솔루션</t>
    <phoneticPr fontId="66" type="noConversion"/>
  </si>
  <si>
    <t>백신</t>
    <phoneticPr fontId="66" type="noConversion"/>
  </si>
  <si>
    <t>-</t>
    <phoneticPr fontId="66" type="noConversion"/>
  </si>
  <si>
    <t>- 통합서버의 서버보안솔루션 및 DBMS 등에 대한 보안 기능을 확인</t>
    <phoneticPr fontId="66" type="noConversion"/>
  </si>
  <si>
    <t>- 시방서</t>
    <phoneticPr fontId="66" type="noConversion"/>
  </si>
  <si>
    <t>- 서버백신 및 보안에 대한 운영계획서</t>
    <phoneticPr fontId="66" type="noConversion"/>
  </si>
  <si>
    <t>- 서버백신 및 보안 프로그램 설치 사진</t>
    <phoneticPr fontId="66" type="noConversion"/>
  </si>
  <si>
    <t>- 서버백신 및 보안 프로그램 라이선스</t>
    <phoneticPr fontId="66" type="noConversion"/>
  </si>
  <si>
    <t>- 서버백신 및 보안 프로그램 카달로그</t>
    <phoneticPr fontId="66" type="noConversion"/>
  </si>
  <si>
    <t>주거시설 S-05</t>
    <phoneticPr fontId="66" type="noConversion"/>
  </si>
  <si>
    <t>에너지 정보수집 대상설비</t>
    <phoneticPr fontId="66" type="noConversion"/>
  </si>
  <si>
    <t>4개 이상 적용</t>
    <phoneticPr fontId="66" type="noConversion"/>
  </si>
  <si>
    <t>3개 적용</t>
    <phoneticPr fontId="66" type="noConversion"/>
  </si>
  <si>
    <t>2개 적용</t>
    <phoneticPr fontId="66" type="noConversion"/>
  </si>
  <si>
    <t>1개 적용</t>
    <phoneticPr fontId="66" type="noConversion"/>
  </si>
  <si>
    <t>• 에너지 정보수집 대상설비는 아래의 조건 중 만족하는 경우에 해당한다.</t>
    <phoneticPr fontId="66" type="noConversion"/>
  </si>
  <si>
    <t>- 계단 등</t>
    <phoneticPr fontId="66" type="noConversion"/>
  </si>
  <si>
    <t>- 가로 등</t>
    <phoneticPr fontId="66" type="noConversion"/>
  </si>
  <si>
    <t>- 주차장(지하주차장)</t>
    <phoneticPr fontId="66" type="noConversion"/>
  </si>
  <si>
    <t>- 엘리베이터</t>
    <phoneticPr fontId="66" type="noConversion"/>
  </si>
  <si>
    <t>- 도서관</t>
    <phoneticPr fontId="66" type="noConversion"/>
  </si>
  <si>
    <t>- 게스트하우스</t>
    <phoneticPr fontId="66" type="noConversion"/>
  </si>
  <si>
    <t>- 노인정</t>
    <phoneticPr fontId="66" type="noConversion"/>
  </si>
  <si>
    <t>- 체력단련실 등</t>
    <phoneticPr fontId="66" type="noConversion"/>
  </si>
  <si>
    <t>- 통합 SI 구성도</t>
    <phoneticPr fontId="66" type="noConversion"/>
  </si>
  <si>
    <t>- BEMS 관련 도면</t>
    <phoneticPr fontId="66" type="noConversion"/>
  </si>
  <si>
    <t>- 원격검침 계통도</t>
    <phoneticPr fontId="66" type="noConversion"/>
  </si>
  <si>
    <t>- 설계설명서 및 시방서</t>
    <phoneticPr fontId="66" type="noConversion"/>
  </si>
  <si>
    <t>- 에너지 정보수집 대상설비 설치 사진</t>
    <phoneticPr fontId="66" type="noConversion"/>
  </si>
  <si>
    <t>- 설치확인서 또는 거래명세서</t>
    <phoneticPr fontId="66" type="noConversion"/>
  </si>
  <si>
    <t>주거시설  S-06</t>
    <phoneticPr fontId="66" type="noConversion"/>
  </si>
  <si>
    <t>시스템통합</t>
    <phoneticPr fontId="66" type="noConversion"/>
  </si>
  <si>
    <t>단지 에너지 정보수집</t>
    <phoneticPr fontId="66" type="noConversion"/>
  </si>
  <si>
    <t>3개 이상 적용</t>
    <phoneticPr fontId="66" type="noConversion"/>
  </si>
  <si>
    <t>2개 적용</t>
    <phoneticPr fontId="66" type="noConversion"/>
  </si>
  <si>
    <t>1개 적용</t>
    <phoneticPr fontId="66" type="noConversion"/>
  </si>
  <si>
    <t>-</t>
    <phoneticPr fontId="66" type="noConversion"/>
  </si>
  <si>
    <t xml:space="preserve">  </t>
    <phoneticPr fontId="66" type="noConversion"/>
  </si>
  <si>
    <t>• 단지 에너지 정보는 아래의 조건 중 만족하는 경우에 해당한다.</t>
    <phoneticPr fontId="66" type="noConversion"/>
  </si>
  <si>
    <t>- 에너지 사용량</t>
    <phoneticPr fontId="66" type="noConversion"/>
  </si>
  <si>
    <t>- 피크(Peak) 알림</t>
    <phoneticPr fontId="66" type="noConversion"/>
  </si>
  <si>
    <t>- 시간대별 에너지 사용량</t>
    <phoneticPr fontId="66" type="noConversion"/>
  </si>
  <si>
    <t>- 부하별 에너지 사용량</t>
    <phoneticPr fontId="66" type="noConversion"/>
  </si>
  <si>
    <t>- 부하별 에너지 사용량</t>
    <phoneticPr fontId="66" type="noConversion"/>
  </si>
  <si>
    <t>-시설경영관리분야-</t>
    <phoneticPr fontId="16" type="noConversion"/>
  </si>
  <si>
    <t>주거시설 F-01</t>
    <phoneticPr fontId="66" type="noConversion"/>
  </si>
  <si>
    <t>시설경영관리</t>
    <phoneticPr fontId="66" type="noConversion"/>
  </si>
  <si>
    <t>시설관리 조직구성원의 수준</t>
    <phoneticPr fontId="66" type="noConversion"/>
  </si>
  <si>
    <t>11점 이상</t>
    <phoneticPr fontId="66" type="noConversion"/>
  </si>
  <si>
    <t>7점 이상 11점 미만</t>
    <phoneticPr fontId="66" type="noConversion"/>
  </si>
  <si>
    <t>4점 이상 7점 미만</t>
    <phoneticPr fontId="66" type="noConversion"/>
  </si>
  <si>
    <t>4점 미만</t>
    <phoneticPr fontId="66" type="noConversion"/>
  </si>
  <si>
    <t>• 시설관리조직의 법적 선임자수로 평가하며, 정의된 업무 분장 외 특수한 경우는 인증위원의 합의에 따라 인정할 수 있다. 상근인력의 질적 수준을 평가하고, 법정인력 확보수준을 최소수준으로 하고, 이는 평가에서 제외한다.</t>
    <phoneticPr fontId="66" type="noConversion"/>
  </si>
  <si>
    <t>• 인력에 대한 평가는 아래의 조건을 따른다.</t>
    <phoneticPr fontId="66" type="noConversion"/>
  </si>
  <si>
    <t>- 자격평가 : 법정인력 외 추가자격을 갖춘 인력은 1명당 2점 부여</t>
    <phoneticPr fontId="66" type="noConversion"/>
  </si>
  <si>
    <t>- 경력평가 : 법정인력 외 추가인력의 경력은 법정경력 초과 1년당 1점 부여 (단, 법정경력이 명시되지 않은 업무분야는 3년을 최소경력으로 하고, 3년을 초과한 경우 1년당 1점 부여)</t>
    <phoneticPr fontId="66" type="noConversion"/>
  </si>
  <si>
    <t>- 법정인력 외 IBSE 자격자는 1명당 1점, IBSM 자격자는 1명당 2점 부여</t>
    <phoneticPr fontId="66" type="noConversion"/>
  </si>
  <si>
    <t>• 선임자는 아래의 조건 중 만족하는 경우에 해당한다.</t>
    <phoneticPr fontId="66" type="noConversion"/>
  </si>
  <si>
    <t>- 전기시설 : 전기안전관리자 / 전기기사 2년 이상 / 1인 이상
                 : 전기안전관리원 / 전기산업기사 4년 이상 / 1인 이상</t>
    <phoneticPr fontId="66" type="noConversion"/>
  </si>
  <si>
    <t>- 보일러   : 검사기기조정자 / 보일러취급기능사 / 1인 이상
                : 도시가스안전관리자 / 고압가스양성교육이수자</t>
    <phoneticPr fontId="66" type="noConversion"/>
  </si>
  <si>
    <t>- 소방시설 : 방화관리자 / 소방설비산업기사 / 1인 이상</t>
    <phoneticPr fontId="66" type="noConversion"/>
  </si>
  <si>
    <t>- 통신기기 : 무선통신선로관리자 / 무선통신교육이수자 / 1인 이상 / 내부선임</t>
    <phoneticPr fontId="66" type="noConversion"/>
  </si>
  <si>
    <t>- 승강기   : 승강기안전관리자 / 승강기안전교육이수자 / 1인 이상 / 내부선임</t>
    <phoneticPr fontId="66" type="noConversion"/>
  </si>
  <si>
    <t>- 도시가스 : 도시가스안전관리자 / 고압가스양성교육이수자 / 1인 이상</t>
    <phoneticPr fontId="66" type="noConversion"/>
  </si>
  <si>
    <t>- 예상 조직체계도, 조직현황표, 업무분장표</t>
    <phoneticPr fontId="66" type="noConversion"/>
  </si>
  <si>
    <t>- 시설관리조직 관련 시방서, 적용예정 확인서</t>
    <phoneticPr fontId="66" type="noConversion"/>
  </si>
  <si>
    <t>- 조직체계도, 조직현황표, 업무분장표, 조직구성 사진</t>
    <phoneticPr fontId="66" type="noConversion"/>
  </si>
  <si>
    <t>주거시설 F-02</t>
    <phoneticPr fontId="66" type="noConversion"/>
  </si>
  <si>
    <t>작업관리기능</t>
    <phoneticPr fontId="66" type="noConversion"/>
  </si>
  <si>
    <t>3개 이상 적용</t>
    <phoneticPr fontId="66" type="noConversion"/>
  </si>
  <si>
    <t>2개 적용</t>
    <phoneticPr fontId="66" type="noConversion"/>
  </si>
  <si>
    <t>1개 적용</t>
    <phoneticPr fontId="66" type="noConversion"/>
  </si>
  <si>
    <t xml:space="preserve">  </t>
    <phoneticPr fontId="66" type="noConversion"/>
  </si>
  <si>
    <t>• 작업관리기능은 아래의 조건 중 만족하는 경우에 해당한다.</t>
    <phoneticPr fontId="66" type="noConversion"/>
  </si>
  <si>
    <t>- 일반작업처리</t>
    <phoneticPr fontId="66" type="noConversion"/>
  </si>
  <si>
    <t>- 예방정비관리</t>
    <phoneticPr fontId="66" type="noConversion"/>
  </si>
  <si>
    <t>- 작업현황통계분석관리</t>
    <phoneticPr fontId="66" type="noConversion"/>
  </si>
  <si>
    <t>- 상태평가관리</t>
    <phoneticPr fontId="66" type="noConversion"/>
  </si>
  <si>
    <t>- 시설관리시스템(FMS) 구성도</t>
    <phoneticPr fontId="66" type="noConversion"/>
  </si>
  <si>
    <t>- 설계설명서</t>
    <phoneticPr fontId="66" type="noConversion"/>
  </si>
  <si>
    <t>- 작업관리기능 시방서</t>
    <phoneticPr fontId="66" type="noConversion"/>
  </si>
  <si>
    <t>- 준공 시설관리시스템(FMS) 구성도</t>
    <phoneticPr fontId="66" type="noConversion"/>
  </si>
  <si>
    <t>- 작업관리기능 적용 사진</t>
    <phoneticPr fontId="66" type="noConversion"/>
  </si>
  <si>
    <t>주거시설 F-03</t>
    <phoneticPr fontId="66" type="noConversion"/>
  </si>
  <si>
    <t>자재관리기능</t>
    <phoneticPr fontId="66" type="noConversion"/>
  </si>
  <si>
    <t>4개 이상 적용</t>
    <phoneticPr fontId="66" type="noConversion"/>
  </si>
  <si>
    <t>3개 적용</t>
    <phoneticPr fontId="66" type="noConversion"/>
  </si>
  <si>
    <t>• 자재관리기능은 아래의 조건 중 만족하는 경우에 해당한다.</t>
    <phoneticPr fontId="66" type="noConversion"/>
  </si>
  <si>
    <t>- 단가관리</t>
    <phoneticPr fontId="66" type="noConversion"/>
  </si>
  <si>
    <t>- 재고관리</t>
    <phoneticPr fontId="66" type="noConversion"/>
  </si>
  <si>
    <t>- 적정재고관리</t>
    <phoneticPr fontId="66" type="noConversion"/>
  </si>
  <si>
    <t>- 발주관리</t>
    <phoneticPr fontId="66" type="noConversion"/>
  </si>
  <si>
    <t>- 자재통계분석</t>
    <phoneticPr fontId="66" type="noConversion"/>
  </si>
  <si>
    <t>- 시설관리시스템(FMS) 구성도</t>
    <phoneticPr fontId="66" type="noConversion"/>
  </si>
  <si>
    <t>- 준공 시설관리시스템(FMS) 구성도</t>
    <phoneticPr fontId="66" type="noConversion"/>
  </si>
  <si>
    <t>주거시설 F-04</t>
    <phoneticPr fontId="66" type="noConversion"/>
  </si>
  <si>
    <t>에너지관리기능</t>
    <phoneticPr fontId="66" type="noConversion"/>
  </si>
  <si>
    <t>3개 적용</t>
    <phoneticPr fontId="66" type="noConversion"/>
  </si>
  <si>
    <t>• 에너지 관리기능은 아래의 조건 중 만족하는 경우에 해당한다.</t>
    <phoneticPr fontId="66" type="noConversion"/>
  </si>
  <si>
    <t>- 에너지 사용량 계측관리 기능</t>
    <phoneticPr fontId="66" type="noConversion"/>
  </si>
  <si>
    <t>- 에너지 사용통계 분석 기능</t>
    <phoneticPr fontId="66" type="noConversion"/>
  </si>
  <si>
    <t>- 온실가스 배출량 통계 분석 기능</t>
    <phoneticPr fontId="66" type="noConversion"/>
  </si>
  <si>
    <t>- 에너지 비용관리 기능</t>
    <phoneticPr fontId="66" type="noConversion"/>
  </si>
  <si>
    <t>- 에너지 수요예측 기능</t>
    <phoneticPr fontId="66" type="noConversion"/>
  </si>
  <si>
    <t>- 에너지관리기능 관련 도면</t>
    <phoneticPr fontId="66" type="noConversion"/>
  </si>
  <si>
    <t>- 에너지관리기능 관련 시방서</t>
    <phoneticPr fontId="66" type="noConversion"/>
  </si>
  <si>
    <t>- 개발계획서</t>
    <phoneticPr fontId="66" type="noConversion"/>
  </si>
  <si>
    <t>- 준공 에너지관리기능 관련 도면</t>
    <phoneticPr fontId="66" type="noConversion"/>
  </si>
  <si>
    <t>- 에너지관리기능 적용 사진</t>
    <phoneticPr fontId="66" type="noConversion"/>
  </si>
  <si>
    <t>주거시설 F-05</t>
    <phoneticPr fontId="66" type="noConversion"/>
  </si>
  <si>
    <t>시설경영관리</t>
    <phoneticPr fontId="66" type="noConversion"/>
  </si>
  <si>
    <t>운영업무 매뉴얼 비치수준</t>
    <phoneticPr fontId="66" type="noConversion"/>
  </si>
  <si>
    <t>80% 이상</t>
    <phoneticPr fontId="66" type="noConversion"/>
  </si>
  <si>
    <t xml:space="preserve">60% 이상 ~ 80% 미만 </t>
    <phoneticPr fontId="66" type="noConversion"/>
  </si>
  <si>
    <t>40% 이상 ~ 60% 미만</t>
    <phoneticPr fontId="66" type="noConversion"/>
  </si>
  <si>
    <t>40% 미만</t>
    <phoneticPr fontId="66" type="noConversion"/>
  </si>
  <si>
    <t>- 매뉴얼 비치계획서</t>
    <phoneticPr fontId="66" type="noConversion"/>
  </si>
  <si>
    <t>- 적용예정확인서</t>
    <phoneticPr fontId="66" type="noConversion"/>
  </si>
  <si>
    <t>- 매뉴얼 비치현황서 (사진 포함)</t>
    <phoneticPr fontId="66" type="noConversion"/>
  </si>
  <si>
    <t>- 운영업무 매뉴얼 비치 수준 확인 가능한 계산서</t>
    <phoneticPr fontId="66" type="noConversion"/>
  </si>
  <si>
    <t>주거시설  F-06</t>
    <phoneticPr fontId="66" type="noConversion"/>
  </si>
  <si>
    <t>운영데이터 축적수준</t>
    <phoneticPr fontId="66" type="noConversion"/>
  </si>
  <si>
    <t>40% 이상 ~ 60% 미만</t>
    <phoneticPr fontId="66" type="noConversion"/>
  </si>
  <si>
    <t>- 데이터축적조견표의 각 테이블당 운영데이터 축적수준을 산술평균하여 전체데이터 축적수준 산정</t>
    <phoneticPr fontId="66" type="noConversion"/>
  </si>
  <si>
    <t>- 단, 준공시점은 기초 데이터구축 수준으로 평가</t>
    <phoneticPr fontId="66" type="noConversion"/>
  </si>
  <si>
    <t>- FMS 개발계획서</t>
    <phoneticPr fontId="66" type="noConversion"/>
  </si>
  <si>
    <t>- DB 설계서</t>
    <phoneticPr fontId="66" type="noConversion"/>
  </si>
  <si>
    <t>- 운영데이터 축적 수준 관련 시방서</t>
    <phoneticPr fontId="66" type="noConversion"/>
  </si>
  <si>
    <t>- 운영데이터 축적 수준 확인가능한 사진</t>
    <phoneticPr fontId="66" type="noConversion"/>
  </si>
  <si>
    <t>- DB 설계서</t>
    <phoneticPr fontId="66" type="noConversion"/>
  </si>
  <si>
    <t>- 데이터축적조견표</t>
    <phoneticPr fontId="66" type="noConversion"/>
  </si>
  <si>
    <t>주거시설 F-07</t>
    <phoneticPr fontId="66" type="noConversion"/>
  </si>
  <si>
    <t>운영 및 유지관리 업무의 다양성</t>
    <phoneticPr fontId="66" type="noConversion"/>
  </si>
  <si>
    <t>(필수항목 : 최소배점 0.4점)</t>
    <phoneticPr fontId="66" type="noConversion"/>
  </si>
  <si>
    <t>12개 이상 적용</t>
    <phoneticPr fontId="66" type="noConversion"/>
  </si>
  <si>
    <t>9개 이상 12개 미만 적용</t>
    <phoneticPr fontId="66" type="noConversion"/>
  </si>
  <si>
    <t>7개 이상 9개 미만 적용</t>
    <phoneticPr fontId="66" type="noConversion"/>
  </si>
  <si>
    <t>7개 미만 적용</t>
    <phoneticPr fontId="66" type="noConversion"/>
  </si>
  <si>
    <t>• 운영 및 유지관리 업무는 아래의 조건 중 만족하는 경우에 해당한다.</t>
    <phoneticPr fontId="66" type="noConversion"/>
  </si>
  <si>
    <t>- 운전감시</t>
    <phoneticPr fontId="66" type="noConversion"/>
  </si>
  <si>
    <t>- 점검 및 정비</t>
    <phoneticPr fontId="66" type="noConversion"/>
  </si>
  <si>
    <t xml:space="preserve">- 에너지관리    </t>
    <phoneticPr fontId="66" type="noConversion"/>
  </si>
  <si>
    <t>- 방재</t>
    <phoneticPr fontId="66" type="noConversion"/>
  </si>
  <si>
    <t xml:space="preserve">- 청소 </t>
    <phoneticPr fontId="66" type="noConversion"/>
  </si>
  <si>
    <t>- 환경위생</t>
    <phoneticPr fontId="66" type="noConversion"/>
  </si>
  <si>
    <t xml:space="preserve">- 진단 </t>
    <phoneticPr fontId="66" type="noConversion"/>
  </si>
  <si>
    <t>- 수선</t>
    <phoneticPr fontId="66" type="noConversion"/>
  </si>
  <si>
    <t>- 개보수</t>
    <phoneticPr fontId="66" type="noConversion"/>
  </si>
  <si>
    <t>- 운영측면의 임대관리</t>
    <phoneticPr fontId="66" type="noConversion"/>
  </si>
  <si>
    <t xml:space="preserve">- 이전관리 </t>
    <phoneticPr fontId="66" type="noConversion"/>
  </si>
  <si>
    <t>- 보안관리</t>
    <phoneticPr fontId="66" type="noConversion"/>
  </si>
  <si>
    <t xml:space="preserve">- 환경관리  </t>
    <phoneticPr fontId="66" type="noConversion"/>
  </si>
  <si>
    <t>- 시설운영비 관리</t>
    <phoneticPr fontId="66" type="noConversion"/>
  </si>
  <si>
    <t>- 서비스측면의 업무지원</t>
    <phoneticPr fontId="66" type="noConversion"/>
  </si>
  <si>
    <t>- 예정 유지관리계획서</t>
    <phoneticPr fontId="66" type="noConversion"/>
  </si>
  <si>
    <t>- 운영 및 유지관리 관련 시방서</t>
    <phoneticPr fontId="66" type="noConversion"/>
  </si>
  <si>
    <t>- 유지관리계획서</t>
    <phoneticPr fontId="66" type="noConversion"/>
  </si>
  <si>
    <t>- 운영 및 유지관리 업무확인 가능한 사진</t>
    <phoneticPr fontId="66" type="noConversion"/>
  </si>
  <si>
    <t>주거시설 F-08</t>
    <phoneticPr fontId="66" type="noConversion"/>
  </si>
  <si>
    <t>시설관리품질 평가수준</t>
    <phoneticPr fontId="66" type="noConversion"/>
  </si>
  <si>
    <t>평 가 기 준</t>
    <phoneticPr fontId="66" type="noConversion"/>
  </si>
  <si>
    <t>6개 이상 적용</t>
    <phoneticPr fontId="66" type="noConversion"/>
  </si>
  <si>
    <t>5개 적용</t>
    <phoneticPr fontId="66" type="noConversion"/>
  </si>
  <si>
    <t>4개 적용</t>
    <phoneticPr fontId="66" type="noConversion"/>
  </si>
  <si>
    <t>• 시설관리 품질평가는 아래의 조건 중 만족하는 경우에 해당한다.</t>
    <phoneticPr fontId="66" type="noConversion"/>
  </si>
  <si>
    <t>- 평가절차와 권한 체계</t>
    <phoneticPr fontId="66" type="noConversion"/>
  </si>
  <si>
    <r>
      <t>- 정기적</t>
    </r>
    <r>
      <rPr>
        <sz val="9"/>
        <color rgb="FF000000"/>
        <rFont val="맑은 고딕 Semilight"/>
        <family val="3"/>
        <charset val="129"/>
      </rPr>
      <t>‧</t>
    </r>
    <r>
      <rPr>
        <sz val="9"/>
        <color rgb="FF000000"/>
        <rFont val="Gulim"/>
        <family val="3"/>
        <charset val="129"/>
      </rPr>
      <t>지속적인 평가 주기</t>
    </r>
    <phoneticPr fontId="66" type="noConversion"/>
  </si>
  <si>
    <t>- 소비자 만족에 관한 평가 항목</t>
    <phoneticPr fontId="66" type="noConversion"/>
  </si>
  <si>
    <t>- 종업원 만족에 관한 평가 항목</t>
    <phoneticPr fontId="66" type="noConversion"/>
  </si>
  <si>
    <t>- 서비스에 관한 평가 항목</t>
    <phoneticPr fontId="66" type="noConversion"/>
  </si>
  <si>
    <t>- 실적에 관한 평가 항목</t>
    <phoneticPr fontId="66" type="noConversion"/>
  </si>
  <si>
    <t>- 업무별 상황별 평가 항목</t>
    <phoneticPr fontId="66" type="noConversion"/>
  </si>
  <si>
    <t>- 장비 점검 및 관리상태 평가 항목</t>
    <phoneticPr fontId="66" type="noConversion"/>
  </si>
  <si>
    <t>- 시설관리 품질평가 관련 시방서</t>
    <phoneticPr fontId="66" type="noConversion"/>
  </si>
  <si>
    <t>- 적용예정확인서</t>
    <phoneticPr fontId="66" type="noConversion"/>
  </si>
  <si>
    <t>- 시설관리 품질평가 관련 사진</t>
    <phoneticPr fontId="66" type="noConversion"/>
  </si>
  <si>
    <t>- 시설관리 품질 보고서 또는 관련 서류 등</t>
    <phoneticPr fontId="66" type="noConversion"/>
  </si>
  <si>
    <t>주거시설 F-09</t>
    <phoneticPr fontId="66" type="noConversion"/>
  </si>
  <si>
    <t>시설관리 고객만족도 평가체계 수준</t>
    <phoneticPr fontId="66" type="noConversion"/>
  </si>
  <si>
    <t>• 고객 만족도 평가체계는 아래의 조건 중 만족하는 경우에 해당한다.</t>
    <phoneticPr fontId="66" type="noConversion"/>
  </si>
  <si>
    <r>
      <t>- 고객 문의에 대한 객관적</t>
    </r>
    <r>
      <rPr>
        <sz val="9"/>
        <color rgb="FF000000"/>
        <rFont val="맑은 고딕 Semilight"/>
        <family val="3"/>
        <charset val="129"/>
      </rPr>
      <t>‧</t>
    </r>
    <r>
      <rPr>
        <sz val="9"/>
        <color rgb="FF000000"/>
        <rFont val="Gulim"/>
        <family val="3"/>
        <charset val="129"/>
      </rPr>
      <t>구체적 정보 제공</t>
    </r>
    <phoneticPr fontId="66" type="noConversion"/>
  </si>
  <si>
    <t>- 종사자의 서비스 자세, 직무능력과 전문성에 관한 사항</t>
    <phoneticPr fontId="66" type="noConversion"/>
  </si>
  <si>
    <t>- 기반 시설 현황 및 이용에 따른 만족도</t>
    <phoneticPr fontId="66" type="noConversion"/>
  </si>
  <si>
    <t>- 고객 불만, 불편 사항의 처리 결과</t>
    <phoneticPr fontId="66" type="noConversion"/>
  </si>
  <si>
    <t>- 시설관리 고객 만족도 평가 관련 시방서</t>
    <phoneticPr fontId="66" type="noConversion"/>
  </si>
  <si>
    <t>- 시설관리 고객 만족도 평가 관련 사진</t>
    <phoneticPr fontId="66" type="noConversion"/>
  </si>
  <si>
    <t>- 시설관리 고객 만족도 보고서</t>
    <phoneticPr fontId="66" type="noConversion"/>
  </si>
  <si>
    <t>지능형 최종평가서 (2016-07)</t>
    <phoneticPr fontId="66" type="noConversion"/>
  </si>
  <si>
    <t>-비주거시설-</t>
    <phoneticPr fontId="66" type="noConversion"/>
  </si>
  <si>
    <t>-건축계획 및 환경분야-</t>
    <phoneticPr fontId="66" type="noConversion"/>
  </si>
  <si>
    <t>비주거시설 A-01</t>
    <phoneticPr fontId="66" type="noConversion"/>
  </si>
  <si>
    <t>건축물 구조안전</t>
  </si>
  <si>
    <t>4.0 kN/㎡ 이상</t>
  </si>
  <si>
    <t>3.5 kN/㎡ 이상 - 4.0 kN/㎡ 미만</t>
    <phoneticPr fontId="66" type="noConversion"/>
  </si>
  <si>
    <t>3.0 kN/㎡ 이상 - 3.5 kN/㎡ 미만</t>
    <phoneticPr fontId="66" type="noConversion"/>
  </si>
  <si>
    <t>2.5 kN/㎡ 이상 - 3.0 kN/㎡ 미만</t>
  </si>
  <si>
    <t>- 가장 취약한 부위를 기준으로 구조설계 바닥적재하중을 평가한다.</t>
    <phoneticPr fontId="66" type="noConversion"/>
  </si>
  <si>
    <t>- OA 플로어 등은 바닥적재하중에 포함한다.</t>
    <phoneticPr fontId="66" type="noConversion"/>
  </si>
  <si>
    <t>제출서류 참고</t>
  </si>
  <si>
    <t>- 구조도면</t>
  </si>
  <si>
    <t>- 구조계산서</t>
  </si>
  <si>
    <t>비주거시설 A-02</t>
  </si>
  <si>
    <t>건축물 피난안전</t>
  </si>
  <si>
    <t>3개 이상 만족</t>
  </si>
  <si>
    <t>2개 만족</t>
  </si>
  <si>
    <t>1개 만족</t>
  </si>
  <si>
    <t>• 피난계획은 아래의 조건 중 만족하는 경우에 해당한다.</t>
  </si>
  <si>
    <t>- 법적 기준 외 피난통로가 설치되어 있고 복도를 비롯한 피난통로의 마감이 불연재료 또는 준불연재료인 것</t>
    <phoneticPr fontId="66" type="noConversion"/>
  </si>
  <si>
    <t>- 연돌효과 방지 대책(회전문 또는 방풍실 설치 등)을 한 것</t>
    <phoneticPr fontId="66" type="noConversion"/>
  </si>
  <si>
    <t>- 방화구획을 통과하는 피난통로의 경우 방화셔터에 의한 방화구획이 아닌 것</t>
    <phoneticPr fontId="66" type="noConversion"/>
  </si>
  <si>
    <t>- 피난 시 방화문은 피난방향을 고려하여 계획하며, 쉽게 피난할 수 있는 형태의 잠금장치(패닉 바 등)를 계획한 것</t>
    <phoneticPr fontId="66" type="noConversion"/>
  </si>
  <si>
    <t>- 계단실에 전실이 확보되어야 하며 피난통로의 실내마감자재는 불연성으로 계획한 것</t>
    <phoneticPr fontId="66" type="noConversion"/>
  </si>
  <si>
    <t>- 평면도, 실내재료 마감표, 방화계획도 및 방화문 상세도</t>
  </si>
  <si>
    <t>- 잡상세도, 도어기준도 및 도어일람표, 코어 평면 상세도 및 코어 계단 단면 상세도</t>
  </si>
  <si>
    <t>- 건축물 피난 안전 관련 시방서, 비상시 피난계획도 (기준층)</t>
  </si>
  <si>
    <t>- 잡상세도, 도어기준도 및 도어일람표</t>
  </si>
  <si>
    <t>- 건축물 피난 안전 관련 사진, 건축물 피난 안전 적용 설비 카달로그</t>
  </si>
  <si>
    <t>- 설치확인서 또는 거래명세서</t>
  </si>
  <si>
    <t>비주거시설 A-03</t>
  </si>
  <si>
    <t>이중바닥구조</t>
  </si>
  <si>
    <t>(필수항목 : 최소배점 0.4점)</t>
  </si>
  <si>
    <t>80% 이상 적용</t>
  </si>
  <si>
    <t>60%이상 - 80%미만 적용</t>
    <phoneticPr fontId="66" type="noConversion"/>
  </si>
  <si>
    <t>40%이상 - 60%미만 적용</t>
    <phoneticPr fontId="66" type="noConversion"/>
  </si>
  <si>
    <t>주요실 이중바닥설치</t>
  </si>
  <si>
    <t>• 업무공간 내 설치된 이중바닥의 비율을 평가한다.</t>
  </si>
  <si>
    <t>• 설치면적=(이중바닥설치면적/기준층[용도별 주요공간]면적합계)×100(%)</t>
  </si>
  <si>
    <t>- 평면도, 단면도, 입면도, 실내재료 마감표</t>
  </si>
  <si>
    <t>- 전열 및 전력간선설비 평면도</t>
  </si>
  <si>
    <t>- OA FLOOR 상세도</t>
  </si>
  <si>
    <t>- 이중 바닥구조 관련 시방서</t>
  </si>
  <si>
    <t>- 이중바닥 설치면적 적용비율 산출표</t>
  </si>
  <si>
    <t>- 전열 및 전력간선설비 평면도, OA FLOOR 상세도</t>
  </si>
  <si>
    <t>- 이중 바닥구조 설치 사진, 이중바닥 설비 카달로그</t>
  </si>
  <si>
    <t>비주거시설 A-04</t>
  </si>
  <si>
    <t>E/V 성능 및 코어계획</t>
  </si>
  <si>
    <t>E/V 성능 Excellent + 평가기준 2개 만족</t>
  </si>
  <si>
    <t>E/V 성능 Excellent + 평가기준 1개 만족</t>
  </si>
  <si>
    <t xml:space="preserve">E/V 성능 Good </t>
  </si>
  <si>
    <t xml:space="preserve">E/V 성능 Satisfactory </t>
  </si>
  <si>
    <t>※ 엘리베이터의 성능 중 평균대기시간(Average Waiting Time), 목적층 도착시간(Average Time to Destination), 5분 수송능력 (Handling Capacity 5 minute)에 대하여 평가한다.</t>
    <phoneticPr fontId="16" type="noConversion"/>
  </si>
  <si>
    <t>- 코어형태가 건물의 규모에 적합한 효율적인 코어 형태인 것에 대하여 평가한다. (코어가 외기에 면해 있는 경우 혹은, 코어를 2개 이상으로 계획하는 경우 등)</t>
    <phoneticPr fontId="66" type="noConversion"/>
  </si>
  <si>
    <t>- 엘리베이터, 비상엘리베이터, 피난계단, 화장실 등이 계획되어 있고 배치가 기능상 적절해야 한다.</t>
    <phoneticPr fontId="66" type="noConversion"/>
  </si>
  <si>
    <t>Building type</t>
  </si>
  <si>
    <t>Working hours</t>
  </si>
  <si>
    <t>Satisfactory</t>
  </si>
  <si>
    <t>Good</t>
  </si>
  <si>
    <t>Excellent</t>
  </si>
  <si>
    <t>5HC</t>
  </si>
  <si>
    <t>AWT</t>
  </si>
  <si>
    <t>ATTD</t>
  </si>
  <si>
    <t xml:space="preserve">Single tenant office </t>
  </si>
  <si>
    <t xml:space="preserve">Common </t>
  </si>
  <si>
    <t>≥15%</t>
  </si>
  <si>
    <t>≤40s</t>
  </si>
  <si>
    <t>≤120s</t>
  </si>
  <si>
    <t>≥16%</t>
  </si>
  <si>
    <t>≤30s</t>
  </si>
  <si>
    <t>≤100s</t>
  </si>
  <si>
    <t>≥18%</t>
  </si>
  <si>
    <t>≤20s</t>
  </si>
  <si>
    <t>≤80s</t>
  </si>
  <si>
    <t>Flexible</t>
  </si>
  <si>
    <t>≥12%</t>
  </si>
  <si>
    <t>≥13%</t>
  </si>
  <si>
    <t>Multi tenant office</t>
  </si>
  <si>
    <t>≥11%</t>
  </si>
  <si>
    <t>- 코어 평면 상세도 및 코어 계단 단면 상세도</t>
  </si>
  <si>
    <t>- 평면도, 승강기 배치도, 관련 상세도</t>
  </si>
  <si>
    <t>- 건물 사용인력 확인 가능한 서류</t>
  </si>
  <si>
    <t>- 엘리베이터 성능 확인가능한 사진</t>
  </si>
  <si>
    <t>- 엘리베이터 주요지표 계산서, 설치확인서 또는 거래명세서</t>
  </si>
  <si>
    <t>비주거시설 A-05</t>
  </si>
  <si>
    <t>일사차폐시설</t>
  </si>
  <si>
    <t>• 일사차폐시설은 아래의 조건 중 만족하는 경우에 해당한다.</t>
  </si>
  <si>
    <t>- 블라인드, 롤스크린 등을 설치하는 내부 일사차폐시설: 건축물의 남향 및 서향 투광부 면적 기준 대상 창면적의 50% 이상 설치</t>
    <phoneticPr fontId="66" type="noConversion"/>
  </si>
  <si>
    <t xml:space="preserve">- 태양열 취득계수(SHGC) 0.4 미만: 건축물의 남향 및 서향 창호 면적 기준 대상 창면적의 50% 이상 설치 </t>
    <phoneticPr fontId="66" type="noConversion"/>
  </si>
  <si>
    <t>- 외부 일사 차폐시설: 건축물의 남향 및 서향 투광부 면적 기준 대상 창면적의 50% 이상 설치</t>
    <phoneticPr fontId="66" type="noConversion"/>
  </si>
  <si>
    <t>- 고효율 창호: 건축물 모든 창 기준 대상 창면적의 50% 이상 설치</t>
    <phoneticPr fontId="66" type="noConversion"/>
  </si>
  <si>
    <t>- 평면도, 입면도</t>
  </si>
  <si>
    <t>- 블라인드 평면도, 외부차폐시설 설치 입면도 및 단면도</t>
  </si>
  <si>
    <t>- 일사차폐시설 관련 시방서, 창호 시험 성적서</t>
  </si>
  <si>
    <t>- 일사차폐시설 적용비율 계산서</t>
  </si>
  <si>
    <t>- 일사차폐시설 설치 사진,  창호 시험 성적서, 일사차폐시설 적용비율 계산서</t>
  </si>
  <si>
    <t>비주거시설 A-06</t>
  </si>
  <si>
    <t>편의시설</t>
  </si>
  <si>
    <t>4개 이상 만족</t>
  </si>
  <si>
    <t>3개 만족</t>
  </si>
  <si>
    <t>• 편의시설은 아래의 조건 중 만족하는 경우에 해당한다.</t>
  </si>
  <si>
    <t>- 옥상의 휴게공간</t>
    <phoneticPr fontId="66" type="noConversion"/>
  </si>
  <si>
    <t>- 체력단련실과 샤워실</t>
    <phoneticPr fontId="66" type="noConversion"/>
  </si>
  <si>
    <t>- 선큰가든</t>
    <phoneticPr fontId="66" type="noConversion"/>
  </si>
  <si>
    <t>- 아트리움</t>
    <phoneticPr fontId="66" type="noConversion"/>
  </si>
  <si>
    <t>- 실내녹화 또는 실내 수공간 (아트리움과 같이 계획한 경우 중복 인정)</t>
    <phoneticPr fontId="66" type="noConversion"/>
  </si>
  <si>
    <t>- 층별 휴게공간</t>
    <phoneticPr fontId="66" type="noConversion"/>
  </si>
  <si>
    <t>- 평면도, 단면도, 편의시설 상세도, 확대 평면도</t>
  </si>
  <si>
    <t>- 실내녹화 상세도, 실내수공간 상세도</t>
  </si>
  <si>
    <t>- 편의시설 관련 시방서</t>
  </si>
  <si>
    <t>- 편의시설 관련 사진</t>
  </si>
  <si>
    <t>- 설치확인서</t>
  </si>
  <si>
    <t>비주거시설 A-07</t>
  </si>
  <si>
    <t>건축계획 및 환경분야</t>
    <phoneticPr fontId="66" type="noConversion"/>
  </si>
  <si>
    <t>리모델링 계획</t>
  </si>
  <si>
    <t>• 리모델링 계획은 아래의 조건 중 만족하는 경우에 해당한다.</t>
  </si>
  <si>
    <t>- 구조체, 마감재, 설비시스템 등의 보수 또는 교체 가능 여부</t>
    <phoneticPr fontId="66" type="noConversion"/>
  </si>
  <si>
    <t>- 라멘조 계획 및 건식공법을 이용한 규격화된 SYSTEM  자재 적용 여부</t>
    <phoneticPr fontId="66" type="noConversion"/>
  </si>
  <si>
    <t xml:space="preserve">- 장비 반입구 유무 및 최대 장비 반‧출입 가능 여부 </t>
  </si>
  <si>
    <t>- 업무공간의 가변 및 기기 증설에 대응가능한 설비공간 확보 여부(예 : OA플로어 등)</t>
    <phoneticPr fontId="66" type="noConversion"/>
  </si>
  <si>
    <t>- 덕트는 샤프트로 계획되어 있고 출입이 원활하며 점검구가 쉽게 접근할 수 있는 위치에 계획</t>
    <phoneticPr fontId="66" type="noConversion"/>
  </si>
  <si>
    <t xml:space="preserve">- 구조평면도, 평면도, 배치도, 단면도, 기계실 확대 평면도 </t>
  </si>
  <si>
    <t xml:space="preserve">- 전기실 확대 평면도, 실내 재료 마감표, 평면 부분 단면 상세도 </t>
  </si>
  <si>
    <t>- 리모델링 계획 관련 시방서</t>
  </si>
  <si>
    <t xml:space="preserve">- 해당 층에 설치되는 최대 크기의 장비 사양서, 평가 내용에 관련된 계획서 및 개념도 </t>
  </si>
  <si>
    <t>- 해당 층에 설치되는 최대 크기의 장비 사양서, 평가 내용에 관련된 계획서 및 개념도</t>
  </si>
  <si>
    <t>- 리모델링 관련 사진, 설치확인서 또는 거래명세서</t>
  </si>
  <si>
    <t>비주거시설 A-08</t>
  </si>
  <si>
    <t>신재생에너지 적용외피계획</t>
  </si>
  <si>
    <t>• 신재생에너지 적용외피계획은 아래의 조건 중 만족하는 경우에 해당한다.</t>
  </si>
  <si>
    <t>- 스팬드럴 부분의 마감재료로 태양광 발전패널 또는 태양열 집열판을 설치한 경우</t>
    <phoneticPr fontId="66" type="noConversion"/>
  </si>
  <si>
    <t>- 스팬드럴 부분 외 벽체 또는 유리면에 태양광 발전패널 또는 태양열 집열판을 설치한 경우</t>
    <phoneticPr fontId="66" type="noConversion"/>
  </si>
  <si>
    <t>- 경사지붕면을 이용하여 태양광 발전패널 또는 태양열 집열판을 설치한 경우 또는 평지붕의 경우 지붕층 경사난간을 이용하거나 평면적으로 태양광 발전패널을 설치한 경우로 지붕의 형태와 신재생에너지 시스템의 통합성이 있는 경우</t>
    <phoneticPr fontId="66" type="noConversion"/>
  </si>
  <si>
    <t>- 태양광 집광판 설치 면적이 태양광 집광이 가능한 남동향에서 남서향의 외벽 및 경사지붕 면적의 5% 이상인 경우</t>
    <phoneticPr fontId="66" type="noConversion"/>
  </si>
  <si>
    <t>- 그 외 건물 외피를 합리적으로 이용하여 신재생에너지 시스템이 설치된 경우</t>
    <phoneticPr fontId="66" type="noConversion"/>
  </si>
  <si>
    <t>- 수변전 단선결선도, 장비일람표, 태양열 및 태양광 적용 관련 도면</t>
  </si>
  <si>
    <t>- 신재생에너지 적용 외피계획 관련 시방서</t>
  </si>
  <si>
    <t xml:space="preserve">- 태양광 및 태양열 신재생에너지 설비 인증서, 신재생 에너지 적용 비율 계산서 </t>
  </si>
  <si>
    <t>- 신재생에너지 적용 외피계획 관련 사진</t>
  </si>
  <si>
    <t>지능형 최종평가서 (2016-07)</t>
    <phoneticPr fontId="66" type="noConversion"/>
  </si>
  <si>
    <t>-기계설비분야-</t>
    <phoneticPr fontId="66" type="noConversion"/>
  </si>
  <si>
    <t>비주거시설 M-01</t>
    <phoneticPr fontId="66" type="noConversion"/>
  </si>
  <si>
    <t>열원설비 반송방식</t>
    <phoneticPr fontId="66" type="noConversion"/>
  </si>
  <si>
    <t xml:space="preserve">  </t>
    <phoneticPr fontId="16" type="noConversion"/>
  </si>
  <si>
    <t>• 평점 = (기본배점) × (배점)</t>
    <phoneticPr fontId="66" type="noConversion"/>
  </si>
  <si>
    <t>대수제어 + 비례제어</t>
    <phoneticPr fontId="66" type="noConversion"/>
  </si>
  <si>
    <t>대수제어 + 스텝제어</t>
    <phoneticPr fontId="66" type="noConversion"/>
  </si>
  <si>
    <t>냉난방용도 각각 대수제어(복수열원)</t>
    <phoneticPr fontId="66" type="noConversion"/>
  </si>
  <si>
    <t>단수열원 혹은 개별식 열원</t>
    <phoneticPr fontId="66" type="noConversion"/>
  </si>
  <si>
    <t>- 장비일람표</t>
    <phoneticPr fontId="66" type="noConversion"/>
  </si>
  <si>
    <t>- 자동제어계통도</t>
    <phoneticPr fontId="66" type="noConversion"/>
  </si>
  <si>
    <t>- 시방서</t>
    <phoneticPr fontId="66" type="noConversion"/>
  </si>
  <si>
    <t>- 열원설비 반송방식 설치 사진</t>
    <phoneticPr fontId="66" type="noConversion"/>
  </si>
  <si>
    <t>- 열원설비 반송설비 카달로그</t>
    <phoneticPr fontId="66" type="noConversion"/>
  </si>
  <si>
    <t>비주거시설 M-02</t>
    <phoneticPr fontId="66" type="noConversion"/>
  </si>
  <si>
    <t>기계설비</t>
    <phoneticPr fontId="66" type="noConversion"/>
  </si>
  <si>
    <t>온도제어설비</t>
    <phoneticPr fontId="66" type="noConversion"/>
  </si>
  <si>
    <t>• 온도제어설비는 아래의 조건 중 만족하는 경우에 해당한다.</t>
    <phoneticPr fontId="66" type="noConversion"/>
  </si>
  <si>
    <t>- 개별식 열원 온도제어 설비</t>
    <phoneticPr fontId="66" type="noConversion"/>
  </si>
  <si>
    <t>- 층별 온도제어 설비</t>
    <phoneticPr fontId="66" type="noConversion"/>
  </si>
  <si>
    <t>- 방위별 온도제어 설비</t>
    <phoneticPr fontId="66" type="noConversion"/>
  </si>
  <si>
    <t>- 소규모 구역별(20㎡) 온도제어 설비</t>
    <phoneticPr fontId="66" type="noConversion"/>
  </si>
  <si>
    <t>- 시방서</t>
    <phoneticPr fontId="66" type="noConversion"/>
  </si>
  <si>
    <t>- 온도제어 설비 및 자동제어 적용화면 사진</t>
    <phoneticPr fontId="66" type="noConversion"/>
  </si>
  <si>
    <t>- 온도제어 설비 카달로그</t>
    <phoneticPr fontId="66" type="noConversion"/>
  </si>
  <si>
    <t>비주거시설 M-03</t>
    <phoneticPr fontId="66" type="noConversion"/>
  </si>
  <si>
    <t>외기도입과 제어</t>
    <phoneticPr fontId="66" type="noConversion"/>
  </si>
  <si>
    <t>36 CMH/인 이상 + 외기도입량조절장치</t>
    <phoneticPr fontId="66" type="noConversion"/>
  </si>
  <si>
    <t>25 CMH/인 이상-36 CMH/인 미만 + 외기도입량조절장치</t>
    <phoneticPr fontId="66" type="noConversion"/>
  </si>
  <si>
    <t>25 CMH/인 미만</t>
    <phoneticPr fontId="66" type="noConversion"/>
  </si>
  <si>
    <t>자연환기</t>
    <phoneticPr fontId="66" type="noConversion"/>
  </si>
  <si>
    <t>- 실내에 공급되는 신선외기의 도입량 및 외기도입량조절장치 적용에 따라 평가</t>
    <phoneticPr fontId="66" type="noConversion"/>
  </si>
  <si>
    <t>- 공조기 부하계산서</t>
    <phoneticPr fontId="66" type="noConversion"/>
  </si>
  <si>
    <t>- 공조설비 계통도</t>
    <phoneticPr fontId="66" type="noConversion"/>
  </si>
  <si>
    <t>- 공조기 설치 사진</t>
    <phoneticPr fontId="66" type="noConversion"/>
  </si>
  <si>
    <t>- 공조기 및 외기도입량 조절장치 카달로그</t>
    <phoneticPr fontId="66" type="noConversion"/>
  </si>
  <si>
    <t>비주거시설 M-04</t>
    <phoneticPr fontId="66" type="noConversion"/>
  </si>
  <si>
    <t>에너지절약기법</t>
    <phoneticPr fontId="66" type="noConversion"/>
  </si>
  <si>
    <t>5개 이상 적용</t>
    <phoneticPr fontId="66" type="noConversion"/>
  </si>
  <si>
    <t>• 에너지절약기법은 아래의 조건 중 만족하는 경우에 해당한다.</t>
    <phoneticPr fontId="66" type="noConversion"/>
  </si>
  <si>
    <t>- 외기냉방제어</t>
    <phoneticPr fontId="66" type="noConversion"/>
  </si>
  <si>
    <t>- 최소외기도입제어</t>
    <phoneticPr fontId="66" type="noConversion"/>
  </si>
  <si>
    <t>- 최적가동정지제어</t>
    <phoneticPr fontId="66" type="noConversion"/>
  </si>
  <si>
    <t>- 야간외기취입제어</t>
    <phoneticPr fontId="66" type="noConversion"/>
  </si>
  <si>
    <t xml:space="preserve">- 냉‧난방대수제어 </t>
  </si>
  <si>
    <r>
      <t>- 냉수</t>
    </r>
    <r>
      <rPr>
        <sz val="9"/>
        <color rgb="FF000000"/>
        <rFont val="맑은 고딕 Semilight"/>
        <family val="3"/>
        <charset val="129"/>
      </rPr>
      <t>‧</t>
    </r>
    <r>
      <rPr>
        <sz val="9"/>
        <color rgb="FF000000"/>
        <rFont val="Gulim"/>
        <family val="3"/>
        <charset val="129"/>
      </rPr>
      <t>온수 순환펌프 변유량 제어</t>
    </r>
    <phoneticPr fontId="66" type="noConversion"/>
  </si>
  <si>
    <t>- 익일 축열조 축열량 최적설정제어</t>
    <phoneticPr fontId="66" type="noConversion"/>
  </si>
  <si>
    <t>- 복수 열원이종연료시 열원최소운전비제어</t>
    <phoneticPr fontId="66" type="noConversion"/>
  </si>
  <si>
    <t>- 기타 에너지사용량분석에 따른 에너지절약제어라고 인정될 수 있는 기법</t>
    <phoneticPr fontId="66" type="noConversion"/>
  </si>
  <si>
    <t>- 자동제어계통도</t>
    <phoneticPr fontId="66" type="noConversion"/>
  </si>
  <si>
    <t>-자동제어 적용화면 사진, 설치확인서</t>
    <phoneticPr fontId="66" type="noConversion"/>
  </si>
  <si>
    <t>비주거시설 M-05</t>
    <phoneticPr fontId="66" type="noConversion"/>
  </si>
  <si>
    <r>
      <t>냉방</t>
    </r>
    <r>
      <rPr>
        <b/>
        <sz val="9"/>
        <color rgb="FF000000"/>
        <rFont val="맑은 고딕 Semilight"/>
        <family val="3"/>
        <charset val="129"/>
      </rPr>
      <t>‧</t>
    </r>
    <r>
      <rPr>
        <b/>
        <sz val="9"/>
        <color rgb="FF000000"/>
        <rFont val="Gulim"/>
        <family val="3"/>
        <charset val="129"/>
      </rPr>
      <t>난방</t>
    </r>
    <r>
      <rPr>
        <b/>
        <sz val="9"/>
        <color rgb="FF000000"/>
        <rFont val="맑은 고딕 Semilight"/>
        <family val="3"/>
        <charset val="129"/>
      </rPr>
      <t>‧</t>
    </r>
    <r>
      <rPr>
        <b/>
        <sz val="9"/>
        <color rgb="FF000000"/>
        <rFont val="Gulim"/>
        <family val="3"/>
        <charset val="129"/>
      </rPr>
      <t>급탕 에너지사용량 계측</t>
    </r>
    <phoneticPr fontId="66" type="noConversion"/>
  </si>
  <si>
    <t>냉방, 난방, 급탕, 환기 각각의 전체 설비 용량 대비
80%이상 계측 가능 및 운전 상태 확인 가능 + 급수, AHU 유량 계측 가능</t>
    <phoneticPr fontId="66" type="noConversion"/>
  </si>
  <si>
    <t>냉방, 난방, 급탕, 환기 각각의 전체 설비 용량 대비
80%이상 계측 가능 및 운전 상태 확인 가능</t>
    <phoneticPr fontId="66" type="noConversion"/>
  </si>
  <si>
    <t>냉방, 난방, 급탕 각각의 전체 설비 용량 대비
80%이상 계측 가능 및 운전 상태 확인 가능</t>
    <phoneticPr fontId="66" type="noConversion"/>
  </si>
  <si>
    <t>냉방, 난방, 급탕 각각의 전체 설비 용량 대비
60%이상 계측 가능 및 운전 상태 확인 가능</t>
    <phoneticPr fontId="66" type="noConversion"/>
  </si>
  <si>
    <t>- 적용 백분율은 전체 관련 장비의 정격에너지소비량 대비 계측대상 장비의 정격에너지소비량의 비율을 백분율로 평가</t>
    <phoneticPr fontId="66" type="noConversion"/>
  </si>
  <si>
    <t>- 각 설비는 BEMS KS 연계규격에 맞춤 (지침번호 S-10, S-12 항목과 연계)</t>
    <phoneticPr fontId="66" type="noConversion"/>
  </si>
  <si>
    <t>- 데이터 수집은 최소 15분 간격 이내로 함</t>
    <phoneticPr fontId="66" type="noConversion"/>
  </si>
  <si>
    <t>※ 한국에너지공단의 “BEMS 설치확인서”를 제출하는 경우에는 최소배점을 인정하고, 상위 배점을 신청하는 경우에는 관련 도서 제출</t>
    <phoneticPr fontId="66" type="noConversion"/>
  </si>
  <si>
    <t>- 장비일람표, 자동제어 일람표, 자동제어 열원계통도, 자동제어계통도, BEMS 관련 도면</t>
    <phoneticPr fontId="66" type="noConversion"/>
  </si>
  <si>
    <t>- 기계실 확대자동제어평면도, 공조실 확대자동제어평면도</t>
    <phoneticPr fontId="66" type="noConversion"/>
  </si>
  <si>
    <t>- 시방서, 전체 설비 용량 대비 에너지 사용량 계측 가능 비율 계산서</t>
    <phoneticPr fontId="66" type="noConversion"/>
  </si>
  <si>
    <t xml:space="preserve">- 에너지사용량 계측장비 및 급수 AHU 유량측정장비 설치 사진 </t>
    <phoneticPr fontId="66" type="noConversion"/>
  </si>
  <si>
    <t>- 전체 설비 용량 대비 에너지 사용량 계측 가능 비율 계산서</t>
    <phoneticPr fontId="66" type="noConversion"/>
  </si>
  <si>
    <t>- 에너지사용량 계측장비 카달로그</t>
    <phoneticPr fontId="66" type="noConversion"/>
  </si>
  <si>
    <t xml:space="preserve">- 설치확인서 또는 거래명세서 </t>
    <phoneticPr fontId="66" type="noConversion"/>
  </si>
  <si>
    <t>비주거시설 M-06</t>
    <phoneticPr fontId="66" type="noConversion"/>
  </si>
  <si>
    <t>절수설비</t>
    <phoneticPr fontId="66" type="noConversion"/>
  </si>
  <si>
    <t>절수설비설치 비율 90%이상, + 층별 감압 밸브 적용</t>
    <phoneticPr fontId="66" type="noConversion"/>
  </si>
  <si>
    <t>절수설비설치 비율 80%이상 + 구간별 감압밸브 (4개층 이내 설치) 적용</t>
    <phoneticPr fontId="66" type="noConversion"/>
  </si>
  <si>
    <t>절수설비설치 비율 70%이상 적용</t>
    <phoneticPr fontId="66" type="noConversion"/>
  </si>
  <si>
    <t>절수설비설치 비율 60%이상 적용</t>
    <phoneticPr fontId="66" type="noConversion"/>
  </si>
  <si>
    <t>• 전체 위생기구에 대한 절수형 위생기구의 적용률로 평가한다.</t>
    <phoneticPr fontId="66" type="noConversion"/>
  </si>
  <si>
    <t>• 절수형 위생기구는 아래의 조건 중 만족하는 경우에 해당한다.</t>
    <phoneticPr fontId="66" type="noConversion"/>
  </si>
  <si>
    <t xml:space="preserve">- 세면용 절수형 수도꼭지  </t>
    <phoneticPr fontId="66" type="noConversion"/>
  </si>
  <si>
    <t>- 절수형 샤워헤드</t>
    <phoneticPr fontId="66" type="noConversion"/>
  </si>
  <si>
    <t xml:space="preserve">- 절수형 양변기 </t>
    <phoneticPr fontId="66" type="noConversion"/>
  </si>
  <si>
    <t>- 전자 감응식 소변기 등</t>
    <phoneticPr fontId="66" type="noConversion"/>
  </si>
  <si>
    <t>- 이외에 특수한 경우는 인증심사단의 합의에 따라 인정</t>
    <phoneticPr fontId="66" type="noConversion"/>
  </si>
  <si>
    <t>- 위생기구 일람표</t>
    <phoneticPr fontId="66" type="noConversion"/>
  </si>
  <si>
    <t>- 절수형기구 인증서 또는 시험성적서</t>
    <phoneticPr fontId="66" type="noConversion"/>
  </si>
  <si>
    <t>- 위생기구 적용비율 계산서</t>
    <phoneticPr fontId="66" type="noConversion"/>
  </si>
  <si>
    <t>- 절수설비 및 감압밸브 설치 사진</t>
    <phoneticPr fontId="66" type="noConversion"/>
  </si>
  <si>
    <t>비주거시설 M-07</t>
    <phoneticPr fontId="66" type="noConversion"/>
  </si>
  <si>
    <t>신기술 적용</t>
    <phoneticPr fontId="66" type="noConversion"/>
  </si>
  <si>
    <t>4개 품목(NET 인증품)</t>
    <phoneticPr fontId="66" type="noConversion"/>
  </si>
  <si>
    <t>3개 품목(NET 인증품)</t>
    <phoneticPr fontId="66" type="noConversion"/>
  </si>
  <si>
    <t>2개 품목(NET 인증품)</t>
    <phoneticPr fontId="66" type="noConversion"/>
  </si>
  <si>
    <t>1개 품목(NET 인증품)</t>
    <phoneticPr fontId="66" type="noConversion"/>
  </si>
  <si>
    <t>※ 신기술인증(New Excellent Technology, NET)은 국내 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t>
    <phoneticPr fontId="66" type="noConversion"/>
  </si>
  <si>
    <t>- 신기술 관련 도면</t>
    <phoneticPr fontId="66" type="noConversion"/>
  </si>
  <si>
    <t>- 신기술 적용 시방서</t>
    <phoneticPr fontId="66" type="noConversion"/>
  </si>
  <si>
    <t>- 신기술 인증서 및 신기술 적용예정확인서</t>
    <phoneticPr fontId="66" type="noConversion"/>
  </si>
  <si>
    <t>- 신기술 적용 사진</t>
    <phoneticPr fontId="66" type="noConversion"/>
  </si>
  <si>
    <t>- 신기술 제품 카달로그</t>
    <phoneticPr fontId="66" type="noConversion"/>
  </si>
  <si>
    <t>- 신기술 인증서</t>
    <phoneticPr fontId="66" type="noConversion"/>
  </si>
  <si>
    <t>-전기설비분야-</t>
    <phoneticPr fontId="66" type="noConversion"/>
  </si>
  <si>
    <t>비주거시설 E-01</t>
    <phoneticPr fontId="66" type="noConversion"/>
  </si>
  <si>
    <t>전기설비</t>
    <phoneticPr fontId="66" type="noConversion"/>
  </si>
  <si>
    <t>전기실 안전계획</t>
    <phoneticPr fontId="66" type="noConversion"/>
  </si>
  <si>
    <t>최하층이 아닌 지하층 + 방화 구획 됨</t>
    <phoneticPr fontId="66" type="noConversion"/>
  </si>
  <si>
    <t>최하층 FL+900mm 이상 + 방화 구획 됨</t>
    <phoneticPr fontId="66" type="noConversion"/>
  </si>
  <si>
    <t>- 전기관련실의 전력기기를 침수로부터 보호하기 위하여 최하층 바닥면보다 높게 설치되었는지 여부를 평가</t>
    <phoneticPr fontId="66" type="noConversion"/>
  </si>
  <si>
    <t>- 전기실 바닥면보다 낮은 지하공간을 저수조의 개념으로 판단하며, 지하층이 없거나 경사지 등에 위치하여 자연구배에 의한 배수가 가능한 구조일 경우 1점으로 평가</t>
    <phoneticPr fontId="66" type="noConversion"/>
  </si>
  <si>
    <t>- 전기관련실 건축평면도</t>
    <phoneticPr fontId="66" type="noConversion"/>
  </si>
  <si>
    <t>- 전기관련실 건축단면도</t>
    <phoneticPr fontId="66" type="noConversion"/>
  </si>
  <si>
    <t>- 전기실 안전계획 확인가능한 사진</t>
    <phoneticPr fontId="66" type="noConversion"/>
  </si>
  <si>
    <t>비주거시설 E-02</t>
    <phoneticPr fontId="66" type="noConversion"/>
  </si>
  <si>
    <t>전원설비구성</t>
    <phoneticPr fontId="66" type="noConversion"/>
  </si>
  <si>
    <t>배점 0.8 점 +전력인입을 2회선 수전방식 채택</t>
    <phoneticPr fontId="66" type="noConversion"/>
  </si>
  <si>
    <t>최대용량으로 예비변압기를 시설하여 
2차측과 계통연계+발전기용량이 수전설비용량의 30 % 이상</t>
    <phoneticPr fontId="66" type="noConversion"/>
  </si>
  <si>
    <t>부하를 구분하여 변압기군을 분리하고
2차측을 계통연계 + 발전기용량이 수전설비용량의 30% 이상</t>
    <phoneticPr fontId="66" type="noConversion"/>
  </si>
  <si>
    <t>부하를 구분하여 변압기군을 분리하고
2차측과 계통연계 + 발전기용량이 수전설비용량의 20% 이상</t>
    <phoneticPr fontId="66" type="noConversion"/>
  </si>
  <si>
    <t>- 부하별 변압기 뱅크 구성을 전력계통도로 확인</t>
    <phoneticPr fontId="66" type="noConversion"/>
  </si>
  <si>
    <t>- 2차측 계통연계를 전력계통도로 확인</t>
    <phoneticPr fontId="66" type="noConversion"/>
  </si>
  <si>
    <t>- 비상발전기의 공급 능력 확보를 확인</t>
    <phoneticPr fontId="66" type="noConversion"/>
  </si>
  <si>
    <t xml:space="preserve">- 전력인입 방식에 대하여 평가 </t>
    <phoneticPr fontId="66" type="noConversion"/>
  </si>
  <si>
    <t>- 수변전 단선결선도(인터록그 표현)</t>
    <phoneticPr fontId="66" type="noConversion"/>
  </si>
  <si>
    <t>- 수전 용량 및 발전기 용량 계산서</t>
    <phoneticPr fontId="66" type="noConversion"/>
  </si>
  <si>
    <t>- 전력계통운용 설명서</t>
    <phoneticPr fontId="66" type="noConversion"/>
  </si>
  <si>
    <t>- 수전 변압기 및 발전기 명판 사진</t>
    <phoneticPr fontId="66" type="noConversion"/>
  </si>
  <si>
    <t>- 수전 용량 및 발전기 용량 계산서</t>
    <phoneticPr fontId="66" type="noConversion"/>
  </si>
  <si>
    <t>비주거시설 E-03</t>
    <phoneticPr fontId="66" type="noConversion"/>
  </si>
  <si>
    <t>자유배선공간확보 (EPS)</t>
    <phoneticPr fontId="66" type="noConversion"/>
  </si>
  <si>
    <t xml:space="preserve">층별 업무전용 면적 600㎡당 8㎡ 이상 공간 확보 + 방화구획 </t>
    <phoneticPr fontId="66" type="noConversion"/>
  </si>
  <si>
    <t xml:space="preserve"> 층별 업무전용 면적 600㎡당 6㎡이상 공간 확보 + 방화구획 </t>
    <phoneticPr fontId="66" type="noConversion"/>
  </si>
  <si>
    <t>층별 6㎡의 자유 배선공간 1개소 이상 확보 + 방화구획</t>
    <phoneticPr fontId="66" type="noConversion"/>
  </si>
  <si>
    <t>층별 3㎡의 자유 배선공간 1개소 이상 확보 +  방화구획</t>
    <phoneticPr fontId="66" type="noConversion"/>
  </si>
  <si>
    <t xml:space="preserve">  </t>
    <phoneticPr fontId="66" type="noConversion"/>
  </si>
  <si>
    <t>※ EPS(Electrical Pipe Shaft)는 전기배관 입상 덕트로, 미래의 설비변화에 대응 가능한 예비공간</t>
    <phoneticPr fontId="66" type="noConversion"/>
  </si>
  <si>
    <t>- 적절한 EPS의 크기 확보 여부를 평가</t>
    <phoneticPr fontId="66" type="noConversion"/>
  </si>
  <si>
    <t>- 적절한 EPS의 보호대책(방수, 내화구조, 시건장치 및 환기설비확보)을 평가</t>
    <phoneticPr fontId="66" type="noConversion"/>
  </si>
  <si>
    <t>- EPS의 크기는 분전반 2-3면, 접지단자함, 케이블 트레이 2-3단, 고조파 저감장치 및 서지보호기, 비상조명등, 제어장치(조명) 및 유지보수용품의 적재와 최소 1～1.5m의 유지보수 공간 확보 정도를 확인</t>
    <phoneticPr fontId="66" type="noConversion"/>
  </si>
  <si>
    <t>- EPS를 2개로 나누어 설치할 경우 각각의 면적은 기준면적의 60% 이상으로 함</t>
    <phoneticPr fontId="66" type="noConversion"/>
  </si>
  <si>
    <t>- 지하층 용도가 주로 주차장이거나 창고 등 전력수요가 현저히 작은 경우 EPS는 그 용도에 적합한 최소 필요한 크기로 할 수 있음</t>
    <phoneticPr fontId="66" type="noConversion"/>
  </si>
  <si>
    <t>- EPS실 면적 산정은 벽체 중심선을 기준으로 함</t>
    <phoneticPr fontId="66" type="noConversion"/>
  </si>
  <si>
    <t>- 강당이나 기타 휴식 용도로 사용될 경우 그 공간의 전력소요가 현저히 작거나 업무 면적이 주변층의 50% 이하일 때 기준층 면적에서 제외 가능</t>
    <phoneticPr fontId="66" type="noConversion"/>
  </si>
  <si>
    <t>- 건축평면도, 단면도, EPS 상세도</t>
    <phoneticPr fontId="66" type="noConversion"/>
  </si>
  <si>
    <t>- 업무전용 면적 대비 자유배선공간 확보 계산서</t>
    <phoneticPr fontId="66" type="noConversion"/>
  </si>
  <si>
    <t>- EPS 출입문, EPS 오픈공간 내화처리, EPS 시건장치 및 EPS 내 기기배치 사진</t>
    <phoneticPr fontId="66" type="noConversion"/>
  </si>
  <si>
    <t>비주거시설 E-04</t>
    <phoneticPr fontId="66" type="noConversion"/>
  </si>
  <si>
    <t>써지 보호 설비</t>
    <phoneticPr fontId="66" type="noConversion"/>
  </si>
  <si>
    <t>배점 0.8점 +업무용 전등, 전열 분전반에 SPD 설치</t>
    <phoneticPr fontId="66" type="noConversion"/>
  </si>
  <si>
    <t>배점 0.6점 + 통신, 방재, 전산 및 감시반실
등 장비용 전원분전반에 SPD 설치</t>
    <phoneticPr fontId="66" type="noConversion"/>
  </si>
  <si>
    <t>변압기 2차측 주 차단기반에 SPD 설치</t>
    <phoneticPr fontId="66" type="noConversion"/>
  </si>
  <si>
    <t>※ 써지프로텍터(Surge Protector Device, SPD)는 인입 전원이나 통신선 등을 통해 들어오는 유도된 써지를 차단하기 위한 장치 (유도되는 써지를 감쇄시켜 시스템이 손상되는 것을 예방하고, 보호하는 다중차폐 방식)</t>
    <phoneticPr fontId="66" type="noConversion"/>
  </si>
  <si>
    <t>- 써지로 인한 통신장비, 컴퓨터, 중앙감시 시스템, 방재 시스템 등의 고장 및 소손을 방지하기 위하여 써지 보호를 위한 프로텍터 적용 정도를 평가한다.</t>
    <phoneticPr fontId="66" type="noConversion"/>
  </si>
  <si>
    <t>- 수변전 단선결선도</t>
    <phoneticPr fontId="66" type="noConversion"/>
  </si>
  <si>
    <t>- 분전반 결선도</t>
    <phoneticPr fontId="66" type="noConversion"/>
  </si>
  <si>
    <t>- UPS 결선도</t>
    <phoneticPr fontId="66" type="noConversion"/>
  </si>
  <si>
    <t>- 써지보호설비 기술자료</t>
    <phoneticPr fontId="66" type="noConversion"/>
  </si>
  <si>
    <t>- 분전반 결선도</t>
    <phoneticPr fontId="66" type="noConversion"/>
  </si>
  <si>
    <t>- UPS 결선도</t>
    <phoneticPr fontId="66" type="noConversion"/>
  </si>
  <si>
    <t>- 써지보호설비 기술자료 및 설치 사진</t>
    <phoneticPr fontId="66" type="noConversion"/>
  </si>
  <si>
    <t>- 써지보호설비 제품 카달로그</t>
    <phoneticPr fontId="66" type="noConversion"/>
  </si>
  <si>
    <t>비주거시설 E-05</t>
    <phoneticPr fontId="66" type="noConversion"/>
  </si>
  <si>
    <t>고조파보호설비</t>
    <phoneticPr fontId="66" type="noConversion"/>
  </si>
  <si>
    <r>
      <t>배점 0.6점 + 영상 고조파 필터를 전등</t>
    </r>
    <r>
      <rPr>
        <sz val="9"/>
        <color rgb="FF000000"/>
        <rFont val="맑은 고딕 Semilight"/>
        <family val="3"/>
        <charset val="129"/>
      </rPr>
      <t>‧</t>
    </r>
    <r>
      <rPr>
        <sz val="9"/>
        <color rgb="FF000000"/>
        <rFont val="Gulim"/>
        <family val="3"/>
        <charset val="129"/>
      </rPr>
      <t>전열 분전반 전체에 분산설치</t>
    </r>
    <phoneticPr fontId="66" type="noConversion"/>
  </si>
  <si>
    <t>배점 0.6점 + 영상 고조파  필터를  전등전열 간선 주 분전반에 설치</t>
    <phoneticPr fontId="66" type="noConversion"/>
  </si>
  <si>
    <t>영상고조파 필터를 통신, 방재, 전산, 감시반실 및 UPS 전원 분전반에 설치</t>
    <phoneticPr fontId="66" type="noConversion"/>
  </si>
  <si>
    <r>
      <t>전등</t>
    </r>
    <r>
      <rPr>
        <sz val="9"/>
        <color rgb="FF000000"/>
        <rFont val="맑은 고딕 Semilight"/>
        <family val="3"/>
        <charset val="129"/>
      </rPr>
      <t>‧</t>
    </r>
    <r>
      <rPr>
        <sz val="9"/>
        <color rgb="FF000000"/>
        <rFont val="Gulim"/>
        <family val="3"/>
        <charset val="129"/>
      </rPr>
      <t>전열 변압기 및 UPS 전용 변압기를 고조파 저감형으로 시설</t>
    </r>
    <phoneticPr fontId="66" type="noConversion"/>
  </si>
  <si>
    <t>※ 고조파는 주기적 복합파의 각 성분 중 기본파 이외의 것이며, 기본주파수(60 or 50 Hz)의 정수배를 가지고 있는 주파수로 노이즈(Noise)와는 구분되며 50차수 이하를 고조파라 함</t>
    <phoneticPr fontId="66" type="noConversion"/>
  </si>
  <si>
    <t>- 통신장비, 컴퓨터, 중앙감시 시스템, 방재 시스템 등을 고조파로부터 보호하기 위하여 영상고조파 필터 적용 정도를 평가한다.</t>
    <phoneticPr fontId="66" type="noConversion"/>
  </si>
  <si>
    <t>- 수변전 단선결선도</t>
    <phoneticPr fontId="66" type="noConversion"/>
  </si>
  <si>
    <t>- 분전반 결선도</t>
    <phoneticPr fontId="66" type="noConversion"/>
  </si>
  <si>
    <t>- UPS 결선도</t>
    <phoneticPr fontId="66" type="noConversion"/>
  </si>
  <si>
    <t>- 영상고조파필터 및 고조파 저감변압기 기술자료</t>
    <phoneticPr fontId="66" type="noConversion"/>
  </si>
  <si>
    <t>- 수변전 단선결선도</t>
    <phoneticPr fontId="66" type="noConversion"/>
  </si>
  <si>
    <t>- 영상고조파필터 및 고조파 저감변압기 기술자료 및 설치 사진</t>
    <phoneticPr fontId="66" type="noConversion"/>
  </si>
  <si>
    <t>- 영상고조파필터 카달로그</t>
    <phoneticPr fontId="66" type="noConversion"/>
  </si>
  <si>
    <t>- 설치확인서 및 거래명세서</t>
    <phoneticPr fontId="66" type="noConversion"/>
  </si>
  <si>
    <t>비주거시설 E-06</t>
    <phoneticPr fontId="66" type="noConversion"/>
  </si>
  <si>
    <t>소방안전설비</t>
    <phoneticPr fontId="66" type="noConversion"/>
  </si>
  <si>
    <t>(필수항목 : 최소배점 0.4점)</t>
    <phoneticPr fontId="66" type="noConversion"/>
  </si>
  <si>
    <t>배점 0.4점 + 법령기준으로 시설 하는 감지기 전체를 
아날로그 감지기로 시설한 경우 (법령기준 특수지역 감지기는 제외)</t>
    <phoneticPr fontId="66" type="noConversion"/>
  </si>
  <si>
    <t>배점 0.4점 + 법령기준으로 시설 할 감지기 중 
중요실 중심으로 아날로그 감지기를 50 % 이상 시설한 경우</t>
    <phoneticPr fontId="66" type="noConversion"/>
  </si>
  <si>
    <t xml:space="preserve"> 배점 0.4점 + 법령기준으로 시설 할 감지기 중 
중요실 중심으로 아날로그 감지기를 20 % 이상 시설한 경우</t>
    <phoneticPr fontId="66" type="noConversion"/>
  </si>
  <si>
    <t>소방설비 법규 외 소방안전을 위해 
자진설비를 추가로 구축한 설비가 1개 이상 있는 경우</t>
    <phoneticPr fontId="66" type="noConversion"/>
  </si>
  <si>
    <t>- 소방법규 외에 적용된 안전설비 정도에 대하여 평가</t>
    <phoneticPr fontId="66" type="noConversion"/>
  </si>
  <si>
    <t>- 감지기 설치장소의 상황변화를 실시간으로 모니터링 함으로써 화재발생 초기대응이 신속하게 이루어지고, 거주자들에게 안전하고 신속하게 피난을 유도할 수 있는 아날로그 감지기의 적용을 확인</t>
    <phoneticPr fontId="66" type="noConversion"/>
  </si>
  <si>
    <t>- 감지기 배치, 배선도, 시방서, 소방설비 설치계획표와 현장설치 확인 및 시스템 기능을 확인</t>
    <phoneticPr fontId="66" type="noConversion"/>
  </si>
  <si>
    <t>- 소방 전기설비 계통도, 소방시설(전기) 기기 상세도</t>
    <phoneticPr fontId="66" type="noConversion"/>
  </si>
  <si>
    <t>- 소방시설(전기) 장비 상세도, 소방전기설비 평면도</t>
    <phoneticPr fontId="66" type="noConversion"/>
  </si>
  <si>
    <t>- 시방서, 소방설비 설치에 대한 층별 리스트</t>
    <phoneticPr fontId="66" type="noConversion"/>
  </si>
  <si>
    <t>- 소방 전기설비 설치 사진</t>
    <phoneticPr fontId="66" type="noConversion"/>
  </si>
  <si>
    <t>- 소방설비 설치에 대한 층별 리스트</t>
    <phoneticPr fontId="66" type="noConversion"/>
  </si>
  <si>
    <t>- 소방 전기설비 카달로그</t>
    <phoneticPr fontId="66" type="noConversion"/>
  </si>
  <si>
    <t>비주거시설 E-07</t>
    <phoneticPr fontId="66" type="noConversion"/>
  </si>
  <si>
    <t>전기설비</t>
    <phoneticPr fontId="66" type="noConversion"/>
  </si>
  <si>
    <t>피뢰설비</t>
    <phoneticPr fontId="66" type="noConversion"/>
  </si>
  <si>
    <t>뇌 보호 1등급 기준으로 시설</t>
    <phoneticPr fontId="66" type="noConversion"/>
  </si>
  <si>
    <t>뇌 보호 2등급 기준으로 시설</t>
  </si>
  <si>
    <t>뇌 보호 3등급 기준으로 시설</t>
  </si>
  <si>
    <t>뇌 보호 4등급 기준으로 시설</t>
  </si>
  <si>
    <t>- 뇌 보호시스템 보호등급 적용 여부를 평가</t>
    <phoneticPr fontId="66" type="noConversion"/>
  </si>
  <si>
    <t>- 뇌 보호시스템에 대한 신뢰도 산정이 어려울 때는 일반건물은 4등급, 특수건물(60m이상 초고층 건물)은 2등급을 기준으로 하고 주변 여건이나 건물의 위험도를 고려하여 상향조정</t>
    <phoneticPr fontId="66" type="noConversion"/>
  </si>
  <si>
    <t>- 피뢰 및 접지설비 계통도</t>
    <phoneticPr fontId="66" type="noConversion"/>
  </si>
  <si>
    <t>- 피뢰 및 접지설비 입면도</t>
    <phoneticPr fontId="66" type="noConversion"/>
  </si>
  <si>
    <t>- 피뢰 등급기준 및 접지 계산서</t>
    <phoneticPr fontId="66" type="noConversion"/>
  </si>
  <si>
    <t>- 피뢰 및 접지설비 계통도</t>
    <phoneticPr fontId="66" type="noConversion"/>
  </si>
  <si>
    <t>- 피뢰 및 접지설비 입면도</t>
    <phoneticPr fontId="66" type="noConversion"/>
  </si>
  <si>
    <t>- 피뢰설비 및 접지공사 시공 사진</t>
    <phoneticPr fontId="66" type="noConversion"/>
  </si>
  <si>
    <t>- 피뢰등급 기준값 자료</t>
    <phoneticPr fontId="66" type="noConversion"/>
  </si>
  <si>
    <t>비주거시설 E-08</t>
    <phoneticPr fontId="66" type="noConversion"/>
  </si>
  <si>
    <t>전기설비</t>
    <phoneticPr fontId="66" type="noConversion"/>
  </si>
  <si>
    <t>전력사용량 계측</t>
    <phoneticPr fontId="66" type="noConversion"/>
  </si>
  <si>
    <t>(필수항목 : 최소배점 0.4점)</t>
    <phoneticPr fontId="66" type="noConversion"/>
  </si>
  <si>
    <r>
      <t>배점 0.6점 + 전등</t>
    </r>
    <r>
      <rPr>
        <sz val="9"/>
        <color rgb="FF000000"/>
        <rFont val="맑은 고딕 Semilight"/>
        <family val="3"/>
        <charset val="129"/>
      </rPr>
      <t>‧</t>
    </r>
    <r>
      <rPr>
        <sz val="9"/>
        <color rgb="FF000000"/>
        <rFont val="Gulim"/>
        <family val="3"/>
        <charset val="129"/>
      </rPr>
      <t>전열 및 동력 설비의 분전함 전체에 설치</t>
    </r>
    <phoneticPr fontId="66" type="noConversion"/>
  </si>
  <si>
    <r>
      <t>배점 0.6점 + 전등</t>
    </r>
    <r>
      <rPr>
        <sz val="9"/>
        <color rgb="FF000000"/>
        <rFont val="맑은 고딕 Semilight"/>
        <family val="3"/>
        <charset val="129"/>
      </rPr>
      <t>‧</t>
    </r>
    <r>
      <rPr>
        <sz val="9"/>
        <color rgb="FF000000"/>
        <rFont val="Gulim"/>
        <family val="3"/>
        <charset val="129"/>
      </rPr>
      <t>전열 설비의 분전함 전체에 설치</t>
    </r>
    <phoneticPr fontId="66" type="noConversion"/>
  </si>
  <si>
    <r>
      <t>전등</t>
    </r>
    <r>
      <rPr>
        <sz val="9"/>
        <color rgb="FF000000"/>
        <rFont val="맑은 고딕 Semilight"/>
        <family val="3"/>
        <charset val="129"/>
      </rPr>
      <t>‧</t>
    </r>
    <r>
      <rPr>
        <sz val="9"/>
        <color rgb="FF000000"/>
        <rFont val="Gulim"/>
        <family val="3"/>
        <charset val="129"/>
      </rPr>
      <t>전열 및 동력 간선 차단기 2차측 (변전실 배전반) 또는 
전등</t>
    </r>
    <r>
      <rPr>
        <sz val="9"/>
        <color rgb="FF000000"/>
        <rFont val="맑은 고딕 Semilight"/>
        <family val="3"/>
        <charset val="129"/>
      </rPr>
      <t>‧</t>
    </r>
    <r>
      <rPr>
        <sz val="9"/>
        <color rgb="FF000000"/>
        <rFont val="Gulim"/>
        <family val="3"/>
        <charset val="129"/>
      </rPr>
      <t>전열 및 동력 각 간선 주 분전함에 설치</t>
    </r>
    <phoneticPr fontId="66" type="noConversion"/>
  </si>
  <si>
    <r>
      <t>전등</t>
    </r>
    <r>
      <rPr>
        <sz val="9"/>
        <color rgb="FF000000"/>
        <rFont val="맑은 고딕 Semilight"/>
        <family val="3"/>
        <charset val="129"/>
      </rPr>
      <t>‧</t>
    </r>
    <r>
      <rPr>
        <sz val="9"/>
        <color rgb="FF000000"/>
        <rFont val="Gulim"/>
        <family val="3"/>
        <charset val="129"/>
      </rPr>
      <t>전열 간선 차단기 2차측 (변전실 배전반) 
또는 전등</t>
    </r>
    <r>
      <rPr>
        <sz val="9"/>
        <color rgb="FF000000"/>
        <rFont val="맑은 고딕 Semilight"/>
        <family val="3"/>
        <charset val="129"/>
      </rPr>
      <t>‧</t>
    </r>
    <r>
      <rPr>
        <sz val="9"/>
        <color rgb="FF000000"/>
        <rFont val="Gulim"/>
        <family val="3"/>
        <charset val="129"/>
      </rPr>
      <t>전열 각 간선 주 분전함에 설치</t>
    </r>
    <phoneticPr fontId="66" type="noConversion"/>
  </si>
  <si>
    <t>- 전계계통에 설치된 전력량계 수준에 대하여 평가</t>
    <phoneticPr fontId="66" type="noConversion"/>
  </si>
  <si>
    <t>※ 한국에너지공단의 “BEMS 설치확인서”를 제출하는 경우에는 최소배점을 인정하고, 상위 배점을 신청하는 경우에는 관련 도서 제출</t>
    <phoneticPr fontId="66" type="noConversion"/>
  </si>
  <si>
    <t>- 수변전설비 단선결선도, MCC(Motor Control Center) 결선도</t>
    <phoneticPr fontId="66" type="noConversion"/>
  </si>
  <si>
    <t>- 시설되는 전체 분전반(MCC포함)에 전력사용량 계측 시설여부 리스트</t>
    <phoneticPr fontId="66" type="noConversion"/>
  </si>
  <si>
    <t>- 원격검침설비 상세도, 원격검침설비 계통도</t>
    <phoneticPr fontId="66" type="noConversion"/>
  </si>
  <si>
    <t xml:space="preserve">- 전력사용량 계측 장비 사진 </t>
    <phoneticPr fontId="66" type="noConversion"/>
  </si>
  <si>
    <t>- 전력사용량 계측 장비 카달로그</t>
    <phoneticPr fontId="66" type="noConversion"/>
  </si>
  <si>
    <t>비주거시설 E-09</t>
    <phoneticPr fontId="66" type="noConversion"/>
  </si>
  <si>
    <t>조명제어설비</t>
    <phoneticPr fontId="66" type="noConversion"/>
  </si>
  <si>
    <t>전체조명기구 중 프로그램을 이용한(센서 포함) 
조명제어 설비로 70% 이상 제어</t>
    <phoneticPr fontId="66" type="noConversion"/>
  </si>
  <si>
    <t>전체조명기구 중 프로그램을 이용한(센서 포함)
조명제어 설비로 60% 이상 제어</t>
    <phoneticPr fontId="66" type="noConversion"/>
  </si>
  <si>
    <t>전체조명기구 중 프로그램을 이용한(센서 포함)
조명제어 설비로 50% 이상 제어</t>
    <phoneticPr fontId="66" type="noConversion"/>
  </si>
  <si>
    <t>전체조명기구 중 프로그램을 이용한(센서 포함)
조명제어 설비로 40% 이상 제어</t>
    <phoneticPr fontId="66" type="noConversion"/>
  </si>
  <si>
    <t>- 전체 조명기구 중 프로그램에 의한 조명제어설비로 제어되는 조명기구의 수량비율로 평가</t>
    <phoneticPr fontId="66" type="noConversion"/>
  </si>
  <si>
    <t xml:space="preserve">- 조명제어는 조도센서, 릴레이 등을 이용하여 일괄제어, 스케줄제어, 통합제어, 디밍제어 등을 프로그램에 의하여 조명전력 절감을 위한 방안이 얼마나 적용되었는지 평가 </t>
    <phoneticPr fontId="66" type="noConversion"/>
  </si>
  <si>
    <t>- 전등설비 평면도</t>
    <phoneticPr fontId="66" type="noConversion"/>
  </si>
  <si>
    <t>- 조명기구 상세도, 조명 자동제어 계통도, 조명 자동제어 평면도</t>
    <phoneticPr fontId="66" type="noConversion"/>
  </si>
  <si>
    <t>- 분전반별 조명회로수 및 조명수량</t>
    <phoneticPr fontId="66" type="noConversion"/>
  </si>
  <si>
    <t>- 프로그램 조명제어설비 회로수와 조명기구 수량 표시 리스트</t>
    <phoneticPr fontId="66" type="noConversion"/>
  </si>
  <si>
    <t>- 조명기구 상세도, 조명 자동제어 계통도, 조명 자동제어 평면도</t>
    <phoneticPr fontId="66" type="noConversion"/>
  </si>
  <si>
    <t>- 프로그램 조명제어설비 회로수와 조명기구 수량 표시 리스트</t>
    <phoneticPr fontId="66" type="noConversion"/>
  </si>
  <si>
    <t>- 조명제어설비 설치 사진</t>
    <phoneticPr fontId="66" type="noConversion"/>
  </si>
  <si>
    <t>지능형 최종평가서 (2016-07)</t>
    <phoneticPr fontId="66" type="noConversion"/>
  </si>
  <si>
    <t>-정보통신분야-</t>
    <phoneticPr fontId="66" type="noConversion"/>
  </si>
  <si>
    <t>비주거시설 T-01</t>
    <phoneticPr fontId="66" type="noConversion"/>
  </si>
  <si>
    <t>정보통신</t>
    <phoneticPr fontId="66" type="noConversion"/>
  </si>
  <si>
    <t>구내정보통신 기반시설</t>
    <phoneticPr fontId="66" type="noConversion"/>
  </si>
  <si>
    <t>초고속 정보통신 특등급 인증 또는 특등급 인증 수준 이상</t>
    <phoneticPr fontId="66" type="noConversion"/>
  </si>
  <si>
    <t>초고속 정보통신 1등급 인증 또는 1등급 인증 수준 이상</t>
    <phoneticPr fontId="66" type="noConversion"/>
  </si>
  <si>
    <t>초고속 정보통신 2등급 인증 또는 2등급 인증 수준 이상</t>
    <phoneticPr fontId="66" type="noConversion"/>
  </si>
  <si>
    <t>- 초고속 정보통신 건물 인증제도의 예비인증서 또는 이에 준하는 성능을 확인할 수 있는 도서를 가지고 평가</t>
    <phoneticPr fontId="66" type="noConversion"/>
  </si>
  <si>
    <t>- 법적 내용은 연면적 150㎡를 초과한 허가대상 건축물에 대해 구내통신선로설비, 이동 통신구내선로설비, 방송공동수신설비공사에 대하여 이용자가 사용하기 전에 동 설비가 기술기준에 적합하게 시공되었는지를 확인</t>
    <phoneticPr fontId="66" type="noConversion"/>
  </si>
  <si>
    <t>(정보통신공사업법 제36조, 정보통신공사업법 시행령 제35조 및 제36조)</t>
    <phoneticPr fontId="66" type="noConversion"/>
  </si>
  <si>
    <t>- 옥외 정보통신설비 평면도, 통합배선기기 상세도</t>
    <phoneticPr fontId="66" type="noConversion"/>
  </si>
  <si>
    <t>- 통합배선설비 계통도, 통합배선설비 평면도</t>
    <phoneticPr fontId="66" type="noConversion"/>
  </si>
  <si>
    <t>- 방재센터 및 MDF실 장비 배치도, TPS 실 장비 배치도</t>
    <phoneticPr fontId="66" type="noConversion"/>
  </si>
  <si>
    <t>- 시방서</t>
    <phoneticPr fontId="66" type="noConversion"/>
  </si>
  <si>
    <t>- 초고속정보통신 예비인증서</t>
    <phoneticPr fontId="66" type="noConversion"/>
  </si>
  <si>
    <t>- 옥외 정보통신설비 평면도, 통합배선기기 상세도</t>
    <phoneticPr fontId="66" type="noConversion"/>
  </si>
  <si>
    <t>- 초고속 정보통신설비 설치 사진</t>
    <phoneticPr fontId="66" type="noConversion"/>
  </si>
  <si>
    <t>- 초고속정보통신 본인증서, 케이블 성능 측정자료</t>
    <phoneticPr fontId="66" type="noConversion"/>
  </si>
  <si>
    <t>비주거시설 T-02</t>
    <phoneticPr fontId="66" type="noConversion"/>
  </si>
  <si>
    <t>정보통신</t>
    <phoneticPr fontId="66" type="noConversion"/>
  </si>
  <si>
    <t>백본장비 및 사용자 연결 장비</t>
    <phoneticPr fontId="66" type="noConversion"/>
  </si>
  <si>
    <t>백본장비 : 10Gbps초과 
사용자연결장비 : 1Gbps 이상</t>
    <phoneticPr fontId="66" type="noConversion"/>
  </si>
  <si>
    <t>백본장비 : 10Gbps
사용자연결장비 : 1Gbps 이상</t>
    <phoneticPr fontId="66" type="noConversion"/>
  </si>
  <si>
    <t>백본장비 : 1Gbps
 사용자연결장비 : 100Mbps 이상</t>
    <phoneticPr fontId="66" type="noConversion"/>
  </si>
  <si>
    <t>- 백본장비 및 사용자 연결장비의 구성도와 장비명세서를 통해 네트워크 속도를 평가</t>
    <phoneticPr fontId="66" type="noConversion"/>
  </si>
  <si>
    <t>- 통합배선 구성도, LAN설비 구성도</t>
    <phoneticPr fontId="66" type="noConversion"/>
  </si>
  <si>
    <t>- 방재센터 및 MDF실 장비 배치도</t>
    <phoneticPr fontId="66" type="noConversion"/>
  </si>
  <si>
    <t>- 백본장비 및 사용자 연결장비 관련 시방서</t>
    <phoneticPr fontId="66" type="noConversion"/>
  </si>
  <si>
    <t>- 통합배선 구성도,  LAN설비 구성도,  방재센터 및 MDF실 장비배치도</t>
    <phoneticPr fontId="66" type="noConversion"/>
  </si>
  <si>
    <t>- 백본샤시 및 Ethernet Line Card, Workgroup Switch, BACK BONE 사진
(제품명 확인 가능한 사진)</t>
    <phoneticPr fontId="66" type="noConversion"/>
  </si>
  <si>
    <t xml:space="preserve">- 백본샤시 및 Ethernet Line Card, Workgroup Switch, BACK BONE 카달로그 </t>
    <phoneticPr fontId="66" type="noConversion"/>
  </si>
  <si>
    <t>비주거시설 T-03</t>
    <phoneticPr fontId="66" type="noConversion"/>
  </si>
  <si>
    <t>네트워크 구성</t>
    <phoneticPr fontId="66" type="noConversion"/>
  </si>
  <si>
    <t>백본과 간선 모두 이중화</t>
    <phoneticPr fontId="66" type="noConversion"/>
  </si>
  <si>
    <t>백본은 이중화 간선은 단일화</t>
    <phoneticPr fontId="66" type="noConversion"/>
  </si>
  <si>
    <t>백본과 간선 모두 단일화</t>
    <phoneticPr fontId="66" type="noConversion"/>
  </si>
  <si>
    <t>- 백본 및 간선 이중화 채용여부를 평가하는 것으로 시스템 구성도와 도면을 가지고 평가</t>
    <phoneticPr fontId="66" type="noConversion"/>
  </si>
  <si>
    <t>- 통합배선 구성도</t>
    <phoneticPr fontId="66" type="noConversion"/>
  </si>
  <si>
    <t>- LAN 설비 구성도</t>
    <phoneticPr fontId="66" type="noConversion"/>
  </si>
  <si>
    <t>- 시방서</t>
    <phoneticPr fontId="66" type="noConversion"/>
  </si>
  <si>
    <t>- LAN 설비 구성도</t>
    <phoneticPr fontId="66" type="noConversion"/>
  </si>
  <si>
    <t>- 방재센터 및 MDF실 장비 배치도</t>
    <phoneticPr fontId="66" type="noConversion"/>
  </si>
  <si>
    <t>- BACK BONE 사진</t>
    <phoneticPr fontId="66" type="noConversion"/>
  </si>
  <si>
    <t>비주거시설 T-04</t>
    <phoneticPr fontId="66" type="noConversion"/>
  </si>
  <si>
    <t>네트워크 관리 및 보완</t>
    <phoneticPr fontId="66" type="noConversion"/>
  </si>
  <si>
    <t>(필수항목 : 최소배점 0.6점)</t>
    <phoneticPr fontId="66" type="noConversion"/>
  </si>
  <si>
    <t>UTM 도입시</t>
    <phoneticPr fontId="66" type="noConversion"/>
  </si>
  <si>
    <t>IPS 도입시</t>
    <phoneticPr fontId="66" type="noConversion"/>
  </si>
  <si>
    <t>IDS 도입시</t>
    <phoneticPr fontId="66" type="noConversion"/>
  </si>
  <si>
    <t>- LAN 관련 장비들의 네트워크 관리 시스템 구성도와 명세서를 가지고 평가</t>
    <phoneticPr fontId="66" type="noConversion"/>
  </si>
  <si>
    <t>- 무선LAN 시스템 구성도 및 설치구성도</t>
    <phoneticPr fontId="66" type="noConversion"/>
  </si>
  <si>
    <t>- 무선LAN 관련 시방서</t>
    <phoneticPr fontId="66" type="noConversion"/>
  </si>
  <si>
    <t>- 무선LAN 시스템 구성도 및 설치구성도</t>
    <phoneticPr fontId="66" type="noConversion"/>
  </si>
  <si>
    <t>- 무선LAN 설치 사진</t>
    <phoneticPr fontId="66" type="noConversion"/>
  </si>
  <si>
    <t>- 무선LAN 카달로그</t>
    <phoneticPr fontId="66" type="noConversion"/>
  </si>
  <si>
    <t>비주거시설 T-05</t>
    <phoneticPr fontId="66" type="noConversion"/>
  </si>
  <si>
    <t>무선 LAN</t>
    <phoneticPr fontId="66" type="noConversion"/>
  </si>
  <si>
    <t>전체 업무공간 면적 대비 AP가 적용되는 면적이 30% 이상 
+ AP 또는 전체 유선 DATA PORT (시스템박스) 설치수의 30% 이상 설치</t>
    <phoneticPr fontId="66" type="noConversion"/>
  </si>
  <si>
    <t>전체 업무공간 면적 대비 AP가 적용되는 면적이 20% 이상 
또는 전체 유선 DATA PORT (시스템박스) 설치수의 20% 이상 설치</t>
    <phoneticPr fontId="66" type="noConversion"/>
  </si>
  <si>
    <t>전체 업무공간 면적 대비 AP가 적용되는 면적이 10% 이상 
또는 전체 유선 DATA PORT (시스템박스)설치수의 10% 이상 설치</t>
    <phoneticPr fontId="66" type="noConversion"/>
  </si>
  <si>
    <t>- 전체 업무공간 면적 대비 AP가 적용되는 무선LAN을 적용 여부와 보안 기능이 있는 AP(Access Point)를 사용 여부를 평가</t>
    <phoneticPr fontId="66" type="noConversion"/>
  </si>
  <si>
    <t>- 설계도면 또는 건물내 도입된 시스템의 구성도 및 장비 명세서를 통하여 무선LAN 시스템 도입 현황을 파악</t>
    <phoneticPr fontId="66" type="noConversion"/>
  </si>
  <si>
    <t>- 무선LAN 시스템 구성도 및 설치구성도</t>
    <phoneticPr fontId="66" type="noConversion"/>
  </si>
  <si>
    <t>- 무선LAN 설치 사진</t>
    <phoneticPr fontId="66" type="noConversion"/>
  </si>
  <si>
    <t>비주거시설  T-06</t>
    <phoneticPr fontId="66" type="noConversion"/>
  </si>
  <si>
    <t>출입관리보안 시스템</t>
    <phoneticPr fontId="66" type="noConversion"/>
  </si>
  <si>
    <t>(필수항목 : 최소배점 0.4점)</t>
    <phoneticPr fontId="66" type="noConversion"/>
  </si>
  <si>
    <t>주요출입구와 비상계단 보안 시스템 설치 및 주요실, 
승강기내 등 건물내부에 추가 센서</t>
    <phoneticPr fontId="66" type="noConversion"/>
  </si>
  <si>
    <t>주요출입구와 비상계단 보안 시스템 설치 및 
주요실에 센서를 설치</t>
    <phoneticPr fontId="66" type="noConversion"/>
  </si>
  <si>
    <t>주요출입구와 비상계단 보안 시스템</t>
    <phoneticPr fontId="66" type="noConversion"/>
  </si>
  <si>
    <t>주요출입구 보안 시스템</t>
    <phoneticPr fontId="66" type="noConversion"/>
  </si>
  <si>
    <t xml:space="preserve">  </t>
    <phoneticPr fontId="66" type="noConversion"/>
  </si>
  <si>
    <t>- 건물 내 출입통제 장소를 파악하여 그 출입통제의 개소와 단계를 파악하여 정도를 평가</t>
    <phoneticPr fontId="66" type="noConversion"/>
  </si>
  <si>
    <t>- 적용되는 CCTV 성능이 120만 화소 이상인 것을 평가</t>
    <phoneticPr fontId="66" type="noConversion"/>
  </si>
  <si>
    <t>- 출입통제 계통도, 구성도, 평면도</t>
    <phoneticPr fontId="66" type="noConversion"/>
  </si>
  <si>
    <t>- 시방서</t>
    <phoneticPr fontId="66" type="noConversion"/>
  </si>
  <si>
    <t>- 출입통제 계통도, 구성도, 평면도</t>
    <phoneticPr fontId="66" type="noConversion"/>
  </si>
  <si>
    <t>- 출입관리보안 시스템 설치 사진</t>
    <phoneticPr fontId="66" type="noConversion"/>
  </si>
  <si>
    <t>- 출입관리보안 시스템 및 추가센서 카달로그</t>
    <phoneticPr fontId="66" type="noConversion"/>
  </si>
  <si>
    <t>비주거시설 T-07</t>
    <phoneticPr fontId="66" type="noConversion"/>
  </si>
  <si>
    <t>정보통신</t>
    <phoneticPr fontId="66" type="noConversion"/>
  </si>
  <si>
    <t>CCTV 설치수준</t>
    <phoneticPr fontId="66" type="noConversion"/>
  </si>
  <si>
    <t>(필수항목 : 최소배점 0.4점)</t>
    <phoneticPr fontId="66" type="noConversion"/>
  </si>
  <si>
    <t>중요장소 중 4곳이상, 주차장, 로비, 각층 출입구, 빌딩외곽, + Motion Detecting 기능 보유</t>
    <phoneticPr fontId="66" type="noConversion"/>
  </si>
  <si>
    <t>중요장소 중 3곳이상, 주차장, 로비, 각층 출입구, 빌딩외곽</t>
    <phoneticPr fontId="66" type="noConversion"/>
  </si>
  <si>
    <t xml:space="preserve">주차장, 로비, 각층 출입구 </t>
    <phoneticPr fontId="66" type="noConversion"/>
  </si>
  <si>
    <t>주차장+중요장소 중 1곳 이상</t>
    <phoneticPr fontId="66" type="noConversion"/>
  </si>
  <si>
    <t>- CCTV 설비 시스템 설계도서를 검토하여 설치위치 및 설치개소를 평가</t>
    <phoneticPr fontId="66" type="noConversion"/>
  </si>
  <si>
    <t>- 적용되는 CCTV 성능이 120만 화소 이상인 것을 평가</t>
    <phoneticPr fontId="66" type="noConversion"/>
  </si>
  <si>
    <t>- CCTV 계통도, 설비구성도, 평면도</t>
    <phoneticPr fontId="66" type="noConversion"/>
  </si>
  <si>
    <t>- CCTV 계통도, 설비구성도, 평면도</t>
    <phoneticPr fontId="66" type="noConversion"/>
  </si>
  <si>
    <t>- CCTV 및 Motion Detecting 설치 사진</t>
    <phoneticPr fontId="66" type="noConversion"/>
  </si>
  <si>
    <t>- 설치확인서 및 거래명세서</t>
    <phoneticPr fontId="66" type="noConversion"/>
  </si>
  <si>
    <t>비주거시설 T-08</t>
    <phoneticPr fontId="66" type="noConversion"/>
  </si>
  <si>
    <t>CCTV 녹화 및 백업</t>
    <phoneticPr fontId="66" type="noConversion"/>
  </si>
  <si>
    <t>DVR/NVR 방식과 별도의 저장매체로 백업방식을 채용,
법정기간 이상의 저장용량 확보</t>
    <phoneticPr fontId="66" type="noConversion"/>
  </si>
  <si>
    <t>DVR/NVR 방식과 별도의 저장매체로 
백업방식을 채용</t>
    <phoneticPr fontId="66" type="noConversion"/>
  </si>
  <si>
    <t>DVR/NVR 방식으로 녹화하는 경우</t>
    <phoneticPr fontId="66" type="noConversion"/>
  </si>
  <si>
    <t>-</t>
    <phoneticPr fontId="66" type="noConversion"/>
  </si>
  <si>
    <t>- CCTV 설비 시스템의 명세서를 통해 CCTV 카메라의 녹화방식을 평가</t>
    <phoneticPr fontId="66" type="noConversion"/>
  </si>
  <si>
    <t>- CCTV 계통도, 설비구성도</t>
    <phoneticPr fontId="66" type="noConversion"/>
  </si>
  <si>
    <t>- DVR/NVR 용량산출 데이터</t>
    <phoneticPr fontId="66" type="noConversion"/>
  </si>
  <si>
    <t>- CCTV 녹화 시방서</t>
    <phoneticPr fontId="66" type="noConversion"/>
  </si>
  <si>
    <t>- CCTV 계통도, 설비구성도</t>
    <phoneticPr fontId="66" type="noConversion"/>
  </si>
  <si>
    <t>- DVR/NVR, 별도 저장장치 설치 사진</t>
    <phoneticPr fontId="66" type="noConversion"/>
  </si>
  <si>
    <t>- DVR/NVR, 별도 저장장치 카달로그</t>
    <phoneticPr fontId="66" type="noConversion"/>
  </si>
  <si>
    <t>비주거시설 T-09</t>
    <phoneticPr fontId="66" type="noConversion"/>
  </si>
  <si>
    <t>정보통신</t>
    <phoneticPr fontId="66" type="noConversion"/>
  </si>
  <si>
    <t>다목적회의 지원 시스템</t>
    <phoneticPr fontId="66" type="noConversion"/>
  </si>
  <si>
    <t>4개 이상 적용</t>
    <phoneticPr fontId="66" type="noConversion"/>
  </si>
  <si>
    <t>3개 적용</t>
    <phoneticPr fontId="66" type="noConversion"/>
  </si>
  <si>
    <t>2개 적용</t>
    <phoneticPr fontId="66" type="noConversion"/>
  </si>
  <si>
    <t>1개 적용</t>
    <phoneticPr fontId="66" type="noConversion"/>
  </si>
  <si>
    <t>• 각종 회의의 원활한 운영을 위해 적용된 다양한 회의 지원 시스템 적용 수준에 대하여 평가한다.</t>
    <phoneticPr fontId="66" type="noConversion"/>
  </si>
  <si>
    <t>• 회의지원 시스템은 아래의 조건 중 만족하는 경우에 해당한다.</t>
    <phoneticPr fontId="66" type="noConversion"/>
  </si>
  <si>
    <t>- 음향설비 : 전용스피커+회의용 마이크</t>
    <phoneticPr fontId="66" type="noConversion"/>
  </si>
  <si>
    <t>- 영상설비 : 방송 및 PC 영상 수용 여부</t>
    <phoneticPr fontId="66" type="noConversion"/>
  </si>
  <si>
    <t>- 제어설비 : 일괄제어 방식(음향설비와 영상설비를 제어방식) 채택 여부(회의지원을 위한 블라인드 제어 설비, 스크린 설비 등의 새로운 기능적 설비들도 심위위원 합의에 따라 평가가능)</t>
    <phoneticPr fontId="66" type="noConversion"/>
  </si>
  <si>
    <t>- 무대조명설비 : 도입 여부에 따른 평가</t>
    <phoneticPr fontId="66" type="noConversion"/>
  </si>
  <si>
    <t xml:space="preserve">- 동시통역설비 : 3개 채널 이상 확보 </t>
    <phoneticPr fontId="66" type="noConversion"/>
  </si>
  <si>
    <t>- 전등설비 평면도</t>
    <phoneticPr fontId="66" type="noConversion"/>
  </si>
  <si>
    <t>- 프로그램 조명제어설비 회로수와 조명기구 수량 표시 리스트</t>
    <phoneticPr fontId="66" type="noConversion"/>
  </si>
  <si>
    <t>- 전등설비 평면도</t>
    <phoneticPr fontId="66" type="noConversion"/>
  </si>
  <si>
    <t>비주거시설 T-10</t>
    <phoneticPr fontId="66" type="noConversion"/>
  </si>
  <si>
    <t>종합 안내시스템</t>
    <phoneticPr fontId="66" type="noConversion"/>
  </si>
  <si>
    <t>• 종합안내시스템의 단말 설치 여부 및 시스템 관리 제어 기능을 검토하여 적용한다.</t>
    <phoneticPr fontId="66" type="noConversion"/>
  </si>
  <si>
    <t>• 종합안내시스템은 아래의 조건 중 만족하는 경우에 해당한다.</t>
    <phoneticPr fontId="66" type="noConversion"/>
  </si>
  <si>
    <t>- 무인안내단말(kiosk)</t>
    <phoneticPr fontId="66" type="noConversion"/>
  </si>
  <si>
    <t>- 로비에 멀티미디어 디스플레이(welcome board) 설치</t>
    <phoneticPr fontId="66" type="noConversion"/>
  </si>
  <si>
    <t>- 엘리베이터 내에 안내 디스플레이(엘리베이터 단말) 설치</t>
    <phoneticPr fontId="66" type="noConversion"/>
  </si>
  <si>
    <t>- 원격관리</t>
    <phoneticPr fontId="66" type="noConversion"/>
  </si>
  <si>
    <t>- 빌딩안내설비 계통도</t>
    <phoneticPr fontId="66" type="noConversion"/>
  </si>
  <si>
    <t xml:space="preserve">- 빌딩안내설비 구성도 </t>
    <phoneticPr fontId="66" type="noConversion"/>
  </si>
  <si>
    <t>- 빌딩안내설비 상세도</t>
    <phoneticPr fontId="66" type="noConversion"/>
  </si>
  <si>
    <t>- 빌딩안내설비 계통도</t>
    <phoneticPr fontId="66" type="noConversion"/>
  </si>
  <si>
    <t>- 빌딩안내설비 상세도</t>
    <phoneticPr fontId="66" type="noConversion"/>
  </si>
  <si>
    <t>- 종합안내시스템 설치 사진</t>
    <phoneticPr fontId="66" type="noConversion"/>
  </si>
  <si>
    <t>- 종합안내시스템 카달로그</t>
    <phoneticPr fontId="66" type="noConversion"/>
  </si>
  <si>
    <t>- 설치확인서 또는 거래명세서</t>
    <phoneticPr fontId="66" type="noConversion"/>
  </si>
  <si>
    <t>비주거시설 T-11</t>
    <phoneticPr fontId="66" type="noConversion"/>
  </si>
  <si>
    <t>차량출입시스템</t>
    <phoneticPr fontId="66" type="noConversion"/>
  </si>
  <si>
    <t xml:space="preserve">입차시 자동 번호인식
 + 출차 전 주차요금정산 시스템에 차량 번호 입력 후 자동 출차 </t>
    <phoneticPr fontId="66" type="noConversion"/>
  </si>
  <si>
    <t>입차시 자동 번호인식 + 무인 정산기를 통한 출차</t>
    <phoneticPr fontId="66" type="noConversion"/>
  </si>
  <si>
    <t>입차시 자동 번호인식 + 수동 방식에 의한 출차</t>
    <phoneticPr fontId="66" type="noConversion"/>
  </si>
  <si>
    <t>동 방식에 의한 출차</t>
    <phoneticPr fontId="66" type="noConversion"/>
  </si>
  <si>
    <t>- 도서 및 시방서를 통해 차량 출입에 적용된 시스템 수준에 대하여 평가</t>
    <phoneticPr fontId="66" type="noConversion"/>
  </si>
  <si>
    <t>- 차량출입 관련 계통도</t>
    <phoneticPr fontId="66" type="noConversion"/>
  </si>
  <si>
    <t>- 차량출입 관련 평면도</t>
    <phoneticPr fontId="66" type="noConversion"/>
  </si>
  <si>
    <t xml:space="preserve">- 차량출입 관련 상세도 </t>
    <phoneticPr fontId="66" type="noConversion"/>
  </si>
  <si>
    <t>- 차량출입 시스템 설치 사진</t>
    <phoneticPr fontId="66" type="noConversion"/>
  </si>
  <si>
    <t>- 차량출입 시스템 카달로그</t>
    <phoneticPr fontId="66" type="noConversion"/>
  </si>
  <si>
    <t>비주거시설 T-12</t>
    <phoneticPr fontId="66" type="noConversion"/>
  </si>
  <si>
    <t>주차유도 및 위치인식</t>
    <phoneticPr fontId="66" type="noConversion"/>
  </si>
  <si>
    <t>주차 공간 유무 정보 제공 + 주차 위치 정보 제공</t>
    <phoneticPr fontId="66" type="noConversion"/>
  </si>
  <si>
    <t>주차 위치 정보 제공</t>
    <phoneticPr fontId="66" type="noConversion"/>
  </si>
  <si>
    <t>센서의 의한 주차 공간 유무 정보 제공</t>
    <phoneticPr fontId="66" type="noConversion"/>
  </si>
  <si>
    <t>- 도서 및 시방서를 통해 주차관제 시스템 적용 수준에 대하여 평가</t>
    <phoneticPr fontId="66" type="noConversion"/>
  </si>
  <si>
    <t>- 주차유도 및 위치인식 계통도</t>
    <phoneticPr fontId="66" type="noConversion"/>
  </si>
  <si>
    <t>- 주차유도 및 위치인식 평면도</t>
    <phoneticPr fontId="66" type="noConversion"/>
  </si>
  <si>
    <t>- 주차유도 및 위치인식 상세도</t>
    <phoneticPr fontId="66" type="noConversion"/>
  </si>
  <si>
    <t>- 시방서</t>
    <phoneticPr fontId="66" type="noConversion"/>
  </si>
  <si>
    <t>- 주차유도 및 위치인식 상세도</t>
    <phoneticPr fontId="66" type="noConversion"/>
  </si>
  <si>
    <t>- 주차유도 및 위치인식 설치 사진</t>
    <phoneticPr fontId="66" type="noConversion"/>
  </si>
  <si>
    <t>- 주차유도 및 위치인식 카달로그</t>
    <phoneticPr fontId="66" type="noConversion"/>
  </si>
  <si>
    <t>비주거시설 T-13</t>
    <phoneticPr fontId="66" type="noConversion"/>
  </si>
  <si>
    <t>CATV / MATV</t>
    <phoneticPr fontId="66" type="noConversion"/>
  </si>
  <si>
    <t>배점 0.8점 + IPTV 적용에 의한 방송수신 가능 여부</t>
    <phoneticPr fontId="66" type="noConversion"/>
  </si>
  <si>
    <t>광 또는 UTP 및 무선에 의한 방송수신</t>
    <phoneticPr fontId="66" type="noConversion"/>
  </si>
  <si>
    <t>UTP 케이블에 이한 방송수신 가능 여부</t>
    <phoneticPr fontId="66" type="noConversion"/>
  </si>
  <si>
    <t>동축케이블에 의한 방송수신 가능 여부</t>
    <phoneticPr fontId="66" type="noConversion"/>
  </si>
  <si>
    <t>- 도서 및 시방서를 통해 CATV / MATV 적용 수준에 대하여 평가</t>
    <phoneticPr fontId="66" type="noConversion"/>
  </si>
  <si>
    <t>산출근거</t>
    <phoneticPr fontId="66" type="noConversion"/>
  </si>
  <si>
    <t>- CATV 설비 안테나 상세도</t>
    <phoneticPr fontId="66" type="noConversion"/>
  </si>
  <si>
    <t>- CATV 설비 구성도</t>
    <phoneticPr fontId="66" type="noConversion"/>
  </si>
  <si>
    <t>- CATV 설비 계통도</t>
    <phoneticPr fontId="66" type="noConversion"/>
  </si>
  <si>
    <t>- 방재센터 및 MDF 실 장비 배치도</t>
    <phoneticPr fontId="66" type="noConversion"/>
  </si>
  <si>
    <t>- CATV / MATV 설치 사진</t>
    <phoneticPr fontId="66" type="noConversion"/>
  </si>
  <si>
    <t>- CATV / MATV 카달로그</t>
    <phoneticPr fontId="66" type="noConversion"/>
  </si>
  <si>
    <t>지능형 최종평가서 (2016-07)</t>
    <phoneticPr fontId="66" type="noConversion"/>
  </si>
  <si>
    <t>-시스템통합분야-</t>
    <phoneticPr fontId="66" type="noConversion"/>
  </si>
  <si>
    <t>비주거시설 S-01</t>
    <phoneticPr fontId="66" type="noConversion"/>
  </si>
  <si>
    <t>시스템통합</t>
    <phoneticPr fontId="66" type="noConversion"/>
  </si>
  <si>
    <t>통합서버 이중화</t>
    <phoneticPr fontId="66" type="noConversion"/>
  </si>
  <si>
    <t>(필수항목 : 최소배점 0.6점)</t>
    <phoneticPr fontId="66" type="noConversion"/>
  </si>
  <si>
    <t>전용 서버로 구축 + HA</t>
    <phoneticPr fontId="66" type="noConversion"/>
  </si>
  <si>
    <t>전용 서버로 구축</t>
    <phoneticPr fontId="66" type="noConversion"/>
  </si>
  <si>
    <t>겸용 서버로 구축</t>
    <phoneticPr fontId="66" type="noConversion"/>
  </si>
  <si>
    <t>-</t>
    <phoneticPr fontId="66" type="noConversion"/>
  </si>
  <si>
    <t>- 통합 SI 구성도</t>
    <phoneticPr fontId="66" type="noConversion"/>
  </si>
  <si>
    <t>- 시방서 및 개발계획서</t>
    <phoneticPr fontId="66" type="noConversion"/>
  </si>
  <si>
    <t>- 통합 SI 구성도</t>
    <phoneticPr fontId="66" type="noConversion"/>
  </si>
  <si>
    <t>- 통합서버 설치 사진</t>
    <phoneticPr fontId="66" type="noConversion"/>
  </si>
  <si>
    <t>- 통합서버 및 HA 소트프웨어 카달로그</t>
    <phoneticPr fontId="66" type="noConversion"/>
  </si>
  <si>
    <t>- 설치확인서 및 거래명세서</t>
    <phoneticPr fontId="66" type="noConversion"/>
  </si>
  <si>
    <t>비주거시설 S-02</t>
    <phoneticPr fontId="66" type="noConversion"/>
  </si>
  <si>
    <t>개방형 표준통신 프로토콜</t>
    <phoneticPr fontId="66" type="noConversion"/>
  </si>
  <si>
    <t xml:space="preserve">5개 이상 적용 </t>
    <phoneticPr fontId="66" type="noConversion"/>
  </si>
  <si>
    <t>3개 적용</t>
    <phoneticPr fontId="66" type="noConversion"/>
  </si>
  <si>
    <t xml:space="preserve">2개 적용 </t>
    <phoneticPr fontId="66" type="noConversion"/>
  </si>
  <si>
    <t>- 기본 대상 시스템에 대한 개방형 표준통신프로토콜 사용여부를 평가</t>
    <phoneticPr fontId="66" type="noConversion"/>
  </si>
  <si>
    <t>- 개별 시스템과의 하드웨어 구성도 확인</t>
    <phoneticPr fontId="66" type="noConversion"/>
  </si>
  <si>
    <t xml:space="preserve">- 설계도면, 설계설명서, 시방서 및 개방형 표준 통신 프로토콜 사용에 대한 인증서 또는 그에 준하는 문서에서 시스템 인터페이스(interface) 방법 확인 </t>
    <phoneticPr fontId="66" type="noConversion"/>
  </si>
  <si>
    <t>- 설계도서에 따라 시스템 인터페이스가 적용되었는지 평가</t>
    <phoneticPr fontId="66" type="noConversion"/>
  </si>
  <si>
    <t>- 통합 SI 구성도</t>
    <phoneticPr fontId="66" type="noConversion"/>
  </si>
  <si>
    <t>- 시방서 및 개발계획서</t>
    <phoneticPr fontId="66" type="noConversion"/>
  </si>
  <si>
    <t>- 개방형 표준통신 프로토콜 사용 인증서 또는 그에 준하는 문서</t>
    <phoneticPr fontId="66" type="noConversion"/>
  </si>
  <si>
    <t>비주거시설 S-03</t>
    <phoneticPr fontId="66" type="noConversion"/>
  </si>
  <si>
    <t>SI 서버백신 및 보완</t>
    <phoneticPr fontId="66" type="noConversion"/>
  </si>
  <si>
    <t>배점 0.8점 + DBMS 보안솔루션</t>
    <phoneticPr fontId="66" type="noConversion"/>
  </si>
  <si>
    <t>배점 0.6점 + 서버보안솔루션</t>
    <phoneticPr fontId="66" type="noConversion"/>
  </si>
  <si>
    <t>백신</t>
    <phoneticPr fontId="66" type="noConversion"/>
  </si>
  <si>
    <t xml:space="preserve">  </t>
    <phoneticPr fontId="66" type="noConversion"/>
  </si>
  <si>
    <t>- 통합 SI 구성도</t>
    <phoneticPr fontId="66" type="noConversion"/>
  </si>
  <si>
    <t>- 시방서 및 개발계획서</t>
    <phoneticPr fontId="66" type="noConversion"/>
  </si>
  <si>
    <t>- 서버백신 및 보안 설치 사진</t>
    <phoneticPr fontId="66" type="noConversion"/>
  </si>
  <si>
    <t>- 서버백신 및 보안 프로그램 라이선스</t>
    <phoneticPr fontId="66" type="noConversion"/>
  </si>
  <si>
    <t>- 서버백신 및 보안 프로그램 카달로그</t>
    <phoneticPr fontId="66" type="noConversion"/>
  </si>
  <si>
    <t>비주거시설 S-04</t>
    <phoneticPr fontId="66" type="noConversion"/>
  </si>
  <si>
    <t>통합대상시스템</t>
    <phoneticPr fontId="66" type="noConversion"/>
  </si>
  <si>
    <t>필수항목 + 5개 이상 시스템 적용</t>
    <phoneticPr fontId="66" type="noConversion"/>
  </si>
  <si>
    <t>필수항목 + 4개 시스템 적용</t>
    <phoneticPr fontId="66" type="noConversion"/>
  </si>
  <si>
    <t>필수항목 + 3개 시스템 적용</t>
    <phoneticPr fontId="66" type="noConversion"/>
  </si>
  <si>
    <t>필수항목 + 2개 시스템 적용</t>
    <phoneticPr fontId="66" type="noConversion"/>
  </si>
  <si>
    <t>• 통합대상시스템 필수항목은 아래의 조건 중 만족하는 경우에 해당한다.</t>
    <phoneticPr fontId="66" type="noConversion"/>
  </si>
  <si>
    <t>- 기계설비제어</t>
    <phoneticPr fontId="66" type="noConversion"/>
  </si>
  <si>
    <t>- 전력제어</t>
    <phoneticPr fontId="66" type="noConversion"/>
  </si>
  <si>
    <t>- 조명제어</t>
    <phoneticPr fontId="66" type="noConversion"/>
  </si>
  <si>
    <t>- 출입통제</t>
    <phoneticPr fontId="66" type="noConversion"/>
  </si>
  <si>
    <t>- CCTV</t>
    <phoneticPr fontId="66" type="noConversion"/>
  </si>
  <si>
    <t>- 방재시스템</t>
    <phoneticPr fontId="66" type="noConversion"/>
  </si>
  <si>
    <t>- 통합대상시스템 설치 사진</t>
    <phoneticPr fontId="66" type="noConversion"/>
  </si>
  <si>
    <t>비주거시설 S-05</t>
    <phoneticPr fontId="66" type="noConversion"/>
  </si>
  <si>
    <t>화재연동 시나리오</t>
    <phoneticPr fontId="66" type="noConversion"/>
  </si>
  <si>
    <t>6개 이상 적용</t>
    <phoneticPr fontId="66" type="noConversion"/>
  </si>
  <si>
    <t>5개 적용</t>
    <phoneticPr fontId="66" type="noConversion"/>
  </si>
  <si>
    <t>4개 적용</t>
    <phoneticPr fontId="66" type="noConversion"/>
  </si>
  <si>
    <t>• 화재 연동 시나리오는 화재감시시스템으로부터 화재발생 정보를 수신한 후, 시나리오에 의해 실제 연동여부를 확인하기 위하여 시스템 상에서 시연되어야 하며, 정확히 동작하는지를 평가한다. 실제 동작이 어려운 화재 관제점이나, 재연 설비의 동작은 가상 관제점으로 처리하여, 동작하는지를 평가한다.</t>
    <phoneticPr fontId="66" type="noConversion"/>
  </si>
  <si>
    <t>• 화재 연동 시나리오는 아래의 조건 중 만족하는 경우에 해당한다.</t>
    <phoneticPr fontId="66" type="noConversion"/>
  </si>
  <si>
    <t>- 전관방송 연동 : 화재경보 발생 전관방송 송출확인</t>
    <phoneticPr fontId="66" type="noConversion"/>
  </si>
  <si>
    <t>- 엘리베이터 연동 : 화재경보 발생 시 엘리베이터의 화재모드 운전확인</t>
    <phoneticPr fontId="66" type="noConversion"/>
  </si>
  <si>
    <t>- 기계 설비연동 : 화재경보 발생 시 관련기기(관련기기 예시) 제어 확인</t>
    <phoneticPr fontId="66" type="noConversion"/>
  </si>
  <si>
    <t>- CCTV 연동 : 화재경보 발생 가까운 지점의 CCTV 자동팝업 확인</t>
    <phoneticPr fontId="66" type="noConversion"/>
  </si>
  <si>
    <t>- 조명 연동 : 조명 연동 제어 확인</t>
    <phoneticPr fontId="66" type="noConversion"/>
  </si>
  <si>
    <t>- 안내디스플레이 연동 : 안내디스플레이 화면에 화재경보 발생 확인</t>
    <phoneticPr fontId="66" type="noConversion"/>
  </si>
  <si>
    <t>- 출입문 연동 등 : 화재경보 발생 시 출입문 제어 확인</t>
    <phoneticPr fontId="66" type="noConversion"/>
  </si>
  <si>
    <t>- 화재연동 시나리오 적용 동영상</t>
    <phoneticPr fontId="66" type="noConversion"/>
  </si>
  <si>
    <t>- 화재연동 시나리오 구성 적용 사진</t>
    <phoneticPr fontId="66" type="noConversion"/>
  </si>
  <si>
    <t>- 설치확인서 또는 거래명세서</t>
    <phoneticPr fontId="66" type="noConversion"/>
  </si>
  <si>
    <t>비주거시설  S-06</t>
    <phoneticPr fontId="66" type="noConversion"/>
  </si>
  <si>
    <t>방법연동 시나리오</t>
    <phoneticPr fontId="66" type="noConversion"/>
  </si>
  <si>
    <t xml:space="preserve"> 배점 0.6점 + 2개 시스템 이상 연동</t>
    <phoneticPr fontId="66" type="noConversion"/>
  </si>
  <si>
    <t xml:space="preserve">  배점 0.6점 + 1개 시스템 연동</t>
    <phoneticPr fontId="66" type="noConversion"/>
  </si>
  <si>
    <t>배점 0.4점 + CCTV 연동 또는 E/L 연동 중 1개 적용</t>
    <phoneticPr fontId="66" type="noConversion"/>
  </si>
  <si>
    <t>출입통제 연동 및 조명자동제어 연동</t>
    <phoneticPr fontId="66" type="noConversion"/>
  </si>
  <si>
    <t xml:space="preserve">  </t>
    <phoneticPr fontId="66" type="noConversion"/>
  </si>
  <si>
    <t>• 방범 연동 시나리오는 방범시스템으로부터 방범알람 정보를 수신한 후, 시나리오에 의해 실제 연동여부를 확인하기 위하여 시스템 상에서 시연되어야 하며, 정확히 동작하는지를 평가한다.</t>
    <phoneticPr fontId="66" type="noConversion"/>
  </si>
  <si>
    <t>• 방범 연동 시나리오는 아래의 조건 중 만족하는 경우에 해당한다.</t>
    <phoneticPr fontId="66" type="noConversion"/>
  </si>
  <si>
    <t>- 출입통제 연동 : 출입통제의 침입상황 수신확인</t>
    <phoneticPr fontId="66" type="noConversion"/>
  </si>
  <si>
    <t>- 조명제어 연동 : 침입상황 발생지역의 조명 ON 확인</t>
    <phoneticPr fontId="66" type="noConversion"/>
  </si>
  <si>
    <t>- CCTV 연동 : 침입상황 발생 가까운 지점의 CCTV 자동팝업 확인</t>
    <phoneticPr fontId="66" type="noConversion"/>
  </si>
  <si>
    <t>- 엘리베이터 연동 : 침입상황 발생 시 엘리베이터 운전제어 확인</t>
    <phoneticPr fontId="66" type="noConversion"/>
  </si>
  <si>
    <t>- 방범연동 시나리오 적용 동영상</t>
    <phoneticPr fontId="66" type="noConversion"/>
  </si>
  <si>
    <t>- 방범연동 시나리오 구성 적용 사진</t>
    <phoneticPr fontId="66" type="noConversion"/>
  </si>
  <si>
    <t>비주거시설 S-07</t>
    <phoneticPr fontId="66" type="noConversion"/>
  </si>
  <si>
    <t>추가 연동 시나리오</t>
    <phoneticPr fontId="66" type="noConversion"/>
  </si>
  <si>
    <t>방범/화재 외 + 4개 이상 시나리오 적용</t>
    <phoneticPr fontId="66" type="noConversion"/>
  </si>
  <si>
    <t>방범/화재 외 + 3개 시나리오 적용</t>
    <phoneticPr fontId="66" type="noConversion"/>
  </si>
  <si>
    <t>방범/화재 외 + 2개 시나리오 적용</t>
    <phoneticPr fontId="66" type="noConversion"/>
  </si>
  <si>
    <t>방범/화재 외 + 1개 시나리오 적용</t>
    <phoneticPr fontId="66" type="noConversion"/>
  </si>
  <si>
    <t>- 방범/화재 외 건물운영에 필요한 기타 연동 시나리오의 구성에 대한 평가</t>
    <phoneticPr fontId="66" type="noConversion"/>
  </si>
  <si>
    <t>- 운영 중인 연동시나리오 및 대상 시스템을 확인</t>
    <phoneticPr fontId="66" type="noConversion"/>
  </si>
  <si>
    <t>- 방범/화재 외 운영 중인 연동시나리오의 개수 평가</t>
    <phoneticPr fontId="66" type="noConversion"/>
  </si>
  <si>
    <t>- 추가연동 시나리오 적용 동영상</t>
    <phoneticPr fontId="66" type="noConversion"/>
  </si>
  <si>
    <t>- 추가연동 시나리오 구성 적용 사진</t>
    <phoneticPr fontId="66" type="noConversion"/>
  </si>
  <si>
    <t>비주거시설 S-08</t>
    <phoneticPr fontId="66" type="noConversion"/>
  </si>
  <si>
    <t>BEMS 데이터표시 및 조회기능</t>
    <phoneticPr fontId="66" type="noConversion"/>
  </si>
  <si>
    <t>(필수항목 : 최소배점 0.4점)</t>
    <phoneticPr fontId="66" type="noConversion"/>
  </si>
  <si>
    <t>배점 0.4점 + 구역별, 층별, 용도별 중
3개 이상 에너지 소비량 표시 및 조회기능</t>
    <phoneticPr fontId="66" type="noConversion"/>
  </si>
  <si>
    <t>배점 0.4점 + 구역별, 층별, 용도별 중
2개 이상 에너지 소비량 표시 및 조회기능</t>
    <phoneticPr fontId="66" type="noConversion"/>
  </si>
  <si>
    <t>배점 0.4점 + 구역별, 층별, 용도별 중
1개 이상 에너지 소비량 표시 및 조회기능</t>
    <phoneticPr fontId="66" type="noConversion"/>
  </si>
  <si>
    <t>건물 전체 에너지 소비량 표시 및 조회기능</t>
    <phoneticPr fontId="66" type="noConversion"/>
  </si>
  <si>
    <t>- 관련 도서 및 시방서를 가지고 BEMS 데이터 표시 및 조회 기능 적용 정도에 대하여 평가</t>
    <phoneticPr fontId="66" type="noConversion"/>
  </si>
  <si>
    <t>※ 한국에너지공단의 “BEMS 설치확인서”를 제출하는 경우에는 최소배점을 인정하고, 상위 배점을 신청하는 경우에는 관련 도서 제출</t>
    <phoneticPr fontId="66" type="noConversion"/>
  </si>
  <si>
    <t>- BEMS 관련 도면</t>
    <phoneticPr fontId="66" type="noConversion"/>
  </si>
  <si>
    <t>- BEMS 데이터 표시 및 조회 사진</t>
    <phoneticPr fontId="66" type="noConversion"/>
  </si>
  <si>
    <t>- BEMS 데이터 축적 파일</t>
    <phoneticPr fontId="66" type="noConversion"/>
  </si>
  <si>
    <t>비주거시설 S-09</t>
    <phoneticPr fontId="66" type="noConversion"/>
  </si>
  <si>
    <t xml:space="preserve"> 시스템통합</t>
    <phoneticPr fontId="66" type="noConversion"/>
  </si>
  <si>
    <r>
      <t>실내</t>
    </r>
    <r>
      <rPr>
        <b/>
        <sz val="9"/>
        <color rgb="FF000000"/>
        <rFont val="맑은 고딕 Semilight"/>
        <family val="3"/>
        <charset val="129"/>
      </rPr>
      <t>‧</t>
    </r>
    <r>
      <rPr>
        <b/>
        <sz val="9"/>
        <color rgb="FF000000"/>
        <rFont val="Gulim"/>
        <family val="3"/>
        <charset val="129"/>
      </rPr>
      <t>외 환경정보 수집 및 제어 기능</t>
    </r>
    <phoneticPr fontId="66" type="noConversion"/>
  </si>
  <si>
    <t>배점 0.4점 + 구역별, 층별, 용도별 중
3개 이상 환경정보 표시 및 제어 기능 적용</t>
    <phoneticPr fontId="66" type="noConversion"/>
  </si>
  <si>
    <t>배점 0.4점 + 구역별, 층별, 용도별 중
2개 이상 환경정보 표시 및 제어 기능 적용</t>
    <phoneticPr fontId="66" type="noConversion"/>
  </si>
  <si>
    <t>배점 0.4점 + 구역별, 층별, 용도별 중
1개 이상 환경정보 표시 및 제어 기능 적용</t>
    <phoneticPr fontId="66" type="noConversion"/>
  </si>
  <si>
    <t>외기 환경정보 정보 수집 기능 적용</t>
    <phoneticPr fontId="66" type="noConversion"/>
  </si>
  <si>
    <t>- 관련 도서 및 시방서를 가지고 구역별, 층별, 용도별에 적용된 실내∙외 환경정보 수집 정도에 대하여 평가</t>
    <phoneticPr fontId="66" type="noConversion"/>
  </si>
  <si>
    <t>- 시방서 및 설계설명서</t>
    <phoneticPr fontId="66" type="noConversion"/>
  </si>
  <si>
    <r>
      <t>- 구역별, 층별, 용도별 온</t>
    </r>
    <r>
      <rPr>
        <sz val="9"/>
        <color rgb="FF000000"/>
        <rFont val="맑은 고딕 Semilight"/>
        <family val="3"/>
        <charset val="129"/>
      </rPr>
      <t>‧</t>
    </r>
    <r>
      <rPr>
        <sz val="9"/>
        <color rgb="FF000000"/>
        <rFont val="Gulim"/>
        <family val="3"/>
        <charset val="129"/>
      </rPr>
      <t>습도 제어 사진</t>
    </r>
    <phoneticPr fontId="66" type="noConversion"/>
  </si>
  <si>
    <r>
      <t>- 실내</t>
    </r>
    <r>
      <rPr>
        <sz val="9"/>
        <color rgb="FF000000"/>
        <rFont val="맑은 고딕 Semilight"/>
        <family val="3"/>
        <charset val="129"/>
      </rPr>
      <t>‧</t>
    </r>
    <r>
      <rPr>
        <sz val="9"/>
        <color rgb="FF000000"/>
        <rFont val="Gulim"/>
        <family val="3"/>
        <charset val="129"/>
      </rPr>
      <t>외 환경정보 데이터 축적 파일</t>
    </r>
    <phoneticPr fontId="66" type="noConversion"/>
  </si>
  <si>
    <t>비주거시설 S-10</t>
    <phoneticPr fontId="66" type="noConversion"/>
  </si>
  <si>
    <t>설비정보에 대한 분류체계</t>
    <phoneticPr fontId="66" type="noConversion"/>
  </si>
  <si>
    <t>필수항목 + 6개 이상 선택적 관리 적용</t>
    <phoneticPr fontId="66" type="noConversion"/>
  </si>
  <si>
    <t>필수항목 + 5개 선택적 관리 적용</t>
    <phoneticPr fontId="66" type="noConversion"/>
  </si>
  <si>
    <t>필수항목 + 4개 선택적 관리 적용</t>
    <phoneticPr fontId="66" type="noConversion"/>
  </si>
  <si>
    <t>필수항목 + 3개 선택적 관리 적용</t>
    <phoneticPr fontId="66" type="noConversion"/>
  </si>
  <si>
    <t>• 필수항목은 아래의 조건 중 만족하는 경우에 해당한다.</t>
    <phoneticPr fontId="66" type="noConversion"/>
  </si>
  <si>
    <t xml:space="preserve">- 관제점 </t>
    <phoneticPr fontId="66" type="noConversion"/>
  </si>
  <si>
    <t>- 장비</t>
    <phoneticPr fontId="66" type="noConversion"/>
  </si>
  <si>
    <t xml:space="preserve">- 매개체   </t>
    <phoneticPr fontId="66" type="noConversion"/>
  </si>
  <si>
    <t>- 방향/순서 관제점</t>
    <phoneticPr fontId="66" type="noConversion"/>
  </si>
  <si>
    <t>• 선택 항목은 아래의 조건 중 만족하는 경우에 해당한다.</t>
    <phoneticPr fontId="66" type="noConversion"/>
  </si>
  <si>
    <t>- 주기</t>
    <phoneticPr fontId="66" type="noConversion"/>
  </si>
  <si>
    <t>- 규격</t>
    <phoneticPr fontId="66" type="noConversion"/>
  </si>
  <si>
    <t xml:space="preserve">- 계통   </t>
    <phoneticPr fontId="66" type="noConversion"/>
  </si>
  <si>
    <t>- 위치</t>
    <phoneticPr fontId="66" type="noConversion"/>
  </si>
  <si>
    <t xml:space="preserve">- 용도  </t>
    <phoneticPr fontId="66" type="noConversion"/>
  </si>
  <si>
    <t>- 비용(설치단가)</t>
    <phoneticPr fontId="66" type="noConversion"/>
  </si>
  <si>
    <t>- 기타 참고사항</t>
    <phoneticPr fontId="66" type="noConversion"/>
  </si>
  <si>
    <t>- 설비정보에 대한 분류체계 관련 시방서 및 개발계획서</t>
    <phoneticPr fontId="66" type="noConversion"/>
  </si>
  <si>
    <t>- 설비정보에 대한 분류체계 관련 사진</t>
    <phoneticPr fontId="66" type="noConversion"/>
  </si>
  <si>
    <t>비주거시설 S-11</t>
    <phoneticPr fontId="66" type="noConversion"/>
  </si>
  <si>
    <t>DB관리를 위한 TAG체계</t>
    <phoneticPr fontId="66" type="noConversion"/>
  </si>
  <si>
    <t>- TAG명</t>
    <phoneticPr fontId="66" type="noConversion"/>
  </si>
  <si>
    <t>- TAG값</t>
    <phoneticPr fontId="66" type="noConversion"/>
  </si>
  <si>
    <t>- TAG 종류</t>
    <phoneticPr fontId="66" type="noConversion"/>
  </si>
  <si>
    <t>- 실시간 값의 수학적 표현 방식 또는 수식</t>
    <phoneticPr fontId="66" type="noConversion"/>
  </si>
  <si>
    <t>• 선택항목은 아래의 조건 중 만족하는 경우에 해당한다.</t>
    <phoneticPr fontId="66" type="noConversion"/>
  </si>
  <si>
    <t xml:space="preserve">- 구역정보   </t>
    <phoneticPr fontId="66" type="noConversion"/>
  </si>
  <si>
    <t>- 관제화면상의 위치</t>
    <phoneticPr fontId="66" type="noConversion"/>
  </si>
  <si>
    <t xml:space="preserve">- 장비유형  </t>
    <phoneticPr fontId="66" type="noConversion"/>
  </si>
  <si>
    <t>- 장비종류</t>
    <phoneticPr fontId="66" type="noConversion"/>
  </si>
  <si>
    <t xml:space="preserve">- 센서 유형 </t>
    <phoneticPr fontId="66" type="noConversion"/>
  </si>
  <si>
    <t>- 센서 종류</t>
    <phoneticPr fontId="66" type="noConversion"/>
  </si>
  <si>
    <t>- 에너지 종류</t>
    <phoneticPr fontId="66" type="noConversion"/>
  </si>
  <si>
    <t xml:space="preserve">- 용도 </t>
    <phoneticPr fontId="66" type="noConversion"/>
  </si>
  <si>
    <t xml:space="preserve">- 경보정보 </t>
    <phoneticPr fontId="66" type="noConversion"/>
  </si>
  <si>
    <t>- 성능정보</t>
    <phoneticPr fontId="66" type="noConversion"/>
  </si>
  <si>
    <t xml:space="preserve">- 통신장치 유형 </t>
    <phoneticPr fontId="66" type="noConversion"/>
  </si>
  <si>
    <t>- DB 관리를 위한 TAG 관련 시방서 및 개발계획서</t>
    <phoneticPr fontId="66" type="noConversion"/>
  </si>
  <si>
    <t>- DB 관리를 위한 TAG 관련 데이터 시트</t>
    <phoneticPr fontId="66" type="noConversion"/>
  </si>
  <si>
    <t>지능형 최종평가서 (2016-07)</t>
    <phoneticPr fontId="66" type="noConversion"/>
  </si>
  <si>
    <t>-시설경영관리분야-</t>
    <phoneticPr fontId="66" type="noConversion"/>
  </si>
  <si>
    <t>비주거시설 F-01</t>
    <phoneticPr fontId="66" type="noConversion"/>
  </si>
  <si>
    <t>시설경영관리</t>
    <phoneticPr fontId="66" type="noConversion"/>
  </si>
  <si>
    <t>시설관리조직</t>
    <phoneticPr fontId="66" type="noConversion"/>
  </si>
  <si>
    <t>(필수항목 : 최소배점 0.4점)</t>
    <phoneticPr fontId="66" type="noConversion"/>
  </si>
  <si>
    <t>11점 이상</t>
    <phoneticPr fontId="66" type="noConversion"/>
  </si>
  <si>
    <t>7점 이상 11점 미만</t>
    <phoneticPr fontId="66" type="noConversion"/>
  </si>
  <si>
    <t>4점 이상 7점 미만</t>
    <phoneticPr fontId="66" type="noConversion"/>
  </si>
  <si>
    <t>4점 미만</t>
    <phoneticPr fontId="66" type="noConversion"/>
  </si>
  <si>
    <t>• 시설관리조직의 법적 선임자수로 평가하며, 정의된 업무 분장 외 특수한 경우는 인증위원의 합의에 따라 인정할 수 있다. 상근인력의 질적 수준을 평가하고, 법정인력 확보수준을 최소수준으로 하고, 이는 평가에서 제외한다.</t>
    <phoneticPr fontId="66" type="noConversion"/>
  </si>
  <si>
    <t>• 인력에 대한 평가는 아래의 조건을 따른다.</t>
    <phoneticPr fontId="66" type="noConversion"/>
  </si>
  <si>
    <t>- 자격평가 : 법정인력 외 추가자격을 갖춘 인력은 1명당 2점 부여</t>
    <phoneticPr fontId="66" type="noConversion"/>
  </si>
  <si>
    <t>- 경력평가 : 법정인력 외 추가인력의 경력은 법정경력 초과 1년당 1점 부여 (단, 법정경력이 명시되지 않은 업무분야는 3년을 최소경력으로 하고, 3년을 초과한 경우 1년당 1점 부여)</t>
    <phoneticPr fontId="66" type="noConversion"/>
  </si>
  <si>
    <t>• 선임자는 아래의 조건 중 만족하는 경우에 해당한다.</t>
    <phoneticPr fontId="66" type="noConversion"/>
  </si>
  <si>
    <t>- 전기시설 : 전기안전관리자 / 전기기사 2년 이상 / 1인 이상
                  전기안전관리원 / 전기산업기사 4년 이상 / 1인 이상</t>
    <phoneticPr fontId="66" type="noConversion"/>
  </si>
  <si>
    <t>- 보일러   : 검사기기조정자 / 보일러취급기능사 / 1인 이상
                 도시가스안전관리자 / 고압가스양성교육이수자</t>
    <phoneticPr fontId="66" type="noConversion"/>
  </si>
  <si>
    <t>- 통신기기 : 무선통신선로관리자 / 무선통신교육이수자 / 1인 이상 / 내부선임</t>
    <phoneticPr fontId="66" type="noConversion"/>
  </si>
  <si>
    <t>- 승강기   : 승강기안전관리자 / 승강기안전교육이수자 / 1인 이상 / 내부선임</t>
    <phoneticPr fontId="66" type="noConversion"/>
  </si>
  <si>
    <t>- 도시가스 : 도시가스안전관리자 / 고압가스양성교육이수자 / 1인 이상</t>
    <phoneticPr fontId="66" type="noConversion"/>
  </si>
  <si>
    <t>- 예상 조직체계도, 조직현황표, 업무분장표</t>
    <phoneticPr fontId="66" type="noConversion"/>
  </si>
  <si>
    <t>- 시설관리조직 관련 시방서</t>
    <phoneticPr fontId="66" type="noConversion"/>
  </si>
  <si>
    <t>- 적용예정 확인서</t>
    <phoneticPr fontId="66" type="noConversion"/>
  </si>
  <si>
    <t>- 조직체계도, 조직현황표, 업무분장표</t>
    <phoneticPr fontId="66" type="noConversion"/>
  </si>
  <si>
    <t>- 조직구성 사진</t>
    <phoneticPr fontId="66" type="noConversion"/>
  </si>
  <si>
    <t>비주거시설 F-02</t>
    <phoneticPr fontId="66" type="noConversion"/>
  </si>
  <si>
    <t>작업관리기능</t>
    <phoneticPr fontId="66" type="noConversion"/>
  </si>
  <si>
    <t>(필수항목 : 최소배점 0.6점)</t>
    <phoneticPr fontId="66" type="noConversion"/>
  </si>
  <si>
    <t>3개 이상 적용</t>
    <phoneticPr fontId="66" type="noConversion"/>
  </si>
  <si>
    <t>2개 적용</t>
    <phoneticPr fontId="66" type="noConversion"/>
  </si>
  <si>
    <t>1개 적용</t>
    <phoneticPr fontId="66" type="noConversion"/>
  </si>
  <si>
    <t>-</t>
    <phoneticPr fontId="66" type="noConversion"/>
  </si>
  <si>
    <t>• 작업관리기능은 아래의 조건 중 만족하는 경우에 해당한다.</t>
    <phoneticPr fontId="66" type="noConversion"/>
  </si>
  <si>
    <t>- 일반작업처리</t>
    <phoneticPr fontId="66" type="noConversion"/>
  </si>
  <si>
    <t>- 작업현황통계분석관리</t>
    <phoneticPr fontId="66" type="noConversion"/>
  </si>
  <si>
    <t>- 상태평가관리</t>
    <phoneticPr fontId="66" type="noConversion"/>
  </si>
  <si>
    <t>- 시설관리시스템(FMS) 구성도</t>
    <phoneticPr fontId="66" type="noConversion"/>
  </si>
  <si>
    <t>- 설계설명서</t>
    <phoneticPr fontId="66" type="noConversion"/>
  </si>
  <si>
    <t>- 작업관리기능 시방서</t>
    <phoneticPr fontId="66" type="noConversion"/>
  </si>
  <si>
    <t>- 준공 시설관리시스템(FMS) 구성도</t>
    <phoneticPr fontId="66" type="noConversion"/>
  </si>
  <si>
    <t>- 작업관리기능 적용 사진</t>
    <phoneticPr fontId="66" type="noConversion"/>
  </si>
  <si>
    <t>- 설치확인서 또는 거래명세서</t>
    <phoneticPr fontId="66" type="noConversion"/>
  </si>
  <si>
    <t>비주거시설 F-03</t>
    <phoneticPr fontId="66" type="noConversion"/>
  </si>
  <si>
    <t>자재관리기능</t>
    <phoneticPr fontId="66" type="noConversion"/>
  </si>
  <si>
    <t>4개 이상 적용</t>
    <phoneticPr fontId="66" type="noConversion"/>
  </si>
  <si>
    <t>3개 적용</t>
    <phoneticPr fontId="66" type="noConversion"/>
  </si>
  <si>
    <t xml:space="preserve">  </t>
    <phoneticPr fontId="66" type="noConversion"/>
  </si>
  <si>
    <t>• 자재관리기능은 아래의 조건 중 만족하는 경우에 해당한다.</t>
    <phoneticPr fontId="66" type="noConversion"/>
  </si>
  <si>
    <t>- 단가관리</t>
    <phoneticPr fontId="66" type="noConversion"/>
  </si>
  <si>
    <t>- 재고관리</t>
    <phoneticPr fontId="66" type="noConversion"/>
  </si>
  <si>
    <t>- 적정재고관리</t>
    <phoneticPr fontId="66" type="noConversion"/>
  </si>
  <si>
    <t>- 발주관리</t>
    <phoneticPr fontId="66" type="noConversion"/>
  </si>
  <si>
    <t>- 자재통계분석</t>
    <phoneticPr fontId="66" type="noConversion"/>
  </si>
  <si>
    <t>- 시설관리시스템(FMS) 구성도</t>
    <phoneticPr fontId="66" type="noConversion"/>
  </si>
  <si>
    <t>- 설계설명서</t>
    <phoneticPr fontId="66" type="noConversion"/>
  </si>
  <si>
    <t>- 자재관리기능 시방서</t>
    <phoneticPr fontId="66" type="noConversion"/>
  </si>
  <si>
    <t>- 자재관리기능 적용 사진</t>
    <phoneticPr fontId="66" type="noConversion"/>
  </si>
  <si>
    <t>비주거시설 F-04</t>
    <phoneticPr fontId="66" type="noConversion"/>
  </si>
  <si>
    <t>모바일관리기능</t>
    <phoneticPr fontId="66" type="noConversion"/>
  </si>
  <si>
    <t>2개 적용</t>
    <phoneticPr fontId="66" type="noConversion"/>
  </si>
  <si>
    <t>• 모바일관리기능은 아래의 조건 중 만족하는 경우에 해당한다.</t>
    <phoneticPr fontId="66" type="noConversion"/>
  </si>
  <si>
    <t>- 점검관리</t>
    <phoneticPr fontId="66" type="noConversion"/>
  </si>
  <si>
    <t>- 순찰관리</t>
    <phoneticPr fontId="66" type="noConversion"/>
  </si>
  <si>
    <t>- 작업관리</t>
    <phoneticPr fontId="66" type="noConversion"/>
  </si>
  <si>
    <t>- 검침관리</t>
    <phoneticPr fontId="66" type="noConversion"/>
  </si>
  <si>
    <t>- SMS</t>
    <phoneticPr fontId="66" type="noConversion"/>
  </si>
  <si>
    <t>- 시설관리시스템(FMS) 구성도</t>
    <phoneticPr fontId="66" type="noConversion"/>
  </si>
  <si>
    <t>- 설계설명서</t>
    <phoneticPr fontId="66" type="noConversion"/>
  </si>
  <si>
    <t>- 모바일관리기능 시방서</t>
    <phoneticPr fontId="66" type="noConversion"/>
  </si>
  <si>
    <t>- 모바일관리기능 적용 사진</t>
    <phoneticPr fontId="66" type="noConversion"/>
  </si>
  <si>
    <t>- 설치확인서 또는 거래명세서</t>
    <phoneticPr fontId="66" type="noConversion"/>
  </si>
  <si>
    <t>비주거시설 F-05</t>
    <phoneticPr fontId="66" type="noConversion"/>
  </si>
  <si>
    <t>시설경영관리</t>
    <phoneticPr fontId="66" type="noConversion"/>
  </si>
  <si>
    <t>운영데이터 축적수준</t>
    <phoneticPr fontId="66" type="noConversion"/>
  </si>
  <si>
    <t>80% 이상</t>
    <phoneticPr fontId="66" type="noConversion"/>
  </si>
  <si>
    <t xml:space="preserve">60% 이상 ~ 80% 미만 </t>
    <phoneticPr fontId="66" type="noConversion"/>
  </si>
  <si>
    <t>40% 미만</t>
    <phoneticPr fontId="66" type="noConversion"/>
  </si>
  <si>
    <t xml:space="preserve">  </t>
    <phoneticPr fontId="66" type="noConversion"/>
  </si>
  <si>
    <t>- 데이터축적조견표의 각 테이블당 운영데이터축적수준을 산술평균하여 전체데이터축적수준 산정</t>
    <phoneticPr fontId="66" type="noConversion"/>
  </si>
  <si>
    <t>- 단, 준공시점은 기초 데이터구축 수준으로 평가</t>
    <phoneticPr fontId="66" type="noConversion"/>
  </si>
  <si>
    <t>- 시설관리시스템(FMS) 구성도</t>
    <phoneticPr fontId="66" type="noConversion"/>
  </si>
  <si>
    <t xml:space="preserve">- FMS 개발계획서 </t>
    <phoneticPr fontId="66" type="noConversion"/>
  </si>
  <si>
    <t>- DB 설계서</t>
    <phoneticPr fontId="66" type="noConversion"/>
  </si>
  <si>
    <t>- 운영데이터 축적 수준 관련 시방서</t>
    <phoneticPr fontId="66" type="noConversion"/>
  </si>
  <si>
    <t>- 운영데이터 축적 수준 확인가능한 사진</t>
    <phoneticPr fontId="66" type="noConversion"/>
  </si>
  <si>
    <t>- 데이터축적조견표</t>
    <phoneticPr fontId="66" type="noConversion"/>
  </si>
  <si>
    <t>- 설치확인서 및 거래명세서</t>
    <phoneticPr fontId="66" type="noConversion"/>
  </si>
  <si>
    <t>비주거시설  F-06</t>
    <phoneticPr fontId="66" type="noConversion"/>
  </si>
  <si>
    <t>운영 및 유지관리 업무의 다양성</t>
    <phoneticPr fontId="66" type="noConversion"/>
  </si>
  <si>
    <t>12개 이상 적용</t>
    <phoneticPr fontId="66" type="noConversion"/>
  </si>
  <si>
    <t>9개 이상 12개 미만 적용</t>
    <phoneticPr fontId="66" type="noConversion"/>
  </si>
  <si>
    <t>7개 이상 9개 미만 적용</t>
    <phoneticPr fontId="66" type="noConversion"/>
  </si>
  <si>
    <t>7개 미만 적용</t>
    <phoneticPr fontId="66" type="noConversion"/>
  </si>
  <si>
    <t>• 운영 및 유지관리 업무는 아래의 조건 중 만족하는 경우에 해당한다.</t>
    <phoneticPr fontId="66" type="noConversion"/>
  </si>
  <si>
    <t xml:space="preserve">- 운전감시     </t>
    <phoneticPr fontId="66" type="noConversion"/>
  </si>
  <si>
    <t>- 점검 및 정비</t>
    <phoneticPr fontId="66" type="noConversion"/>
  </si>
  <si>
    <t xml:space="preserve">- 에너지관리 </t>
    <phoneticPr fontId="66" type="noConversion"/>
  </si>
  <si>
    <t>- 방재</t>
    <phoneticPr fontId="66" type="noConversion"/>
  </si>
  <si>
    <t xml:space="preserve">- 청소        </t>
    <phoneticPr fontId="66" type="noConversion"/>
  </si>
  <si>
    <t>- 환경위생</t>
    <phoneticPr fontId="66" type="noConversion"/>
  </si>
  <si>
    <t xml:space="preserve">- 진단  </t>
    <phoneticPr fontId="66" type="noConversion"/>
  </si>
  <si>
    <t>- 수선</t>
    <phoneticPr fontId="66" type="noConversion"/>
  </si>
  <si>
    <t>- 개보수</t>
    <phoneticPr fontId="66" type="noConversion"/>
  </si>
  <si>
    <t>- 운영측면의 임대관리</t>
    <phoneticPr fontId="66" type="noConversion"/>
  </si>
  <si>
    <t>- 이전관리</t>
    <phoneticPr fontId="66" type="noConversion"/>
  </si>
  <si>
    <t>- 보안관리</t>
    <phoneticPr fontId="66" type="noConversion"/>
  </si>
  <si>
    <t xml:space="preserve">- 환경관리  </t>
    <phoneticPr fontId="66" type="noConversion"/>
  </si>
  <si>
    <t>- 시설운영비 관리</t>
    <phoneticPr fontId="66" type="noConversion"/>
  </si>
  <si>
    <t>- 서비스측면의 업무지원</t>
    <phoneticPr fontId="66" type="noConversion"/>
  </si>
  <si>
    <t>- 예정 유지관리계획서</t>
    <phoneticPr fontId="66" type="noConversion"/>
  </si>
  <si>
    <t>- 운영 및 유지관리 관련 시방서</t>
    <phoneticPr fontId="66" type="noConversion"/>
  </si>
  <si>
    <t>- 적용예정확인서</t>
    <phoneticPr fontId="66" type="noConversion"/>
  </si>
  <si>
    <t>- 유지관리계획서</t>
    <phoneticPr fontId="66" type="noConversion"/>
  </si>
  <si>
    <t>- 운영 및 유지관리 업무 확인가능한 사진</t>
    <phoneticPr fontId="66" type="noConversion"/>
  </si>
  <si>
    <t>비주거시설 F-07</t>
    <phoneticPr fontId="66" type="noConversion"/>
  </si>
  <si>
    <t>시설경영관리</t>
    <phoneticPr fontId="66" type="noConversion"/>
  </si>
  <si>
    <t>KS 표준의 적용 수준</t>
    <phoneticPr fontId="66" type="noConversion"/>
  </si>
  <si>
    <t>6개 이상 적용</t>
    <phoneticPr fontId="66" type="noConversion"/>
  </si>
  <si>
    <t>4개 이상 6개 미만 적용</t>
    <phoneticPr fontId="66" type="noConversion"/>
  </si>
  <si>
    <t>2개 이상 4개 미만 적용</t>
    <phoneticPr fontId="66" type="noConversion"/>
  </si>
  <si>
    <t>2개 미만 적용</t>
    <phoneticPr fontId="66" type="noConversion"/>
  </si>
  <si>
    <t>• 시설관리 서비스는 아래의 조건 중 만족하는 경우에 해당한다.</t>
    <phoneticPr fontId="66" type="noConversion"/>
  </si>
  <si>
    <t xml:space="preserve">- 인적자원관리   </t>
    <phoneticPr fontId="66" type="noConversion"/>
  </si>
  <si>
    <t>- 시설 및 장비관리</t>
    <phoneticPr fontId="66" type="noConversion"/>
  </si>
  <si>
    <t>- 안전관리</t>
    <phoneticPr fontId="66" type="noConversion"/>
  </si>
  <si>
    <t>- 환경관리</t>
    <phoneticPr fontId="66" type="noConversion"/>
  </si>
  <si>
    <t xml:space="preserve">- 품질관리 </t>
    <phoneticPr fontId="66" type="noConversion"/>
  </si>
  <si>
    <t xml:space="preserve">- 불만 처리 및 피해 보상 </t>
    <phoneticPr fontId="66" type="noConversion"/>
  </si>
  <si>
    <t xml:space="preserve">- 고객의 소리 및 고객 만족도 평가    </t>
    <phoneticPr fontId="66" type="noConversion"/>
  </si>
  <si>
    <t>- 서비스측면의 업무지원</t>
    <phoneticPr fontId="66" type="noConversion"/>
  </si>
  <si>
    <t>- 예정 유지관리계획서</t>
    <phoneticPr fontId="66" type="noConversion"/>
  </si>
  <si>
    <t>- 적용예정확인서</t>
    <phoneticPr fontId="66" type="noConversion"/>
  </si>
  <si>
    <t>- 유지관리계획서</t>
    <phoneticPr fontId="66" type="noConversion"/>
  </si>
  <si>
    <t>- 설치확인서 또는 거래명세서</t>
    <phoneticPr fontId="66" type="noConversion"/>
  </si>
  <si>
    <t>비주거시설 F-08</t>
    <phoneticPr fontId="66" type="noConversion"/>
  </si>
  <si>
    <t>시설경영관리</t>
    <phoneticPr fontId="66" type="noConversion"/>
  </si>
  <si>
    <t>운영업무 매뉴얼 비치수준</t>
    <phoneticPr fontId="66" type="noConversion"/>
  </si>
  <si>
    <t>(필수항목 : 최소배점 0.4점)</t>
    <phoneticPr fontId="66" type="noConversion"/>
  </si>
  <si>
    <t>80% 이상</t>
    <phoneticPr fontId="66" type="noConversion"/>
  </si>
  <si>
    <t xml:space="preserve">60% 이상 80% 미만 </t>
    <phoneticPr fontId="66" type="noConversion"/>
  </si>
  <si>
    <t>40% 이상 60% 미만</t>
    <phoneticPr fontId="66" type="noConversion"/>
  </si>
  <si>
    <t>40% 미만</t>
    <phoneticPr fontId="66" type="noConversion"/>
  </si>
  <si>
    <t>- 관리대상설비(FMS 기본 데이터) 중 해당 설비의 운영 매뉴얼을 비치하고 있는 비율로 평가하며, 기본데이터가 구축된 설비대비 운영업무 매뉴얼의 비치비율을 산정</t>
    <phoneticPr fontId="66" type="noConversion"/>
  </si>
  <si>
    <t>- 매뉴얼 비치계획서</t>
    <phoneticPr fontId="66" type="noConversion"/>
  </si>
  <si>
    <t>- 매뉴얼 비치현황서 (사진 포함)</t>
    <phoneticPr fontId="66" type="noConversion"/>
  </si>
  <si>
    <t>- 운영업무 매뉴얼 비치 수준 확인 가능한 계산서</t>
    <phoneticPr fontId="66" type="noConversion"/>
  </si>
  <si>
    <t>비주거시설 F-09</t>
    <phoneticPr fontId="66" type="noConversion"/>
  </si>
  <si>
    <t>에너지 관리기능</t>
    <phoneticPr fontId="66" type="noConversion"/>
  </si>
  <si>
    <t>(필수항목 : 최소배점 0.6점)</t>
    <phoneticPr fontId="66" type="noConversion"/>
  </si>
  <si>
    <t>-</t>
    <phoneticPr fontId="66" type="noConversion"/>
  </si>
  <si>
    <t>• 에너지 관리기능은 아래의 조건 중 만족하는 경우에 해당한다.</t>
    <phoneticPr fontId="66" type="noConversion"/>
  </si>
  <si>
    <t>- 사용량 계측관리 기능</t>
    <phoneticPr fontId="66" type="noConversion"/>
  </si>
  <si>
    <t>- 에너지 사용통계 분석 기능</t>
    <phoneticPr fontId="66" type="noConversion"/>
  </si>
  <si>
    <t>- 온실가스 배출량 통계 분석 기능</t>
    <phoneticPr fontId="66" type="noConversion"/>
  </si>
  <si>
    <t>- 에너지 비용관리 기능</t>
    <phoneticPr fontId="66" type="noConversion"/>
  </si>
  <si>
    <t>※ 한국에너지공단의 “BEMS 설치확인서”를 제출하는 경우에는 최소배점을 인정하고, 상위 배점을 신청하는 경우에는 관련 도서 제출</t>
    <phoneticPr fontId="66" type="noConversion"/>
  </si>
  <si>
    <t>- 에너지관리기능 관련 도면</t>
    <phoneticPr fontId="66" type="noConversion"/>
  </si>
  <si>
    <t>- 시방서 및 개발계획서</t>
    <phoneticPr fontId="66" type="noConversion"/>
  </si>
  <si>
    <t>- 에너지관리기능 적용 사진</t>
    <phoneticPr fontId="66" type="noConversion"/>
  </si>
  <si>
    <t>비주거시설 F-10</t>
    <phoneticPr fontId="66" type="noConversion"/>
  </si>
  <si>
    <t>에너지 분석, 예측 및 목표관리</t>
    <phoneticPr fontId="66" type="noConversion"/>
  </si>
  <si>
    <t>4개 이상 적용</t>
    <phoneticPr fontId="66" type="noConversion"/>
  </si>
  <si>
    <t>3개 적용</t>
    <phoneticPr fontId="66" type="noConversion"/>
  </si>
  <si>
    <t>2개 적용</t>
    <phoneticPr fontId="66" type="noConversion"/>
  </si>
  <si>
    <t>1개 적용</t>
    <phoneticPr fontId="66" type="noConversion"/>
  </si>
  <si>
    <t xml:space="preserve">  </t>
    <phoneticPr fontId="66" type="noConversion"/>
  </si>
  <si>
    <t>• 에너지 분석, 예측 및 목표관리는 아래의 조건 중 만족하는 경우에 해당한다.</t>
    <phoneticPr fontId="66" type="noConversion"/>
  </si>
  <si>
    <t>- 전체 에너지 소비 절감량 분석</t>
    <phoneticPr fontId="66" type="noConversion"/>
  </si>
  <si>
    <t>- 전체 에너지 절감율 분석</t>
    <phoneticPr fontId="66" type="noConversion"/>
  </si>
  <si>
    <t>- 전체 에너지 소비량 베이스라인 설정</t>
    <phoneticPr fontId="66" type="noConversion"/>
  </si>
  <si>
    <t>- 전체 에너지 목표치 관리</t>
    <phoneticPr fontId="66" type="noConversion"/>
  </si>
  <si>
    <t>- 에너지 소비량 데이터와 지역 기후 데이터 기반의 일단위 에너지 소비량 예측 기능</t>
    <phoneticPr fontId="66" type="noConversion"/>
  </si>
  <si>
    <t>※ 한국에너지공단의 “BEMS 설치확인서”를 제출하는 경우에는 최소배점을 인정하고, 상위 배점을 신청하는 경우에는 관련 도서 제출</t>
    <phoneticPr fontId="66" type="noConversion"/>
  </si>
  <si>
    <t>- 에너지분석, 예측 및 목표관리 관련 도면</t>
    <phoneticPr fontId="66" type="noConversion"/>
  </si>
  <si>
    <t>- 시방서 및 개발계획서</t>
    <phoneticPr fontId="66" type="noConversion"/>
  </si>
  <si>
    <t>- 에너지분석, 예측 및 목표관리 적용 사진</t>
    <phoneticPr fontId="66" type="noConversion"/>
  </si>
  <si>
    <t>- 설치확인서 또는 거래명세서</t>
    <phoneticPr fontId="66" type="noConversion"/>
  </si>
  <si>
    <t>비주거시설 F-11</t>
    <phoneticPr fontId="66" type="noConversion"/>
  </si>
  <si>
    <t>보고서 제공</t>
    <phoneticPr fontId="66" type="noConversion"/>
  </si>
  <si>
    <t>3개 이상 적용</t>
    <phoneticPr fontId="66" type="noConversion"/>
  </si>
  <si>
    <t>2개 적용</t>
    <phoneticPr fontId="66" type="noConversion"/>
  </si>
  <si>
    <t>-</t>
    <phoneticPr fontId="66" type="noConversion"/>
  </si>
  <si>
    <t>※건축물에서 관리되고 있는 에너지와 관련된 보고서 제공 수준에 대하여 평가한다.</t>
    <phoneticPr fontId="66" type="noConversion"/>
  </si>
  <si>
    <t>• 보고서 기능은 아래의 조건 중 만족하는 경우에 해당한다.</t>
    <phoneticPr fontId="66" type="noConversion"/>
  </si>
  <si>
    <t>- 보고서 자동 생성 기능</t>
    <phoneticPr fontId="66" type="noConversion"/>
  </si>
  <si>
    <t>- 범용성 파일 형태로 저장 가능</t>
    <phoneticPr fontId="66" type="noConversion"/>
  </si>
  <si>
    <t>- 10개 이상 보고서 생성</t>
    <phoneticPr fontId="66" type="noConversion"/>
  </si>
  <si>
    <t>- 보고서 양식 등록 및 수정 기능</t>
    <phoneticPr fontId="66" type="noConversion"/>
  </si>
  <si>
    <t>- 보고서 제공 관련 도면</t>
    <phoneticPr fontId="66" type="noConversion"/>
  </si>
  <si>
    <t>- 적용예정확인서</t>
    <phoneticPr fontId="66" type="noConversion"/>
  </si>
  <si>
    <t>- 보고서 제공 관련 도면</t>
    <phoneticPr fontId="66" type="noConversion"/>
  </si>
  <si>
    <t>- 보고서 제공 적용 사진</t>
    <phoneticPr fontId="66" type="noConversion"/>
  </si>
  <si>
    <t>비주거시설 F-12</t>
    <phoneticPr fontId="66" type="noConversion"/>
  </si>
  <si>
    <t>시설경영관리</t>
    <phoneticPr fontId="66" type="noConversion"/>
  </si>
  <si>
    <t>BEMS 운영관리</t>
    <phoneticPr fontId="66" type="noConversion"/>
  </si>
  <si>
    <t>(필수항목 : 최소배점 0.6점)</t>
    <phoneticPr fontId="66" type="noConversion"/>
  </si>
  <si>
    <t>3개 이상 적용</t>
    <phoneticPr fontId="66" type="noConversion"/>
  </si>
  <si>
    <t>1개 적용</t>
    <phoneticPr fontId="66" type="noConversion"/>
  </si>
  <si>
    <t>-</t>
    <phoneticPr fontId="66" type="noConversion"/>
  </si>
  <si>
    <t>• 운영관리 체계는 아래의 조건 중 만족하는 경우에 해당한다.</t>
    <phoneticPr fontId="66" type="noConversion"/>
  </si>
  <si>
    <t>- BEMS 운영 목표 및 추진 체계</t>
    <phoneticPr fontId="66" type="noConversion"/>
  </si>
  <si>
    <t>- BEMS 운영관리 절차 및 운영기준</t>
    <phoneticPr fontId="66" type="noConversion"/>
  </si>
  <si>
    <t>- 운영성과 평가 및 개선</t>
    <phoneticPr fontId="66" type="noConversion"/>
  </si>
  <si>
    <t>- 기록관리</t>
    <phoneticPr fontId="66" type="noConversion"/>
  </si>
  <si>
    <t>- 시방서 및 개발계획서</t>
    <phoneticPr fontId="66" type="noConversion"/>
  </si>
  <si>
    <t>- BEMS 운영관리 적용 사진</t>
    <phoneticPr fontId="66" type="noConversion"/>
  </si>
  <si>
    <t>- BEMS 운영관리 데이터</t>
    <phoneticPr fontId="66" type="noConversion"/>
  </si>
  <si>
    <t>2.3 평가점수 총괄표</t>
    <phoneticPr fontId="16" type="noConversion"/>
  </si>
  <si>
    <t>분류번호</t>
  </si>
  <si>
    <t>평가기준</t>
  </si>
  <si>
    <t>기본
배점</t>
    <phoneticPr fontId="16" type="noConversion"/>
  </si>
  <si>
    <t>평점</t>
  </si>
  <si>
    <t>자체
평가</t>
    <phoneticPr fontId="16" type="noConversion"/>
  </si>
  <si>
    <t>서류
심사</t>
    <phoneticPr fontId="16" type="noConversion"/>
  </si>
  <si>
    <t>심의
평가</t>
    <phoneticPr fontId="16" type="noConversion"/>
  </si>
  <si>
    <t>▣ 최종점수</t>
    <phoneticPr fontId="16" type="noConversion"/>
  </si>
  <si>
    <t>부 문</t>
  </si>
  <si>
    <t>기본 배점 
합계</t>
    <phoneticPr fontId="16" type="noConversion"/>
  </si>
  <si>
    <t>평점 합계</t>
  </si>
  <si>
    <t>서 명</t>
  </si>
  <si>
    <t>자체평가</t>
    <phoneticPr fontId="16" type="noConversion"/>
  </si>
  <si>
    <t>서류심사</t>
    <phoneticPr fontId="16" type="noConversion"/>
  </si>
  <si>
    <t>심의평가</t>
    <phoneticPr fontId="16" type="noConversion"/>
  </si>
  <si>
    <t>기본</t>
  </si>
  <si>
    <t>배점</t>
  </si>
  <si>
    <t>자체</t>
  </si>
  <si>
    <t>서류</t>
  </si>
  <si>
    <t>심의</t>
  </si>
  <si>
    <t>평가</t>
  </si>
  <si>
    <t>심사</t>
  </si>
  <si>
    <t>A-01</t>
  </si>
  <si>
    <t>거주 공간의 변화와 확장이 거주자의 요구에 따라 용이하게 대응하기 위하여 적용된 평면 및 설비 계획에 대하여 평가</t>
  </si>
  <si>
    <t>피난계획</t>
  </si>
  <si>
    <t>화재발생시 거주자가 안전하게 피난할 수 있는 계획에 대하여 평가</t>
  </si>
  <si>
    <t>A-03</t>
  </si>
  <si>
    <t>승강기 설비</t>
  </si>
  <si>
    <t>거주자에게 쾌적한 이동환경을 제공하기 위해서 엘리베이터 평균대기시간 및 원격감시 여부에 대하여 평가</t>
  </si>
  <si>
    <t>A-04</t>
  </si>
  <si>
    <t>리모델링을 고려한 건축설비 공간의 계획 수립 및 반영 여부에 대하여 평가</t>
  </si>
  <si>
    <t>1.2점이상 필수</t>
  </si>
  <si>
    <t>건축물의 외피 등에 신재생 에너지의 설비를 적용했는지에 대하여 평가</t>
  </si>
  <si>
    <t>▣ 최종점수</t>
  </si>
  <si>
    <t>기본 배점 합계</t>
  </si>
  <si>
    <t>10점</t>
  </si>
  <si>
    <t>자체
평가</t>
    <phoneticPr fontId="16" type="noConversion"/>
  </si>
  <si>
    <t>서류
심사</t>
    <phoneticPr fontId="16" type="noConversion"/>
  </si>
  <si>
    <t>기계설비</t>
    <phoneticPr fontId="16" type="noConversion"/>
  </si>
  <si>
    <t xml:space="preserve">M-01 </t>
  </si>
  <si>
    <t xml:space="preserve">단지 및 세대 내에 적절한 난방, 급탕 및 쾌적한 공기환경을 유지하기 위하여 적용된 기계설비 시스템의 수준에 대하여 평가 </t>
  </si>
  <si>
    <t>1.8점 이상 필수</t>
  </si>
  <si>
    <t>M-02</t>
  </si>
  <si>
    <t xml:space="preserve">쾌적한 실내 환경 조성을 위하여 적용된 설비에 대하여 평가 </t>
  </si>
  <si>
    <t xml:space="preserve">에너지 절감을 위하여 적용된 고효율 시스템 적용 수준에 대하여 평가 </t>
  </si>
  <si>
    <t>내진설계</t>
  </si>
  <si>
    <t>거주자 및 건축물을 지진 등 자연재해로부터 보호하기 위하여 적용된 내진설계 수준에 대하여 평가</t>
  </si>
  <si>
    <t>M-05</t>
  </si>
  <si>
    <t>제어 및 감시</t>
  </si>
  <si>
    <t>운영자 및 관리자가 효율적인 단지관리를 위해서 적용된 제어 및 감시 수준에 대하여 평가</t>
  </si>
  <si>
    <t>M-06</t>
  </si>
  <si>
    <t>신기술 적용</t>
  </si>
  <si>
    <t>설비의 성능∙품질 향상을 위한 신기술∙신제품 적용 수준에 대하여 평가</t>
  </si>
  <si>
    <t>15점</t>
  </si>
  <si>
    <t>▣ 최종점수</t>
    <phoneticPr fontId="16" type="noConversion"/>
  </si>
  <si>
    <t>기본 배점 
합계</t>
    <phoneticPr fontId="16" type="noConversion"/>
  </si>
  <si>
    <t>자체평가</t>
    <phoneticPr fontId="16" type="noConversion"/>
  </si>
  <si>
    <t>서류심사</t>
    <phoneticPr fontId="16" type="noConversion"/>
  </si>
  <si>
    <t>심의평가</t>
    <phoneticPr fontId="16" type="noConversion"/>
  </si>
  <si>
    <t>전기설비</t>
    <phoneticPr fontId="16" type="noConversion"/>
  </si>
  <si>
    <t>E-01</t>
  </si>
  <si>
    <t>전기관련실의 침수방지, 전력기기 및 전력공급의 안전성을 확보하기 위하여 전기관련실의 위치에 대하여 평가</t>
  </si>
  <si>
    <t>E-02</t>
  </si>
  <si>
    <t>전원공급의 신뢰성 제고와 안전성 확보를 위해서 예비변압기 구성에 대하여 평가</t>
  </si>
  <si>
    <t xml:space="preserve">E-03 </t>
  </si>
  <si>
    <t>비상시 세대 내 안정적인 전원공급을 위하여 적용된 비상 발전기 용량 및 비상전력 공급 수준에 대하여 평가</t>
  </si>
  <si>
    <t>전력간선의 안정적 공급 및 부하증설을 대비해서 전력간선용량 예비율에 대하여 평가</t>
  </si>
  <si>
    <t xml:space="preserve">각종 전력기기가 안정적으로 동작되기 위한 써비 보호 설비의 적용 수준에 대하여 평가 </t>
  </si>
  <si>
    <t>기본
배점</t>
    <phoneticPr fontId="16" type="noConversion"/>
  </si>
  <si>
    <t>자체
평가</t>
    <phoneticPr fontId="16" type="noConversion"/>
  </si>
  <si>
    <t>서류
심사</t>
    <phoneticPr fontId="16" type="noConversion"/>
  </si>
  <si>
    <t>심의
평가</t>
    <phoneticPr fontId="16" type="noConversion"/>
  </si>
  <si>
    <t xml:space="preserve">  </t>
    <phoneticPr fontId="16" type="noConversion"/>
  </si>
  <si>
    <t>▣ 최종점수</t>
    <phoneticPr fontId="16" type="noConversion"/>
  </si>
  <si>
    <t>정보통신</t>
    <phoneticPr fontId="16" type="noConversion"/>
  </si>
  <si>
    <t>T-01</t>
  </si>
  <si>
    <t>건물 내 원활한 음성 및 데이터 통신을 위한 구내정보 통신 기반 시설에 대하여 평가</t>
  </si>
  <si>
    <t>T-02</t>
  </si>
  <si>
    <t>거주자에게 쾌적성과 편의성을 위해서 제공되는 홈오토메이션 수준에 대하여 평가.</t>
  </si>
  <si>
    <t xml:space="preserve">T-03 </t>
  </si>
  <si>
    <t>CCTV 설치 수준</t>
  </si>
  <si>
    <t>단지 내 보안을 위한 CCTV의 설치 개소 및 화소수에 대하여 평가</t>
  </si>
  <si>
    <t>1.2점 이상 필수</t>
  </si>
  <si>
    <t>T-04</t>
  </si>
  <si>
    <t>CCTV 녹화 및 백업</t>
  </si>
  <si>
    <t>안정적인 CCTV 영상을 기록하기 위하여 CCTV 카메라의 녹화방식과 백업방식에 대하여 평가</t>
  </si>
  <si>
    <t xml:space="preserve">세대 내 에너지 관련 데이터 및 정보를 쉽게 확인할 수 있도록 데이터 표시 및 정보 조회 기능 수준에 대하여 평가 </t>
  </si>
  <si>
    <t>T-06</t>
  </si>
  <si>
    <t xml:space="preserve">실내⦁외 환경 정보 제공 </t>
  </si>
  <si>
    <t xml:space="preserve">세대 내 에너지 소비 및 쾌적한 실내 환경에 밀접한 영향을 미치는 실내⦁외 환경 정보 제공 기능 수준에 대하여 평가 </t>
  </si>
  <si>
    <t>20점</t>
  </si>
  <si>
    <t>기본
배점</t>
    <phoneticPr fontId="16" type="noConversion"/>
  </si>
  <si>
    <t>자체
평가</t>
    <phoneticPr fontId="16" type="noConversion"/>
  </si>
  <si>
    <t>서류
심사</t>
    <phoneticPr fontId="16" type="noConversion"/>
  </si>
  <si>
    <t>심의
평가</t>
    <phoneticPr fontId="16" type="noConversion"/>
  </si>
  <si>
    <t>기본 배점 
합계</t>
    <phoneticPr fontId="16" type="noConversion"/>
  </si>
  <si>
    <t>자체평가</t>
    <phoneticPr fontId="16" type="noConversion"/>
  </si>
  <si>
    <t>시스템통합</t>
    <phoneticPr fontId="16" type="noConversion"/>
  </si>
  <si>
    <t xml:space="preserve">S-01 </t>
  </si>
  <si>
    <t>통합 SI서버</t>
  </si>
  <si>
    <t>시스템통합(SI) 서버의 안정적인 운영을 위하여 통합 서버의 운영방식 및 소프트웨어 구성 수준에 대하여 평가</t>
  </si>
  <si>
    <t>2.4점 이상 필수</t>
  </si>
  <si>
    <t>S-02</t>
  </si>
  <si>
    <t>시스템통합(SI)의 효율성 및 기능성을 향상하기 위하여 통합시스템과 인터페이스(interface)된 개별 시스템 수준에 대하여 평가</t>
  </si>
  <si>
    <t>S-03</t>
  </si>
  <si>
    <t>통합 SI서버 관리</t>
  </si>
  <si>
    <t xml:space="preserve">시스템통합(SI) 서버의 상태를 모니터링 하기 위한 통합관리 프로그램 기능 수준에 대하여 평가 </t>
  </si>
  <si>
    <t>S-04</t>
  </si>
  <si>
    <t>통합 SI서버 백신 및 보안</t>
    <phoneticPr fontId="16" type="noConversion"/>
  </si>
  <si>
    <t xml:space="preserve">시스템통합(SI) 서버의 보안 및 바이러스에 대비하기 위한 백신 및 보안 기능 수준에 대하여 평가 </t>
  </si>
  <si>
    <t xml:space="preserve">운영자 및 관리자가 단지 내 공용부 에너지 사용량을 확인하기 위하여 설치된 에너지 계측 수준에 대하여 평가 </t>
  </si>
  <si>
    <t xml:space="preserve">운영자 및 관리자에게 단지의 에너지 절약을 위하여 제공되는 에너지 정보 수준에 대하여 평가 </t>
  </si>
  <si>
    <t>기본
배점</t>
    <phoneticPr fontId="16" type="noConversion"/>
  </si>
  <si>
    <t>자체
평가</t>
    <phoneticPr fontId="16" type="noConversion"/>
  </si>
  <si>
    <t>서류
심사</t>
    <phoneticPr fontId="16" type="noConversion"/>
  </si>
  <si>
    <t>심의
평가</t>
    <phoneticPr fontId="16" type="noConversion"/>
  </si>
  <si>
    <t>심의평가</t>
    <phoneticPr fontId="16" type="noConversion"/>
  </si>
  <si>
    <t>시설경영관리</t>
    <phoneticPr fontId="16" type="noConversion"/>
  </si>
  <si>
    <t>F-01</t>
  </si>
  <si>
    <t>건축물의 효율적인 유지관리를 위하여 시설관리조직 및 그 구성원의 질적 수준에 대하여 평가</t>
  </si>
  <si>
    <t>효율적인 작업관리의 구현을 위하여 작업관리의 기능 적용 수준에 대하여 평가</t>
  </si>
  <si>
    <t>효율적인 자재관리의 구현을 위하여 자재관리의 기능 적용 수준에 대하여 평가</t>
  </si>
  <si>
    <t>에너지관리 기능</t>
  </si>
  <si>
    <t>건축물의 에너지 소비를 절감하기 위한 에너지관리 기능 적용 수준에 대하여 평가</t>
  </si>
  <si>
    <t>설비의 점검, 예방, 고장 및 수선이 신속, 정확하게 이루어지기 위한 운영업무 매뉴얼 비치 수준에 대하여 평가</t>
  </si>
  <si>
    <t>건축물을 체계적이고 효율적으로 운영, 관리하기 위하여 운영 데이터 축적 및 관리 수준에 대하여 평가</t>
  </si>
  <si>
    <t xml:space="preserve">F-07 </t>
  </si>
  <si>
    <t xml:space="preserve">건축물을 효율적이고 경제적으로 운영, 관리하기 위하여 적용된 운영 및 유지관리 업무의 종수에 대하여 평가 </t>
  </si>
  <si>
    <t>0.8점 이상 필수</t>
  </si>
  <si>
    <t>F-08</t>
  </si>
  <si>
    <t>시설 관리 품질 평가의 객관적인 평가를 위하여 적용되어야 할 품질평가 종수에 대하여 평가</t>
  </si>
  <si>
    <t>F-09</t>
  </si>
  <si>
    <t xml:space="preserve">시설 관리에 대한 고객의 만족도를 평가할 수 있는 평가 체계 수준에 대하여 평가 </t>
  </si>
  <si>
    <t>2.3 평가점수 총괄표</t>
    <phoneticPr fontId="16" type="noConversion"/>
  </si>
  <si>
    <t>기본
배점</t>
    <phoneticPr fontId="16" type="noConversion"/>
  </si>
  <si>
    <t>자체
평가</t>
    <phoneticPr fontId="16" type="noConversion"/>
  </si>
  <si>
    <t>서류
심사</t>
    <phoneticPr fontId="16" type="noConversion"/>
  </si>
  <si>
    <t>심의
평가</t>
    <phoneticPr fontId="16" type="noConversion"/>
  </si>
  <si>
    <t>▣ 최종점수</t>
    <phoneticPr fontId="16" type="noConversion"/>
  </si>
  <si>
    <t>기본 배점 
합계</t>
    <phoneticPr fontId="16" type="noConversion"/>
  </si>
  <si>
    <t>자체평가</t>
    <phoneticPr fontId="16" type="noConversion"/>
  </si>
  <si>
    <t>서류심사</t>
    <phoneticPr fontId="16" type="noConversion"/>
  </si>
  <si>
    <t>심의평가</t>
    <phoneticPr fontId="16" type="noConversion"/>
  </si>
  <si>
    <t>서류심사</t>
  </si>
  <si>
    <t>건축물의 구조적 안전성 및 실내 공간의 용도 변경에 대한 유연성 확보에 대하여 평가</t>
  </si>
  <si>
    <t>화재 발생 시 거주자가 안전 공간까지 원활하게 피난할 수 있는 계획수준에 대하여 평가</t>
  </si>
  <si>
    <t>이중 바닥구조</t>
  </si>
  <si>
    <t>업무 공간의 배치 변경에 대응 가능한 배선 수납공간 확보 여부에 대하여 평가</t>
  </si>
  <si>
    <t>0.8점 이상 필수</t>
    <phoneticPr fontId="16" type="noConversion"/>
  </si>
  <si>
    <t>엘리베이터 평균대기시간과 수송능력에 대한 평가 및 코어의 적정 배치를 통한 쾌적하고 융통성 있는 공간계획 수준에 대하여 평가</t>
  </si>
  <si>
    <t>냉방 부하절감을 위해서 적용된 일사차폐시설 개수에 대하여 평가</t>
  </si>
  <si>
    <t>거주자에게 쾌적한 환경을 제공해 줄 수 있는 편의시설 공간의 설치위치 개소 및 구성 내용에 대하여 평가</t>
  </si>
  <si>
    <t>A-07</t>
  </si>
  <si>
    <t>A-08</t>
  </si>
  <si>
    <t>신재생에너지 적용 외피계획</t>
    <phoneticPr fontId="16" type="noConversion"/>
  </si>
  <si>
    <t>13점</t>
  </si>
  <si>
    <t>▣ 최종점수</t>
    <phoneticPr fontId="16" type="noConversion"/>
  </si>
  <si>
    <t>기계설비</t>
    <phoneticPr fontId="16" type="noConversion"/>
  </si>
  <si>
    <t>열원설비 반송방식</t>
  </si>
  <si>
    <t>열원설비의 효율적인 운영을 위해서 적용된 반송방식 수준에 대하여 평가</t>
  </si>
  <si>
    <t>온도제어설비</t>
  </si>
  <si>
    <t xml:space="preserve">최적의 실내 환경 구현을 위해서 적용된 온도제어 설비 수준에 대하여 평가 </t>
  </si>
  <si>
    <t>외기도입과 제어</t>
  </si>
  <si>
    <t>실내 공기질 향상을 위해서 적용된 외기 도입 및 제어 수준에 대하여 평가</t>
  </si>
  <si>
    <t>에너지절약기법</t>
  </si>
  <si>
    <t xml:space="preserve">에너지절약을 위해서 적용된 에너지절약기법 개수에 대하여 평가 </t>
  </si>
  <si>
    <t>에너지사용량 계측을 위해서 냉방, 난방, 급탕, 환기에 적용된 에너지 계측 수준에 대하여 평가</t>
  </si>
  <si>
    <t>절수설비</t>
  </si>
  <si>
    <t>수자원의 절약을 위해서 적용된 절수형 위생기구 적용 수준에 대하여 평가</t>
  </si>
  <si>
    <t>설비의 성능∙품질 향상을 위해서 신기술∙신제품 적용 수준에 대하여 평가</t>
  </si>
  <si>
    <t>12점</t>
  </si>
  <si>
    <t>기본
배점</t>
    <phoneticPr fontId="16" type="noConversion"/>
  </si>
  <si>
    <t>자체
평가</t>
    <phoneticPr fontId="16" type="noConversion"/>
  </si>
  <si>
    <t>서류
심사</t>
    <phoneticPr fontId="16" type="noConversion"/>
  </si>
  <si>
    <t>심의
평가</t>
    <phoneticPr fontId="16" type="noConversion"/>
  </si>
  <si>
    <t>기본 배점 
합계</t>
    <phoneticPr fontId="16" type="noConversion"/>
  </si>
  <si>
    <t>자체평가</t>
    <phoneticPr fontId="16" type="noConversion"/>
  </si>
  <si>
    <t>서류심사</t>
    <phoneticPr fontId="16" type="noConversion"/>
  </si>
  <si>
    <t>심의평가</t>
    <phoneticPr fontId="16" type="noConversion"/>
  </si>
  <si>
    <t>전기설비</t>
    <phoneticPr fontId="16" type="noConversion"/>
  </si>
  <si>
    <t>전기실 안전 계획</t>
  </si>
  <si>
    <t>1.2점 이상 필수</t>
    <phoneticPr fontId="16" type="noConversion"/>
  </si>
  <si>
    <t>전원설비 구성</t>
  </si>
  <si>
    <t>안정적인 전원공급을 위한 예비변압기 구성 및 발전기 용량에 대하여 평가</t>
  </si>
  <si>
    <t>자유배선공간확보(EPS)</t>
    <phoneticPr fontId="16" type="noConversion"/>
  </si>
  <si>
    <t>안전한 배선통로 확보와 전기기기의 설치 및 운전, 개보수가 원활하도록 EPS(Electrical Pipe Shaft)공간의 면적 확보 여부에 대하여 평가</t>
  </si>
  <si>
    <t>써지 보호 설비</t>
  </si>
  <si>
    <t xml:space="preserve">통신장비 및 전산기기가 안정적으로 동작되기 위한 써비 보호 설비의 적용 수준에 대하여 평가 </t>
  </si>
  <si>
    <t>고조파 보호 설비</t>
  </si>
  <si>
    <t xml:space="preserve">각종 전력기기의 동작 및 수명에 미치는 영향을 최소화하기 위한 고조파 보호 설비의 적용 수준에 대하여 평가 </t>
  </si>
  <si>
    <t>E-06</t>
  </si>
  <si>
    <t>소방 안전설비</t>
  </si>
  <si>
    <t xml:space="preserve">화재를 조기에 감지하여 화재의 피해를 최소화하기 위한 소방 안전설비 적용 수준에 대하여 평가 </t>
  </si>
  <si>
    <t>0.8점 이상 필수</t>
    <phoneticPr fontId="16" type="noConversion"/>
  </si>
  <si>
    <t>E-07</t>
  </si>
  <si>
    <t>피뢰설비</t>
  </si>
  <si>
    <t>낙뢰 시 건축물을 보호하기 위한 뇌 보호시스템 등급 수준에 대하여 평가</t>
  </si>
  <si>
    <t>E-08</t>
  </si>
  <si>
    <t>전력 사용량 계측</t>
  </si>
  <si>
    <t>전력계통에서 사용하는 에너지 사용량을 측정하기 위한 전력량계 설치 수준에 대하여 평가</t>
  </si>
  <si>
    <t>E-09</t>
  </si>
  <si>
    <t>조명제어 설비</t>
  </si>
  <si>
    <t>건물 내 시설된 조명기구 수량 중 조명제어 설비에 의하여 제어 되는 조명기구의 비율에 대하여 평가</t>
  </si>
  <si>
    <t>기본
배점</t>
    <phoneticPr fontId="16" type="noConversion"/>
  </si>
  <si>
    <t>자체
평가</t>
    <phoneticPr fontId="16" type="noConversion"/>
  </si>
  <si>
    <t>서류
심사</t>
    <phoneticPr fontId="16" type="noConversion"/>
  </si>
  <si>
    <t>심의
평가</t>
    <phoneticPr fontId="16" type="noConversion"/>
  </si>
  <si>
    <t>정보통신</t>
    <phoneticPr fontId="16" type="noConversion"/>
  </si>
  <si>
    <t>건물 내 원활한 음성 및 데이터 통신을 위한 구내정보 통신 기반 시설 및 시스템박스 설치 수준에 대하여 평가</t>
  </si>
  <si>
    <t>거주자에게 고속의 데이터 통신 서비스를 제공, 생산성을 높이기 위하여 백본장비 및 사용자 연결 장비의 네트워크 속도에 대하여 평가</t>
  </si>
  <si>
    <t>네트워크 구성</t>
  </si>
  <si>
    <t>네트워크의 안정성을 확보하기 위하여 네트워크 백본 및 간선의 구성 수준에 대하여 평가</t>
  </si>
  <si>
    <t>네트워크의 상태를 감시하고, 침입을 방지하기 위한 네트워크 관리 및 보안 시스템 수준에 대하여 평가</t>
  </si>
  <si>
    <t>무선 LAN</t>
  </si>
  <si>
    <t>건축물 내 사용자 위치와 상관없이 데이터 통신이 가능하도록 보안(인증)기능이 있는 무선 AP 적용 수준에 대하여 평가</t>
  </si>
  <si>
    <t>출입관리 보안</t>
  </si>
  <si>
    <t>외부 침입 및 도난을 방지하고, 거주자의 안전을 위하여 건축물에 대한 출입보안 수준에 대하여 평가</t>
  </si>
  <si>
    <t>T-07</t>
  </si>
  <si>
    <t>CCTV 설치수준</t>
  </si>
  <si>
    <t>건축물의 보안을 위한 CCTV의 설치 위치 및 설치 개소에 대하여 평가</t>
  </si>
  <si>
    <t>T-08</t>
  </si>
  <si>
    <t>각종 회의의 원활한 운영을 위해 적용된 다양한 회의 지원 시스템 적용 수준에 대하여 평가</t>
  </si>
  <si>
    <t>종합 안내 시스템</t>
  </si>
  <si>
    <t>건축물 내방객에게 편의를 제공하기 위한 종합 안내 시스템의 적용 수준에 대하여 평가</t>
  </si>
  <si>
    <t>차량 출입시스템</t>
  </si>
  <si>
    <t>차량 출입의 편리성을 위해서 적용된 차량 출입 시스템 수준에 대하여 평가</t>
  </si>
  <si>
    <t>원활한 주차장 이용을 위해서 적용된 주차 공간 유도 및 주차 위치 인식 시스템 적용 수준에 대하여 평가</t>
  </si>
  <si>
    <t>CATV / MATV</t>
  </si>
  <si>
    <t>긴급 재난 발생 시 원활한 방송을 위한 MATV와 CATV 설비의 망구성 적용 수준에 대하여 평가</t>
  </si>
  <si>
    <t>기본
배점</t>
    <phoneticPr fontId="16" type="noConversion"/>
  </si>
  <si>
    <t>▣ 최종점수</t>
    <phoneticPr fontId="16" type="noConversion"/>
  </si>
  <si>
    <t>기본 배점 
합계</t>
    <phoneticPr fontId="16" type="noConversion"/>
  </si>
  <si>
    <t>자체평가</t>
    <phoneticPr fontId="16" type="noConversion"/>
  </si>
  <si>
    <t>서류심사</t>
    <phoneticPr fontId="16" type="noConversion"/>
  </si>
  <si>
    <t>심의평가</t>
    <phoneticPr fontId="16" type="noConversion"/>
  </si>
  <si>
    <t>S-01</t>
  </si>
  <si>
    <t>통합서버 이중화</t>
  </si>
  <si>
    <t>통합 시스템과 개별 시스템간의 상호 통합 및 확장이 용이하도록 개방형 표준 프로토콜(protocol) 적용 수준에 대하여 평가</t>
  </si>
  <si>
    <t>SI서버 백신 및 보안</t>
  </si>
  <si>
    <t>0.6점이상 필수</t>
  </si>
  <si>
    <t>통합대상 시스템</t>
  </si>
  <si>
    <t>화재연동 시나리오</t>
  </si>
  <si>
    <t>화재상황 발생 시 원활한 대응를 위하여 연동되는 대상 시스템의 종류 및 연동시나리오 구성 수준에 대하여 평가</t>
  </si>
  <si>
    <t>방범연동 시나리오</t>
  </si>
  <si>
    <t>침입상황 발생 시 원활한 대응를 위하여 연동되는 대상 시스템의 종류 및 연동시나리오 구성 수준에 대하여 평가</t>
  </si>
  <si>
    <t>추가연동 시나리오</t>
  </si>
  <si>
    <t>특정 상황 발생시 건축물의 원활한 대응을 위하여 다양한 연동시나리오가 구성되어 있는지에 대하여 평가</t>
  </si>
  <si>
    <t>S-08</t>
  </si>
  <si>
    <t>BEMS 데이터 표시 및 조회기능</t>
  </si>
  <si>
    <t>관리자 및 운영자가 건물에너지 관련 데이터를 쉽게 확인할 수 있도록 BEMS 데이터 표시 및 조회 기능 수준에 대하여 평가</t>
  </si>
  <si>
    <t>S-09</t>
  </si>
  <si>
    <t>건축물 에너지 소비에 밀접한 영향을 미치는 실내∙외 환경정보 수집을 위하여 실내∙외 환경정보 수집 및 제어 기능 수준에 대하여 평가</t>
  </si>
  <si>
    <t>0.8점이상 필수</t>
  </si>
  <si>
    <t>S-10</t>
  </si>
  <si>
    <t>BEMS 데이터의 체계적인 분류와 기록을 위한 설비정보 분류 체계 적용 수준에 대하여 평가</t>
  </si>
  <si>
    <t>S-11</t>
  </si>
  <si>
    <t>DB 관리를 위한 TAG 체계</t>
  </si>
  <si>
    <t>BEMS 데이터 수집 및 입력시 오류를 최소화하기 위한 DB 관리 TAG 체계 적용 수준에 대하여 평가</t>
  </si>
  <si>
    <t>▣ 최종점수</t>
    <phoneticPr fontId="16" type="noConversion"/>
  </si>
  <si>
    <t>기본 배점 
합계</t>
    <phoneticPr fontId="16" type="noConversion"/>
  </si>
  <si>
    <t>자체평가</t>
    <phoneticPr fontId="16" type="noConversion"/>
  </si>
  <si>
    <t>서류심사</t>
    <phoneticPr fontId="16" type="noConversion"/>
  </si>
  <si>
    <t>심의평가</t>
    <phoneticPr fontId="16" type="noConversion"/>
  </si>
  <si>
    <t>시설경영관리</t>
    <phoneticPr fontId="16" type="noConversion"/>
  </si>
  <si>
    <t>시설관리 조직</t>
  </si>
  <si>
    <t>작업관리 기능</t>
  </si>
  <si>
    <t>자재관리 기능</t>
  </si>
  <si>
    <t>모바일 관리기능</t>
  </si>
  <si>
    <t>모바일을 통한 효율적 유지관리가 구현될 수 있도록 모바일관리 기능 적용 수준에 대하여 평가</t>
  </si>
  <si>
    <t>KS표준의 적용 수준</t>
  </si>
  <si>
    <t>체계적인 운영 및 관리를 위한 국가표준(KS S 1004-2) 서비스 적용 수준에 대하여 평가</t>
  </si>
  <si>
    <t>F-10</t>
  </si>
  <si>
    <t>효율적인 에너지 관리를 위한 에너지 분석, 예측 및 목표 수준에 대하여 평가</t>
  </si>
  <si>
    <t>보고서 제공</t>
  </si>
  <si>
    <t>건축물에서 관리되고 있는 에너지와 관련된 보고서 제공 수준에 대하여 평가</t>
  </si>
  <si>
    <t>F-12</t>
  </si>
  <si>
    <t>BEMS 운영관리</t>
  </si>
  <si>
    <t>효율적이고 경제적인 BEMS의 활용을 위하여 BEMS의 운영관리 체계 및 계획 수준에 대하여 평가</t>
  </si>
  <si>
    <t>주거(면적/세대수)</t>
    <phoneticPr fontId="16" type="noConversion"/>
  </si>
  <si>
    <t>비주거(면적)</t>
    <phoneticPr fontId="16" type="noConversion"/>
  </si>
  <si>
    <t>인증대상 연면적</t>
    <phoneticPr fontId="16" type="noConversion"/>
  </si>
  <si>
    <t xml:space="preserve">    주차장(지하주차장)</t>
    <phoneticPr fontId="1" type="noConversion"/>
  </si>
  <si>
    <r>
      <t xml:space="preserve">(복합시설) 지능형건축물인증 </t>
    </r>
    <r>
      <rPr>
        <b/>
        <sz val="36"/>
        <color rgb="FF0070C0"/>
        <rFont val="맑은 고딕"/>
        <family val="3"/>
        <charset val="129"/>
        <scheme val="minor"/>
      </rPr>
      <t>예비인증</t>
    </r>
    <r>
      <rPr>
        <b/>
        <sz val="36"/>
        <color theme="1"/>
        <rFont val="맑은 고딕"/>
        <family val="3"/>
        <charset val="129"/>
        <scheme val="minor"/>
      </rPr>
      <t xml:space="preserve"> 심사 총괄표</t>
    </r>
    <phoneticPr fontId="1" type="noConversion"/>
  </si>
  <si>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건축계획 및 환경</t>
    </r>
    <phoneticPr fontId="16" type="noConversion"/>
  </si>
  <si>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기계설비</t>
    </r>
    <phoneticPr fontId="16" type="noConversion"/>
  </si>
  <si>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전기설비</t>
    </r>
    <phoneticPr fontId="16" type="noConversion"/>
  </si>
  <si>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정보통신</t>
    </r>
    <phoneticPr fontId="16" type="noConversion"/>
  </si>
  <si>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시스템통합</t>
    </r>
    <phoneticPr fontId="16" type="noConversion"/>
  </si>
  <si>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시설경영관리</t>
    </r>
    <phoneticPr fontId="16" type="noConversion"/>
  </si>
  <si>
    <t>시설 관리조직 
구성원의 수준</t>
    <phoneticPr fontId="1"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</si>
  <si>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건축계획 및 환경</t>
    </r>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</si>
  <si>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기계설비</t>
    </r>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</si>
  <si>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전기설비</t>
    </r>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</si>
  <si>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정보통신</t>
    </r>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</si>
  <si>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시스템통합</t>
    </r>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</si>
  <si>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시설경영관리</t>
    </r>
    <phoneticPr fontId="16" type="noConversion"/>
  </si>
  <si>
    <t>거주자의 
Life Cycle 변화</t>
    <phoneticPr fontId="16" type="noConversion"/>
  </si>
  <si>
    <t>리모델링 계획</t>
    <phoneticPr fontId="16" type="noConversion"/>
  </si>
  <si>
    <t>신재생에너지 적용 
외피계획</t>
    <phoneticPr fontId="16" type="noConversion"/>
  </si>
  <si>
    <t>기계설비 시스템의 
적정성</t>
    <phoneticPr fontId="16" type="noConversion"/>
  </si>
  <si>
    <t>거주자의 쾌적성 및 
편의성</t>
    <phoneticPr fontId="16" type="noConversion"/>
  </si>
  <si>
    <t>고효율 시스템</t>
    <phoneticPr fontId="16" type="noConversion"/>
  </si>
  <si>
    <t>전기 및 정보통신 
관련실 배치</t>
    <phoneticPr fontId="16" type="noConversion"/>
  </si>
  <si>
    <t>비상발전 계획</t>
    <phoneticPr fontId="16" type="noConversion"/>
  </si>
  <si>
    <t>전력간선 설비</t>
    <phoneticPr fontId="16" type="noConversion"/>
  </si>
  <si>
    <t>써지 보호 설비</t>
    <phoneticPr fontId="16" type="noConversion"/>
  </si>
  <si>
    <t>수변전 설비의 계획</t>
    <phoneticPr fontId="16" type="noConversion"/>
  </si>
  <si>
    <t>통합배선 시스템의 
배선규격</t>
    <phoneticPr fontId="16" type="noConversion"/>
  </si>
  <si>
    <t>지능형 홈 네트워크 
설비설치 수준</t>
    <phoneticPr fontId="16" type="noConversion"/>
  </si>
  <si>
    <t>에너지 데이터 표시
및 정보 조회 기능</t>
    <phoneticPr fontId="16" type="noConversion"/>
  </si>
  <si>
    <t>통합대상 시스템</t>
    <phoneticPr fontId="16" type="noConversion"/>
  </si>
  <si>
    <t>에너지 정보수집 
대상설비</t>
    <phoneticPr fontId="16" type="noConversion"/>
  </si>
  <si>
    <t>단지 에너지
정보수집</t>
    <phoneticPr fontId="16" type="noConversion"/>
  </si>
  <si>
    <t>시설 관리조직 
구성원의 수준</t>
    <phoneticPr fontId="16" type="noConversion"/>
  </si>
  <si>
    <t>작업관리 기능</t>
    <phoneticPr fontId="16" type="noConversion"/>
  </si>
  <si>
    <t>자재관리 기능</t>
    <phoneticPr fontId="16" type="noConversion"/>
  </si>
  <si>
    <t>운영업무 매뉴얼 
비치수준</t>
    <phoneticPr fontId="16" type="noConversion"/>
  </si>
  <si>
    <t>운영 및 유지관리 
업무의 다양성</t>
    <phoneticPr fontId="16" type="noConversion"/>
  </si>
  <si>
    <t>시설관리 품질평가 
수준</t>
    <phoneticPr fontId="16" type="noConversion"/>
  </si>
  <si>
    <t>운영데이터
축적수준</t>
    <phoneticPr fontId="16" type="noConversion"/>
  </si>
  <si>
    <t xml:space="preserve">냉방, 난방, 급탕 
에너지사용량 계측 </t>
    <phoneticPr fontId="16" type="noConversion"/>
  </si>
  <si>
    <t>네트워크 관리 및
보안</t>
    <phoneticPr fontId="16" type="noConversion"/>
  </si>
  <si>
    <t>다목적 회의 지원
시스템</t>
    <phoneticPr fontId="16" type="noConversion"/>
  </si>
  <si>
    <t>주차유도 및 
위치인식</t>
    <phoneticPr fontId="16" type="noConversion"/>
  </si>
  <si>
    <t>구내정보 통신 
기반시설</t>
    <phoneticPr fontId="16" type="noConversion"/>
  </si>
  <si>
    <t>E/V 성능 및 
코어계획</t>
    <phoneticPr fontId="16" type="noConversion"/>
  </si>
  <si>
    <t>백본장비 및 사용자 연결장비</t>
    <phoneticPr fontId="16" type="noConversion"/>
  </si>
  <si>
    <t>개방형 표준통신 
프로토콜</t>
    <phoneticPr fontId="16" type="noConversion"/>
  </si>
  <si>
    <t>실내⦁외 환경정보
수집 및 제어 기능</t>
    <phoneticPr fontId="16" type="noConversion"/>
  </si>
  <si>
    <t>설비정보에 대한 
분류 체계</t>
    <phoneticPr fontId="16" type="noConversion"/>
  </si>
  <si>
    <t>운영 데이터 
축적 수준</t>
    <phoneticPr fontId="16" type="noConversion"/>
  </si>
  <si>
    <t>운영 및 유지관리
업무의 다양성</t>
    <phoneticPr fontId="16" type="noConversion"/>
  </si>
  <si>
    <t>운영업무 매뉴얼 
비치수준</t>
    <phoneticPr fontId="16" type="noConversion"/>
  </si>
  <si>
    <t>에너지 분석, 예측 및
목표관리</t>
    <phoneticPr fontId="16" type="noConversion"/>
  </si>
  <si>
    <t>시설관리 
고객 만족도 평가
체계 수준</t>
    <phoneticPr fontId="16" type="noConversion"/>
  </si>
  <si>
    <t xml:space="preserve">    소비자 만족에 관한 평가 항목</t>
    <phoneticPr fontId="1" type="noConversion"/>
  </si>
  <si>
    <t>＊ 적절한 EPS의 크기 확보 여부를 평가 ＊ 적절한 EPS의 보호대책(방수,내화구조, 시건장치 및 환기설비확보)을 평가
＊ EPS 크기는 분전반 2-3면, 접지단자함, 케이블트레이 2-3단, 고조파 저감장치 및 서치보호기, 비상조명등, 제어장치(조명) 및 유지보수용품의 적재와 최소 1 ~ 1.5m의 유지보수 공간 확보 정도를 확인
＊ EPS를 2개로 나누어 설치할 경우 각각의 면적은 기준면적의 60%이상으로 함
＊ 지하층 용도가 주로 주차장이거나 창고 등 전력수요가 현저히 작은 경우 EPS는 그용도에 적합한 최소 필요한 크기로 할 수 있음
＊ EPS 면적 산정은 벽체 중심선을 기준으로 함 ＊ 강당이나 기타 휴식 용도로 사용될 경우 그 공간의 전력소요가 현저히 작거나 업무면적이 주변층의 50% 이하일 때 기준층 면적에서 제외 가능</t>
    <phoneticPr fontId="1" type="noConversion"/>
  </si>
  <si>
    <t>＊ 한국에너지공단의 BEMS 설치확인서를 제출하는 경우에는 최소배점을 인정하고, 상위 배점을 신청하는 경우에는 관련 도서 제출</t>
    <phoneticPr fontId="16" type="noConversion"/>
  </si>
  <si>
    <t>＊ 한국에너지공단의 BEMS 설치확인서를 제출하는 경우에는 최소배점을 인정하고, 상위 배점을 신청하는 경우에는 관련 도서 제출</t>
    <phoneticPr fontId="1" type="noConversion"/>
  </si>
  <si>
    <t>- 설치확인서 또는 거래명세서</t>
    <phoneticPr fontId="66" type="noConversion"/>
  </si>
  <si>
    <t>- 관리대상설비(FMS 기본 데이터) 중 해당 설비의 운영 매뉴얼을 비치하고 있는 비율로 평가하며,
 기본 데이터가 구축된 설비 대비 운영업무 매뉴얼의 비치비율을 산정</t>
    <phoneticPr fontId="66" type="noConversion"/>
  </si>
  <si>
    <t xml:space="preserve">    펌프, 송풍기 기초부분에 지진완충기, 스토퍼 설치 유무</t>
  </si>
  <si>
    <t xml:space="preserve">    건물의 외부 인입배관 부동침하 및 내진 고려 복합조인트 이음 반영 여부</t>
  </si>
  <si>
    <t xml:space="preserve">    주방배기의 적정성(역류방지댐퍼 부착 저소음형 고정압 팬, CO센서 감지에 의한 팬 작동으로 거실로 취기 확산 방지 고려 여부)</t>
  </si>
  <si>
    <t xml:space="preserve">    세대 욕실 배기 방식의 적정성(욕실팬의 역류방지 댐퍼 부착, 저소음형 고정압 팬)</t>
  </si>
  <si>
    <t>- 세대 내 각 실 자동유량조절 분배기 적용 여부</t>
    <phoneticPr fontId="66" type="noConversion"/>
  </si>
  <si>
    <t xml:space="preserve">    세대 내 각 실 자동유량조절 분배기 적용 여부</t>
    <phoneticPr fontId="1" type="noConversion"/>
  </si>
  <si>
    <t>＊ 관리대상설비(FMS 기본 데이터)중 해당설비의 운영 매뉴얼을 비치하고 있는 비율로 평가
＊ 기본 데이터가 구축된 설비 대비 운영업무 매뉴얼의 비치비율을 산정</t>
    <phoneticPr fontId="16" type="noConversion"/>
  </si>
  <si>
    <t>＊ 엘리베이터 평균대기시간에 대하여 평가</t>
    <phoneticPr fontId="1" type="noConversion"/>
  </si>
  <si>
    <t>＊ NET 신기술인증은 국내기업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t>
    <phoneticPr fontId="1" type="noConversion"/>
  </si>
  <si>
    <t>＊ 신기술 인증을 받은 기술 또는 제품 적용 개수 평가</t>
    <phoneticPr fontId="1" type="noConversion"/>
  </si>
  <si>
    <t>＊ 홈네트워크건물 인증 및 그와 준하는 성능 적용 수준 평가</t>
    <phoneticPr fontId="1" type="noConversion"/>
  </si>
  <si>
    <t>＊ DVR(Digital Recorder)은 CCD카메라로부터 들어오는 아날로그 영상신호를 디지털 변환 처리 후 하드디스크나 
광자기 디스크에 압축 저장하는 차세대 CCTV 영상감시 및 저장 시스템
＊ NVR(Network Video Recorder)은 네트워크 상에 설치된 카메라나 비디오 서버의 영상녹화, 모니터링, 이벤트관리, 재생 등을 위한 전용 PC서버, IP카메라를 통해 디지털 영상을 전송받아 압축 저장하는 시스템
＊ CCTV 설치 개소 및 해상도 수준을 평가</t>
    <phoneticPr fontId="1" type="noConversion"/>
  </si>
  <si>
    <t>＊ 고가용성(High Availability, HA)는 기업 업무 서버 등의 안정성을 높이기 위한 것으로써 고가용성 솔루션은 각 시스템 간에 공유 디스크를 중심으로 집단화로 엮어지며 다수의 시스템을 동시에 연결할 수 있음
＊ 시스템통합의 하드웨어 구성도와 백업장비의 유형 및 백업방법을 평가
＊ 별도의 서버를 두고 HA 소프트웨어를 이용한 클러스터 구성여부를 평가
＊ 보조장치(DAT, CD-ROM,Storage 등)를 활용한 데이터 백업 구성 여부를 평가</t>
    <phoneticPr fontId="16" type="noConversion"/>
  </si>
  <si>
    <t>＊ 인력에 대한 평가는 아래의 조건을 따른다
   - 자격평가 : 법정인력 외 추가자격을 갖춘 인력은 1명당 2점 부여
   - 경력평가 : 법정인력 외 추가인력의 경력은 법정경력 초과 1년당 1점 부여  
(단, 법정경력이 명시되지 않은 업무분야는 3년을 최소경력으로 하고, 3년을 초과한 경우 1년당 1점 부여)
   - 법정인력 외 IBSE 자격자는 1명당 1점, IBSM 자격자는 1명당 2점 부여
＊ 선임자는 아래의 조건 중 만족하는 경우에 해당한다
   - 전기시설 : 전기안전관리자 / 전기기사 2년이상 / 1인 이상              전기안전관리원 / 전기산업기사 4년 이상 / 1인 이상
   - 보일러 : 검사기기조정자 / 보일러취급기능사 / 1인 이상            도시가스안전관리자 / 고압가스양성교육이수자
   - 소방시설 : 방화관리자 / 소방설비산업기사 / 1인 이상
   - 통신기기 : 무선통신선로관리자 / 무선통신교육이수자 / 1인 이상 / 내부선임
   - 승강기 : 승강기안전관리자 / 승강기안전교육이수자 / 1인 이상 / 내부선임
   - 도시가스 : 도시가스안전관리자 / 고압가스양성교육이수자 / 1인 이상</t>
    <phoneticPr fontId="16" type="noConversion"/>
  </si>
  <si>
    <t>＊ 데이터축적조견표의 각 테이블당 운영데이터 축적 수준을 산술평균하여 전체 데이터 축적수준 산정
＊ 단, 준공시점은 기초 데이터 구축 수준으로 평가</t>
    <phoneticPr fontId="1" type="noConversion"/>
  </si>
  <si>
    <t>＊ 업무공간 내 설치된 이중바닥의 비율을 평가한다
＊ 설치면적 =(이중바닥설치면적/기준층[용도별 주요공간]면적합계 x 100(%)</t>
    <phoneticPr fontId="1" type="noConversion"/>
  </si>
  <si>
    <t>＊ 클라이언트 서버방식은 정보 통신망에서 서비스나 정보를 요구하고 요구 사항을 제공받는 장치와 서비스나 정보를 수집, 저장 또는 처리하여 이를 제공하는 방식
＊ 웹방식은 웹을 통하여 기존의 통신에 의한 정보 전달 방법과는 달리 문자, 화상, 음성을 더하여 다양한 표현방법이 가능한 운영관리 소프프웨어를 기반으로 사용한 방식
＊ 통합시스템의 운영관리 소프트웨어 작동방식을 평가
＊ 통합시스템 운영관리 소프트웨어의 작동환경 방식 확인(클라이언트 서버방식/웹방식)</t>
    <phoneticPr fontId="16" type="noConversion"/>
  </si>
  <si>
    <t>＊ 냉난방 열원의 제어방식에 대하여 평가한다</t>
    <phoneticPr fontId="1" type="noConversion"/>
  </si>
  <si>
    <t>＊ 실내에 공급되는 신선외기의 도입량 및 외기도입량조절장치 적용에 따라 평가</t>
    <phoneticPr fontId="1" type="noConversion"/>
  </si>
  <si>
    <t>＊ 적용 백분율은 전체 관련 장비의 정격에너지소비량 대비 계측대상 장비의 정격에너지소비량의 비율을 평가
＊ 각 설비는 BEMS KS 연계구격에 맞춤(지침번호 S-10, S-11 항목과 연계)
＊ 데이터 수집은 최소 15분 간격 이내로 함
＊ 한국에너지공단의 BEMS 설치확인서를 제출하는 경우에는 최소배점을 인정하고,상위 배점을 신청하는 경우에는 관련 도서 제출</t>
    <phoneticPr fontId="1" type="noConversion"/>
  </si>
  <si>
    <t>＊ 전체 위생기구에 대한 절수형 위생기구의 적용률로 평가
＊ 절수설비 : 세면용 절수형 수도꼭지, 절수형 사워헤드, 절수형 양변기, 전자 감응식 소변기, 
     기타 특수한 경우는 인증심사단의 합의에 따라 인정</t>
    <phoneticPr fontId="1" type="noConversion"/>
  </si>
  <si>
    <t>＊ NET 신기술인증은 국내기업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t>
    <phoneticPr fontId="1" type="noConversion"/>
  </si>
  <si>
    <t>＊ 부하별 변압기 뱅크 구성을 전력계통도로 확인
＊ 2차측 계통연게를 전력계통도로 확인
 * 비상발전기의 공급 능력 확보를 확인
＊ 전력인입 방식에 대하여 평가</t>
    <phoneticPr fontId="1" type="noConversion"/>
  </si>
  <si>
    <t>＊ 고조파는 주기적 복합파의 각 성분 중 기본파 이외의 것이며, 기본주파수의 정수배를 가지고 있는 주파수로 노이즈와는 구분되며 50차수 이하를 고조파라 함
＊ 통신장비, 컴퓨터, 중앙감시 시스템, 방재 시스템 등을 고조파로부터 보호하기 위하여 영상고조파 필터 적용 정도를 평가한다</t>
    <phoneticPr fontId="1" type="noConversion"/>
  </si>
  <si>
    <t>＊ 뇌 보호시스템 보호등급 적용 여부를 평가
＊ 뇌 보호시스템에 대한 신뢰도 산정이 어려울 때는 일반건물은 4등급, 특수건물(60m 이상 초고층건물)은 2등급 기준으로 하고 주변여건이나 건물의 위험도를 고려하여 상향조정</t>
    <phoneticPr fontId="1" type="noConversion"/>
  </si>
  <si>
    <t>＊ 전체 조명기구 중 프로그램에 의한 조명제어설비로 제어되는 조명기구의 수량비율로 평가
＊ 조명제어는 조도센서, 릴레이 등을 이용하여 일괄제어, 스케쥴제어, 통합제어, 디밍제어 등을 프로그램에 의하여 조명전력 절감을 위한 방안이 얼마나 적용되였는지 평가</t>
    <phoneticPr fontId="1" type="noConversion"/>
  </si>
  <si>
    <t>＊ 써지프로텍터는 인입전원이나 통신선 등을 통해 들어오는 유도된 써지를 차단하기 위한 장치(유도되는 써지를 감쇄시켜 시스템이 손상되는 것을 예방하고 보호하는 다중차폐방식)
＊ 써지로 인한 통신장비, 컴퓨터, 중앙감시 시스템, 방재 시스템 등의 고장 및 소손을 방지하기 위하여 써지 보호를 위한 프로텍터 적용 정도를 평가한다</t>
    <phoneticPr fontId="1" type="noConversion"/>
  </si>
  <si>
    <t>＊ LAN 관련 장비들의 네트워크 관리 시스템 구성도와 명세서를 가지고 평가</t>
    <phoneticPr fontId="1" type="noConversion"/>
  </si>
  <si>
    <t>＊ 전체 업무공간 면적 대비 AP가 적용되는 무선LAN을 적용 여부와 보안 기능이 있는 AP를 사용 여부를 평가
＊ 설계도면 또는 건물내 도입된 시스템의 구성도 및 장비 명세서를 통하여 무선LAN 시스템 도입 현황을 파악</t>
    <phoneticPr fontId="1" type="noConversion"/>
  </si>
  <si>
    <t>＊ 건물 내 출입통제 장소를 파악하여 그 출입통제의 개소와 단계를 파악하여 정도를 평가
＊ 적용되는 CCTV 성능이 120만 화소 이상인 것을 평가</t>
    <phoneticPr fontId="1" type="noConversion"/>
  </si>
  <si>
    <t>＊ CCTV 설비 시스템 설계도서를 검토하여 설치위치 및 설치개소를 평가
＊ 적용되는 CCTV 성능이 120만 화소 이상인 것을 평가</t>
    <phoneticPr fontId="1" type="noConversion"/>
  </si>
  <si>
    <t>＊ CCTV 설비 시스템의 명세서를 통해 CCTV 카메라의 녹화방식을 평가</t>
    <phoneticPr fontId="1" type="noConversion"/>
  </si>
  <si>
    <t>＊ 시스템통합의 하드웨어 구성도와 백업장비의 유형 및 백업방법을 평가
＊ 별도의 서버를 두고 HA 소프트웨어를 이용한 클러스터 구성여부를 평가
＊ 보조장치(DAT, CD-ROM,Storage 등)를 활용한 데이터 백업 구성 여부를 평가</t>
    <phoneticPr fontId="1" type="noConversion"/>
  </si>
  <si>
    <t>＊ 기본대상 시스템에 대한 개방형 표준통신프로토콜 사용여부를 평가
＊ 개별 시스템과의 하드웨어 구성도 확인
＊ 설계도면, 설계설명서, 시방서 및 개방형 표준 통신 프로토콜 사용에 대한 인증서 또는 그에 준하는 문서에서 시스템 인터페이스 방법 확인
＊ 설계도서에 따라 시스템 인터페이스가 적용되었는지 평가</t>
    <phoneticPr fontId="1" type="noConversion"/>
  </si>
  <si>
    <t>＊ 방범/ 방재 외 건물운영에 필요한 기타 연동 시나리오의 구성에 대한 평가
＊ 운영중인 연동시나리오 및 대상 시스템을 확인
＊ 방범/ 재외 운영 중인 연동시나리오의 개수 평가</t>
    <phoneticPr fontId="1" type="noConversion"/>
  </si>
  <si>
    <t>＊ 관련 도서 및 시방서를 가지고 BEMS 데이터 표시 및 조회기능 적용 정도에 대하여 평가
＊ 한국에너지공단의 BEMS 설치확인서를 제출하는 경우에는 최소배점을 인정하고, 상위 배점을 신청하는 경우에는 관련 도서 제출</t>
    <phoneticPr fontId="1" type="noConversion"/>
  </si>
  <si>
    <t>＊ 관련 도서 및 시방서를 가지고 구역별, 층별, 용도별에 적용된 실내외 환경정보 수집 정도에 대하여 평가
＊ 한국에너지공단의 BEMS 설치확인서를 제출하는 경우에는 최소배점을 인정하고, 상위 배점을 신청하는 경우에는 관련 도서 제출</t>
    <phoneticPr fontId="1" type="noConversion"/>
  </si>
  <si>
    <t>＊ 인력에 대한 평가는 아래의 조건을 따른다
   - 자격평가 : 법정인력 외 추가자격을 갖춘 인력은 1명당 2점 부여
   - 경력평가 : 법정인력 외 추가인력의 경력은 법정경력 초과 1년당 1점 부여  
(단, 법정경력이 명시되지 않은 업무분야는 3년을 최소경력으로 하고, 3년을 초과한 경우 1년당 1점 부여)
   - 법정인력 외 IBSE 자격자는 1명당 1점, IBSM 자격자는 1명당 2점 부여
＊ 선임자는 아래의 조건 중 만족하는 경우에 해당한다
   - 전기시설 : 전기안전관리자 / 전기기사 2년이상 / 1인 이상              전기안전관리원 / 전기산업기사 4년 이상 / 1인 이상
   - 보일러 : 검사기기조정자 / 보일러취급기능사 / 1인 이상            도시가스안전관리자 / 고압가스양성교육이수자
   - 소방시설 : 방화관리자 / 소방설비산업기사 / 1인 이상
   - 통신기기 : 무선통신선로관리자 / 무선통신교육이수자 / 1인 이상 / 내부선임
   - 승강기 : 승강기안전관리자 / 승강기안전교육이수자 / 1인 이상 / 내부선임
   - 도시가스 : 도시가스안전관리자 / 고압가스양성교육이수자 / 1인 이상</t>
    <phoneticPr fontId="1" type="noConversion"/>
  </si>
  <si>
    <t>＊ 데이터축적조견표의 각 테이블당 운영데이터 축적 수준을 산술평균하여 전체 데이터 축적수준 산정
＊ 단, 준공시점은 기초 데이터구축 수준으로 평가</t>
    <phoneticPr fontId="1" type="noConversion"/>
  </si>
  <si>
    <t>＊ 관리대상설비(FMS 기본 데이터)중 해당설비의 운영 매뉴얼을 비치하고 있는 비율로 평가
＊ 기본 데이터가 구축된 설비 대비 운영업무 매뉴얼의 비치비율을 산정</t>
    <phoneticPr fontId="1" type="noConversion"/>
  </si>
  <si>
    <t>(전경사진)</t>
    <phoneticPr fontId="16" type="noConversion"/>
  </si>
  <si>
    <t xml:space="preserve">  </t>
    <phoneticPr fontId="16" type="noConversion"/>
  </si>
  <si>
    <t>OO 청사</t>
    <phoneticPr fontId="16" type="noConversion"/>
  </si>
  <si>
    <t>㈜ooo</t>
    <phoneticPr fontId="16" type="noConversion"/>
  </si>
  <si>
    <t>홍길동</t>
    <phoneticPr fontId="16" type="noConversion"/>
  </si>
  <si>
    <t>000-0000-0000</t>
    <phoneticPr fontId="16" type="noConversion"/>
  </si>
  <si>
    <t xml:space="preserve">  </t>
    <phoneticPr fontId="16" type="noConversion"/>
  </si>
  <si>
    <t>OO 시설, OO 시설</t>
    <phoneticPr fontId="16" type="noConversion"/>
  </si>
  <si>
    <t xml:space="preserve">  </t>
    <phoneticPr fontId="16" type="noConversion"/>
  </si>
  <si>
    <t>- 냉·난방 열원의 제어 방식에 대하여 평가한다</t>
    <phoneticPr fontId="66" type="noConversion"/>
  </si>
  <si>
    <t>지하 0층/지상 00층</t>
    <phoneticPr fontId="16" type="noConversion"/>
  </si>
  <si>
    <t>접수 번호</t>
    <phoneticPr fontId="16" type="noConversion"/>
  </si>
  <si>
    <t>접 수 일</t>
    <phoneticPr fontId="16" type="noConversion"/>
  </si>
  <si>
    <t>최종보완일</t>
    <phoneticPr fontId="16" type="noConversion"/>
  </si>
  <si>
    <t>건축물의 일반사항(입력)</t>
    <phoneticPr fontId="16" type="noConversion"/>
  </si>
  <si>
    <t>신청자 조치사항 확인
History
(인증기관 작성)</t>
    <phoneticPr fontId="1" type="noConversion"/>
  </si>
  <si>
    <t>가나다</t>
    <phoneticPr fontId="16" type="noConversion"/>
  </si>
  <si>
    <t>가나다</t>
    <phoneticPr fontId="16" type="noConversion"/>
  </si>
  <si>
    <t>가나다</t>
    <phoneticPr fontId="16" type="noConversion"/>
  </si>
  <si>
    <t xml:space="preserve">㎡ </t>
    <phoneticPr fontId="16" type="noConversion"/>
  </si>
  <si>
    <t>KRI-S25-000</t>
    <phoneticPr fontId="16" type="noConversion"/>
  </si>
  <si>
    <t>2025-00-00</t>
    <phoneticPr fontId="16" type="noConversion"/>
  </si>
  <si>
    <t>2025-00-00</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</si>
</sst>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0_-;\-* #,##0_-;_-* &quot;-&quot;_-;_-@_-"/>
    <numFmt numFmtId="176" formatCode="0.0_);[Red]\(0.0\)"/>
    <numFmt numFmtId="177" formatCode="0.0_ "/>
    <numFmt numFmtId="178" formatCode="#,##0.00_);[Red]\(#,##0.00\)"/>
    <numFmt numFmtId="179" formatCode="0.00_ "/>
    <numFmt numFmtId="180" formatCode="0_);[Red]\(0\)"/>
    <numFmt numFmtId="181" formatCode="0&quot;점&quot;"/>
    <numFmt numFmtId="182" formatCode=";;;"/>
    <numFmt numFmtId="183" formatCode="0.0&quot;점&quot;"/>
    <numFmt numFmtId="184" formatCode="0_ "/>
    <numFmt numFmtId="185" formatCode="0.0"/>
    <numFmt numFmtId="186" formatCode="0.000&quot;㎡&quot;"/>
    <numFmt numFmtId="187" formatCode="0&quot;세&quot;&quot;대&quot;"/>
  </numFmts>
  <fonts count="121">
    <font>
      <sz val="11"/>
      <color theme="1"/>
      <name val="맑은 고딕"/>
      <family val="3"/>
      <charset val="129"/>
      <scheme val="minor"/>
    </font>
    <font>
      <sz val="8"/>
      <name val="맑은 고딕"/>
      <family val="3"/>
      <charset val="129"/>
    </font>
    <font>
      <b/>
      <sz val="12"/>
      <name val="맑은고딕"/>
      <family val="3"/>
      <charset val="129"/>
    </font>
    <font>
      <b/>
      <sz val="14"/>
      <name val="맑은고딕"/>
      <family val="3"/>
      <charset val="129"/>
    </font>
    <font>
      <sz val="8"/>
      <name val="맑은 고딕"/>
      <family val="3"/>
      <charset val="129"/>
    </font>
    <font>
      <b/>
      <sz val="11"/>
      <color theme="1"/>
      <name val="맑은 고딕"/>
      <family val="3"/>
      <charset val="129"/>
      <scheme val="minor"/>
    </font>
    <font>
      <b/>
      <sz val="16"/>
      <name val="맑은 고딕"/>
      <family val="3"/>
      <charset val="129"/>
      <scheme val="minor"/>
    </font>
    <font>
      <sz val="11"/>
      <name val="맑은 고딕"/>
      <family val="3"/>
      <charset val="129"/>
      <scheme val="minor"/>
    </font>
    <font>
      <b/>
      <sz val="11"/>
      <color rgb="FFFF0000"/>
      <name val="맑은 고딕"/>
      <family val="3"/>
      <charset val="129"/>
      <scheme val="minor"/>
    </font>
    <font>
      <b/>
      <sz val="11"/>
      <color rgb="FF0070C0"/>
      <name val="맑은 고딕"/>
      <family val="3"/>
      <charset val="129"/>
      <scheme val="minor"/>
    </font>
    <font>
      <b/>
      <sz val="14"/>
      <color rgb="FF000000"/>
      <name val="맑은고딕"/>
      <family val="3"/>
      <charset val="129"/>
    </font>
    <font>
      <b/>
      <sz val="14"/>
      <color rgb="FF282828"/>
      <name val="맑은고딕"/>
      <family val="3"/>
      <charset val="129"/>
    </font>
    <font>
      <b/>
      <sz val="11"/>
      <color theme="1"/>
      <name val="맑은고딕"/>
      <family val="3"/>
      <charset val="129"/>
    </font>
    <font>
      <b/>
      <sz val="14"/>
      <color theme="1"/>
      <name val="맑은 고딕"/>
      <family val="3"/>
      <charset val="129"/>
      <scheme val="minor"/>
    </font>
    <font>
      <b/>
      <sz val="12"/>
      <color rgb="FF000000"/>
      <name val="맑은고딕"/>
      <family val="3"/>
      <charset val="129"/>
    </font>
    <font>
      <sz val="12"/>
      <name val="맑은 고딕"/>
      <family val="3"/>
      <charset val="129"/>
      <scheme val="minor"/>
    </font>
    <font>
      <sz val="8"/>
      <name val="맑은 고딕"/>
      <family val="3"/>
      <charset val="129"/>
      <scheme val="minor"/>
    </font>
    <font>
      <b/>
      <sz val="20"/>
      <color theme="1"/>
      <name val="맑은 고딕"/>
      <family val="3"/>
      <charset val="129"/>
      <scheme val="minor"/>
    </font>
    <font>
      <sz val="14"/>
      <color theme="1"/>
      <name val="맑은 고딕"/>
      <family val="3"/>
      <charset val="129"/>
      <scheme val="minor"/>
    </font>
    <font>
      <sz val="10"/>
      <color theme="1"/>
      <name val="맑은 고딕"/>
      <family val="3"/>
      <charset val="129"/>
      <scheme val="minor"/>
    </font>
    <font>
      <sz val="12"/>
      <color theme="1"/>
      <name val="맑은 고딕"/>
      <family val="3"/>
      <charset val="129"/>
      <scheme val="minor"/>
    </font>
    <font>
      <b/>
      <i/>
      <sz val="12"/>
      <color theme="1"/>
      <name val="맑은 고딕"/>
      <family val="3"/>
      <charset val="129"/>
      <scheme val="minor"/>
    </font>
    <font>
      <i/>
      <sz val="12"/>
      <color theme="1"/>
      <name val="맑은 고딕"/>
      <family val="3"/>
      <charset val="129"/>
      <scheme val="minor"/>
    </font>
    <font>
      <b/>
      <sz val="16"/>
      <color theme="1"/>
      <name val="맑은 고딕"/>
      <family val="3"/>
      <charset val="129"/>
      <scheme val="minor"/>
    </font>
    <font>
      <b/>
      <sz val="16"/>
      <color rgb="FF000000"/>
      <name val="맑은고딕"/>
      <family val="3"/>
      <charset val="129"/>
    </font>
    <font>
      <b/>
      <sz val="14"/>
      <color theme="0"/>
      <name val="맑은 고딕"/>
      <family val="3"/>
      <charset val="129"/>
      <scheme val="minor"/>
    </font>
    <font>
      <b/>
      <sz val="18"/>
      <name val="맑은 고딕"/>
      <family val="3"/>
      <charset val="129"/>
      <scheme val="minor"/>
    </font>
    <font>
      <b/>
      <sz val="11"/>
      <name val="맑은고딕"/>
      <family val="3"/>
      <charset val="129"/>
    </font>
    <font>
      <b/>
      <sz val="12"/>
      <color rgb="FF000000"/>
      <name val="한양신명조"/>
      <family val="3"/>
      <charset val="129"/>
    </font>
    <font>
      <sz val="12"/>
      <color rgb="FF000000"/>
      <name val="한양신명조"/>
      <family val="3"/>
      <charset val="129"/>
    </font>
    <font>
      <sz val="12"/>
      <color rgb="FF000000"/>
      <name val="맑은 고딕"/>
      <family val="3"/>
      <charset val="129"/>
      <scheme val="minor"/>
    </font>
    <font>
      <b/>
      <sz val="14"/>
      <color rgb="FF000000"/>
      <name val="맑은 고딕"/>
      <family val="3"/>
      <charset val="129"/>
      <scheme val="minor"/>
    </font>
    <font>
      <sz val="14"/>
      <color rgb="FF000000"/>
      <name val="맑은 고딕"/>
      <family val="3"/>
      <charset val="129"/>
      <scheme val="minor"/>
    </font>
    <font>
      <sz val="14"/>
      <color rgb="FF000000"/>
      <name val="맑은고딕"/>
      <family val="3"/>
      <charset val="129"/>
    </font>
    <font>
      <sz val="14"/>
      <color rgb="FF282828"/>
      <name val="맑은고딕"/>
      <family val="3"/>
      <charset val="129"/>
    </font>
    <font>
      <sz val="11"/>
      <color theme="1"/>
      <name val="맑은고딕"/>
      <family val="3"/>
      <charset val="129"/>
    </font>
    <font>
      <b/>
      <i/>
      <sz val="12"/>
      <color rgb="FF000000"/>
      <name val="맑은 고딕"/>
      <family val="3"/>
      <charset val="129"/>
      <scheme val="minor"/>
    </font>
    <font>
      <b/>
      <sz val="12"/>
      <name val="맑은 고딕"/>
      <family val="3"/>
      <charset val="129"/>
      <scheme val="minor"/>
    </font>
    <font>
      <b/>
      <sz val="11"/>
      <name val="맑은 고딕"/>
      <family val="3"/>
      <charset val="129"/>
      <scheme val="minor"/>
    </font>
    <font>
      <b/>
      <sz val="20"/>
      <name val="맑은 고딕"/>
      <family val="3"/>
      <charset val="129"/>
      <scheme val="minor"/>
    </font>
    <font>
      <b/>
      <i/>
      <sz val="14"/>
      <color theme="1"/>
      <name val="맑은 고딕"/>
      <family val="3"/>
      <charset val="129"/>
      <scheme val="minor"/>
    </font>
    <font>
      <b/>
      <sz val="14"/>
      <name val="맑은 고딕"/>
      <family val="3"/>
      <charset val="129"/>
      <scheme val="minor"/>
    </font>
    <font>
      <b/>
      <i/>
      <sz val="14"/>
      <color theme="0"/>
      <name val="맑은 고딕"/>
      <family val="3"/>
      <charset val="129"/>
      <scheme val="minor"/>
    </font>
    <font>
      <b/>
      <sz val="36"/>
      <color theme="1"/>
      <name val="맑은 고딕"/>
      <family val="3"/>
      <charset val="129"/>
      <scheme val="minor"/>
    </font>
    <font>
      <b/>
      <sz val="36"/>
      <color rgb="FF0070C0"/>
      <name val="맑은 고딕"/>
      <family val="3"/>
      <charset val="129"/>
      <scheme val="minor"/>
    </font>
    <font>
      <b/>
      <sz val="18"/>
      <color theme="1"/>
      <name val="맑은 고딕"/>
      <family val="3"/>
      <charset val="129"/>
      <scheme val="minor"/>
    </font>
    <font>
      <b/>
      <sz val="12"/>
      <color rgb="FF0070C0"/>
      <name val="맑은 고딕"/>
      <family val="3"/>
      <charset val="129"/>
      <scheme val="minor"/>
    </font>
    <font>
      <b/>
      <i/>
      <sz val="12"/>
      <name val="맑은 고딕"/>
      <family val="3"/>
      <charset val="129"/>
      <scheme val="minor"/>
    </font>
    <font>
      <i/>
      <sz val="12"/>
      <name val="맑은 고딕"/>
      <family val="3"/>
      <charset val="129"/>
      <scheme val="minor"/>
    </font>
    <font>
      <b/>
      <sz val="14"/>
      <color theme="1"/>
      <name val="맑은고딕"/>
      <family val="3"/>
      <charset val="129"/>
    </font>
    <font>
      <b/>
      <sz val="14"/>
      <color rgb="FF0070C0"/>
      <name val="맑은고딕"/>
      <family val="3"/>
      <charset val="129"/>
    </font>
    <font>
      <sz val="12"/>
      <color rgb="FF0070C0"/>
      <name val="맑은 고딕"/>
      <family val="3"/>
      <charset val="129"/>
      <scheme val="minor"/>
    </font>
    <font>
      <b/>
      <sz val="20"/>
      <color rgb="FF0070C0"/>
      <name val="맑은 고딕"/>
      <family val="3"/>
      <charset val="129"/>
      <scheme val="minor"/>
    </font>
    <font>
      <sz val="11"/>
      <color theme="1"/>
      <name val="맑은 고딕"/>
      <family val="3"/>
      <charset val="129"/>
      <scheme val="minor"/>
    </font>
    <font>
      <b/>
      <sz val="14"/>
      <color indexed="81"/>
      <name val="돋움"/>
      <family val="3"/>
      <charset val="129"/>
    </font>
    <font>
      <b/>
      <sz val="14"/>
      <color indexed="81"/>
      <name val="Tahoma"/>
      <family val="2"/>
    </font>
    <font>
      <i/>
      <sz val="11"/>
      <name val="맑은 고딕"/>
      <family val="3"/>
      <charset val="129"/>
      <scheme val="minor"/>
    </font>
    <font>
      <b/>
      <sz val="11"/>
      <color rgb="FF0000FF"/>
      <name val="맑은 고딕"/>
      <family val="3"/>
      <charset val="129"/>
      <scheme val="minor"/>
    </font>
    <font>
      <b/>
      <sz val="16"/>
      <color indexed="81"/>
      <name val="돋움"/>
      <family val="3"/>
      <charset val="129"/>
    </font>
    <font>
      <b/>
      <sz val="18"/>
      <color indexed="81"/>
      <name val="돋움"/>
      <family val="3"/>
      <charset val="129"/>
    </font>
    <font>
      <sz val="11"/>
      <color theme="1"/>
      <name val="Arial"/>
      <family val="2"/>
    </font>
    <font>
      <b/>
      <sz val="28"/>
      <color theme="1"/>
      <name val="바탕"/>
      <family val="1"/>
      <charset val="129"/>
    </font>
    <font>
      <sz val="28"/>
      <color theme="1"/>
      <name val="바탕"/>
      <family val="1"/>
      <charset val="129"/>
    </font>
    <font>
      <sz val="22"/>
      <color theme="1"/>
      <name val="바탕"/>
      <family val="1"/>
      <charset val="129"/>
    </font>
    <font>
      <b/>
      <sz val="9"/>
      <color rgb="FF000000"/>
      <name val="Gulim"/>
      <family val="3"/>
      <charset val="129"/>
    </font>
    <font>
      <sz val="11"/>
      <name val="Arial"/>
      <family val="2"/>
    </font>
    <font>
      <sz val="8"/>
      <name val="돋움"/>
      <family val="3"/>
      <charset val="129"/>
    </font>
    <font>
      <b/>
      <sz val="9"/>
      <color rgb="FF0070C0"/>
      <name val="Gulim"/>
      <family val="3"/>
      <charset val="129"/>
    </font>
    <font>
      <sz val="11"/>
      <color rgb="FF0070C0"/>
      <name val="Arial"/>
      <family val="2"/>
    </font>
    <font>
      <sz val="9"/>
      <color rgb="FF000000"/>
      <name val="Gulim"/>
      <family val="3"/>
      <charset val="129"/>
    </font>
    <font>
      <sz val="9"/>
      <color theme="1"/>
      <name val="Gulim"/>
      <family val="3"/>
      <charset val="129"/>
    </font>
    <font>
      <sz val="9"/>
      <color rgb="FF000000"/>
      <name val="맑은 고딕 Semilight"/>
      <family val="3"/>
      <charset val="129"/>
    </font>
    <font>
      <b/>
      <sz val="8"/>
      <color rgb="FF0070C0"/>
      <name val="Gulim"/>
      <family val="3"/>
      <charset val="129"/>
    </font>
    <font>
      <b/>
      <sz val="9"/>
      <name val="굴림"/>
      <family val="3"/>
      <charset val="129"/>
    </font>
    <font>
      <sz val="11"/>
      <color theme="1"/>
      <name val="돋움"/>
      <family val="3"/>
      <charset val="129"/>
    </font>
    <font>
      <sz val="11"/>
      <color theme="1"/>
      <name val="Calibri"/>
      <family val="2"/>
    </font>
    <font>
      <sz val="7"/>
      <color rgb="FF000000"/>
      <name val="Calibri"/>
      <family val="2"/>
    </font>
    <font>
      <sz val="8"/>
      <color rgb="FF000000"/>
      <name val="Gulim"/>
      <family val="3"/>
      <charset val="129"/>
    </font>
    <font>
      <sz val="8"/>
      <color theme="1"/>
      <name val="Arial"/>
      <family val="2"/>
    </font>
    <font>
      <sz val="9"/>
      <color theme="1"/>
      <name val="Arial"/>
      <family val="2"/>
    </font>
    <font>
      <b/>
      <sz val="9"/>
      <color rgb="FF000000"/>
      <name val="맑은 고딕 Semilight"/>
      <family val="3"/>
      <charset val="129"/>
    </font>
    <font>
      <sz val="8"/>
      <color rgb="FF000000"/>
      <name val="맑은 고딕 Semilight"/>
      <family val="3"/>
      <charset val="129"/>
    </font>
    <font>
      <sz val="10"/>
      <color theme="1"/>
      <name val="Arial"/>
      <family val="2"/>
    </font>
    <font>
      <sz val="11"/>
      <color theme="1"/>
      <name val="바탕"/>
      <family val="1"/>
      <charset val="129"/>
    </font>
    <font>
      <b/>
      <sz val="10"/>
      <color rgb="FF000000"/>
      <name val="Gulim"/>
      <family val="3"/>
      <charset val="129"/>
    </font>
    <font>
      <sz val="10"/>
      <name val="Arial"/>
      <family val="2"/>
    </font>
    <font>
      <b/>
      <sz val="10"/>
      <color rgb="FF0070C0"/>
      <name val="Gulim"/>
      <family val="3"/>
      <charset val="129"/>
    </font>
    <font>
      <sz val="9"/>
      <name val="Gulim"/>
      <family val="3"/>
      <charset val="129"/>
    </font>
    <font>
      <sz val="8"/>
      <name val="Arial"/>
      <family val="2"/>
    </font>
    <font>
      <sz val="9"/>
      <name val="Arial"/>
      <family val="2"/>
    </font>
    <font>
      <b/>
      <sz val="10"/>
      <name val="굴림"/>
      <family val="3"/>
      <charset val="129"/>
    </font>
    <font>
      <b/>
      <sz val="11"/>
      <color rgb="FF0000FF"/>
      <name val="Arial"/>
      <family val="2"/>
    </font>
    <font>
      <b/>
      <sz val="9"/>
      <color rgb="FF0000FF"/>
      <name val="Gulim"/>
      <family val="3"/>
      <charset val="129"/>
    </font>
    <font>
      <sz val="11"/>
      <color rgb="FF000000"/>
      <name val="Arial"/>
      <family val="2"/>
    </font>
    <font>
      <b/>
      <sz val="22"/>
      <color theme="1"/>
      <name val="굴림"/>
      <family val="3"/>
      <charset val="129"/>
    </font>
    <font>
      <b/>
      <sz val="13"/>
      <color rgb="FF0070C0"/>
      <name val="HY그래픽"/>
      <family val="1"/>
      <charset val="129"/>
    </font>
    <font>
      <b/>
      <sz val="13"/>
      <color rgb="FF000000"/>
      <name val="HY그래픽"/>
      <family val="1"/>
      <charset val="129"/>
    </font>
    <font>
      <b/>
      <sz val="13"/>
      <color rgb="FF000000"/>
      <name val="맑은 고딕"/>
      <family val="3"/>
      <charset val="129"/>
    </font>
    <font>
      <b/>
      <sz val="13"/>
      <color rgb="FF000000"/>
      <name val="맑은 고딕"/>
      <family val="3"/>
      <charset val="129"/>
      <scheme val="minor"/>
    </font>
    <font>
      <b/>
      <sz val="9"/>
      <color rgb="FF000000"/>
      <name val="굴림"/>
      <family val="3"/>
      <charset val="129"/>
    </font>
    <font>
      <sz val="10"/>
      <color rgb="FF000000"/>
      <name val="굴림"/>
      <family val="3"/>
      <charset val="129"/>
    </font>
    <font>
      <b/>
      <sz val="10"/>
      <color rgb="FF000000"/>
      <name val="굴림"/>
      <family val="3"/>
      <charset val="129"/>
    </font>
    <font>
      <sz val="13"/>
      <color rgb="FF000000"/>
      <name val="맑은 고딕"/>
      <family val="3"/>
      <charset val="129"/>
      <scheme val="minor"/>
    </font>
    <font>
      <sz val="13"/>
      <color rgb="FF000000"/>
      <name val="굴림"/>
      <family val="3"/>
      <charset val="129"/>
    </font>
    <font>
      <sz val="9"/>
      <color rgb="FF000000"/>
      <name val="맑은 고딕"/>
      <family val="3"/>
      <charset val="129"/>
      <scheme val="minor"/>
    </font>
    <font>
      <sz val="9"/>
      <color rgb="FF0000FF"/>
      <name val="굴림"/>
      <family val="3"/>
      <charset val="129"/>
    </font>
    <font>
      <sz val="10"/>
      <color rgb="FF000000"/>
      <name val="맑은 고딕"/>
      <family val="3"/>
      <charset val="129"/>
      <scheme val="minor"/>
    </font>
    <font>
      <sz val="9"/>
      <color rgb="FF000000"/>
      <name val="굴림"/>
      <family val="3"/>
      <charset val="129"/>
    </font>
    <font>
      <b/>
      <sz val="20"/>
      <color theme="1"/>
      <name val="굴림"/>
      <family val="3"/>
      <charset val="129"/>
    </font>
    <font>
      <b/>
      <sz val="10"/>
      <color rgb="FF0070C0"/>
      <name val="맑은 고딕"/>
      <family val="3"/>
      <charset val="129"/>
      <scheme val="minor"/>
    </font>
    <font>
      <sz val="10"/>
      <color rgb="FF0070C0"/>
      <name val="맑은 고딕"/>
      <family val="3"/>
      <charset val="129"/>
      <scheme val="minor"/>
    </font>
    <font>
      <b/>
      <sz val="14"/>
      <color rgb="FF0070C0"/>
      <name val="맑은 고딕"/>
      <family val="3"/>
      <charset val="129"/>
      <scheme val="minor"/>
    </font>
    <font>
      <b/>
      <sz val="10"/>
      <color rgb="FFFF0000"/>
      <name val="맑은 고딕"/>
      <family val="3"/>
      <charset val="129"/>
      <scheme val="minor"/>
    </font>
    <font>
      <sz val="10"/>
      <color rgb="FFFF0000"/>
      <name val="맑은 고딕"/>
      <family val="3"/>
      <charset val="129"/>
      <scheme val="minor"/>
    </font>
    <font>
      <b/>
      <sz val="14"/>
      <color rgb="FFFF0000"/>
      <name val="맑은 고딕"/>
      <family val="3"/>
      <charset val="129"/>
      <scheme val="minor"/>
    </font>
    <font>
      <b/>
      <sz val="20"/>
      <color rgb="FFFF0000"/>
      <name val="맑은 고딕"/>
      <family val="3"/>
      <charset val="129"/>
      <scheme val="minor"/>
    </font>
    <font>
      <b/>
      <u/>
      <sz val="11"/>
      <name val="맑은 고딕"/>
      <family val="3"/>
      <charset val="129"/>
      <scheme val="minor"/>
    </font>
    <font>
      <b/>
      <u/>
      <sz val="10"/>
      <name val="맑은 고딕"/>
      <family val="3"/>
      <charset val="129"/>
      <scheme val="minor"/>
    </font>
    <font>
      <u/>
      <sz val="10"/>
      <name val="맑은 고딕"/>
      <family val="3"/>
      <charset val="129"/>
      <scheme val="minor"/>
    </font>
    <font>
      <b/>
      <u/>
      <sz val="14"/>
      <name val="맑은 고딕"/>
      <family val="3"/>
      <charset val="129"/>
      <scheme val="minor"/>
    </font>
    <font>
      <b/>
      <u/>
      <sz val="20"/>
      <name val="맑은 고딕"/>
      <family val="3"/>
      <charset val="129"/>
      <scheme val="minor"/>
    </font>
  </fonts>
  <fills count="18">
    <fill>
      <patternFill patternType="none"/>
    </fill>
    <fill>
      <patternFill patternType="gray125"/>
    </fill>
    <fill>
      <patternFill patternType="solid">
        <fgColor theme="0" tint="-0.14996795556505021"/>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14999847407452621"/>
        <bgColor rgb="FFF2F2F2"/>
      </patternFill>
    </fill>
    <fill>
      <patternFill patternType="solid">
        <fgColor rgb="FFF2F2F2"/>
        <bgColor rgb="FFF2F2F2"/>
      </patternFill>
    </fill>
    <fill>
      <patternFill patternType="solid">
        <fgColor rgb="FFE5E5E5"/>
        <bgColor indexed="64"/>
      </patternFill>
    </fill>
  </fills>
  <borders count="326">
    <border>
      <left/>
      <right/>
      <top/>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thin">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medium">
        <color rgb="FF000000"/>
      </top>
      <bottom style="double">
        <color rgb="FF000000"/>
      </bottom>
      <diagonal/>
    </border>
    <border>
      <left style="thin">
        <color rgb="FF000000"/>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medium">
        <color rgb="FF000000"/>
      </right>
      <top style="medium">
        <color rgb="FF000000"/>
      </top>
      <bottom style="double">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style="double">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double">
        <color rgb="FF000000"/>
      </top>
      <bottom/>
      <diagonal/>
    </border>
    <border>
      <left/>
      <right style="thin">
        <color rgb="FF000000"/>
      </right>
      <top style="double">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top style="double">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double">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double">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double">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rgb="FF000000"/>
      </left>
      <right style="medium">
        <color rgb="FF000000"/>
      </right>
      <top style="thin">
        <color rgb="FF000000"/>
      </top>
      <bottom style="medium">
        <color rgb="FF000000"/>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bottom/>
      <diagonal/>
    </border>
    <border>
      <left style="medium">
        <color indexed="64"/>
      </left>
      <right style="hair">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hair">
        <color indexed="64"/>
      </left>
      <right style="medium">
        <color indexed="64"/>
      </right>
      <top style="hair">
        <color indexed="64"/>
      </top>
      <bottom/>
      <diagonal/>
    </border>
    <border>
      <left/>
      <right style="medium">
        <color indexed="64"/>
      </right>
      <top style="thin">
        <color indexed="64"/>
      </top>
      <bottom style="thin">
        <color indexed="64"/>
      </bottom>
      <diagonal/>
    </border>
    <border>
      <left style="hair">
        <color indexed="64"/>
      </left>
      <right/>
      <top style="medium">
        <color indexed="64"/>
      </top>
      <bottom/>
      <diagonal/>
    </border>
    <border>
      <left style="hair">
        <color indexed="64"/>
      </left>
      <right/>
      <top/>
      <bottom style="thin">
        <color indexed="64"/>
      </bottom>
      <diagonal/>
    </border>
    <border>
      <left style="hair">
        <color indexed="64"/>
      </left>
      <right style="hair">
        <color indexed="64"/>
      </right>
      <top style="hair">
        <color indexed="64"/>
      </top>
      <bottom style="medium">
        <color indexed="64"/>
      </bottom>
      <diagonal/>
    </border>
    <border>
      <left/>
      <right style="hair">
        <color indexed="64"/>
      </right>
      <top style="medium">
        <color indexed="64"/>
      </top>
      <bottom/>
      <diagonal/>
    </border>
    <border>
      <left/>
      <right style="hair">
        <color indexed="64"/>
      </right>
      <top style="hair">
        <color indexed="64"/>
      </top>
      <bottom style="hair">
        <color indexed="64"/>
      </bottom>
      <diagonal/>
    </border>
    <border>
      <left/>
      <right/>
      <top style="medium">
        <color indexed="64"/>
      </top>
      <bottom/>
      <diagonal/>
    </border>
    <border>
      <left/>
      <right style="thin">
        <color auto="1"/>
      </right>
      <top/>
      <bottom style="thin">
        <color auto="1"/>
      </bottom>
      <diagonal/>
    </border>
    <border>
      <left style="thick">
        <color rgb="FF000000"/>
      </left>
      <right/>
      <top style="thick">
        <color rgb="FF000000"/>
      </top>
      <bottom style="double">
        <color rgb="FF000000"/>
      </bottom>
      <diagonal/>
    </border>
    <border>
      <left/>
      <right/>
      <top style="thick">
        <color rgb="FF000000"/>
      </top>
      <bottom style="double">
        <color rgb="FF000000"/>
      </bottom>
      <diagonal/>
    </border>
    <border>
      <left/>
      <right style="thick">
        <color rgb="FF000000"/>
      </right>
      <top style="thick">
        <color rgb="FF000000"/>
      </top>
      <bottom style="double">
        <color rgb="FF000000"/>
      </bottom>
      <diagonal/>
    </border>
    <border>
      <left style="thick">
        <color rgb="FF000000"/>
      </left>
      <right/>
      <top style="double">
        <color rgb="FF000000"/>
      </top>
      <bottom style="thin">
        <color rgb="FF000000"/>
      </bottom>
      <diagonal/>
    </border>
    <border>
      <left style="thin">
        <color rgb="FF000000"/>
      </left>
      <right/>
      <top style="double">
        <color rgb="FF000000"/>
      </top>
      <bottom style="thin">
        <color rgb="FF000000"/>
      </bottom>
      <diagonal/>
    </border>
    <border>
      <left/>
      <right style="thick">
        <color rgb="FF000000"/>
      </right>
      <top style="double">
        <color rgb="FF000000"/>
      </top>
      <bottom/>
      <diagonal/>
    </border>
    <border>
      <left/>
      <right style="thick">
        <color rgb="FF000000"/>
      </right>
      <top/>
      <bottom/>
      <diagonal/>
    </border>
    <border>
      <left style="thin">
        <color rgb="FF000000"/>
      </left>
      <right/>
      <top/>
      <bottom style="thin">
        <color rgb="FF000000"/>
      </bottom>
      <diagonal/>
    </border>
    <border>
      <left/>
      <right style="thick">
        <color rgb="FF000000"/>
      </right>
      <top/>
      <bottom style="thin">
        <color rgb="FF000000"/>
      </bottom>
      <diagonal/>
    </border>
    <border>
      <left style="thick">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ck">
        <color rgb="FF000000"/>
      </left>
      <right style="thin">
        <color rgb="FF000000"/>
      </right>
      <top style="thin">
        <color rgb="FF000000"/>
      </top>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ck">
        <color rgb="FF000000"/>
      </left>
      <right style="thin">
        <color rgb="FF000000"/>
      </right>
      <top/>
      <bottom/>
      <diagonal/>
    </border>
    <border>
      <left style="thick">
        <color rgb="FF000000"/>
      </left>
      <right style="thin">
        <color rgb="FF000000"/>
      </right>
      <top/>
      <bottom style="thick">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right style="thin">
        <color auto="1"/>
      </right>
      <top style="medium">
        <color auto="1"/>
      </top>
      <bottom/>
      <diagonal/>
    </border>
    <border>
      <left/>
      <right style="thin">
        <color auto="1"/>
      </right>
      <top/>
      <bottom/>
      <diagonal/>
    </border>
    <border>
      <left/>
      <right/>
      <top/>
      <bottom style="thin">
        <color auto="1"/>
      </bottom>
      <diagonal/>
    </border>
    <border>
      <left style="hair">
        <color indexed="64"/>
      </left>
      <right/>
      <top/>
      <bottom style="medium">
        <color indexed="64"/>
      </bottom>
      <diagonal/>
    </border>
    <border>
      <left style="hair">
        <color indexed="64"/>
      </left>
      <right style="hair">
        <color indexed="64"/>
      </right>
      <top style="thin">
        <color indexed="64"/>
      </top>
      <bottom style="medium">
        <color indexed="64"/>
      </bottom>
      <diagonal/>
    </border>
    <border>
      <left/>
      <right style="hair">
        <color indexed="64"/>
      </right>
      <top/>
      <bottom/>
      <diagonal/>
    </border>
    <border>
      <left style="thin">
        <color auto="1"/>
      </left>
      <right/>
      <top style="medium">
        <color auto="1"/>
      </top>
      <bottom/>
      <diagonal/>
    </border>
    <border>
      <left style="thin">
        <color auto="1"/>
      </left>
      <right style="hair">
        <color indexed="64"/>
      </right>
      <top style="hair">
        <color auto="1"/>
      </top>
      <bottom style="medium">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thin">
        <color indexed="64"/>
      </bottom>
      <diagonal/>
    </border>
    <border diagonalUp="1">
      <left style="hair">
        <color indexed="64"/>
      </left>
      <right style="hair">
        <color indexed="64"/>
      </right>
      <top style="hair">
        <color indexed="64"/>
      </top>
      <bottom style="hair">
        <color indexed="64"/>
      </bottom>
      <diagonal style="hair">
        <color indexed="64"/>
      </diagonal>
    </border>
    <border>
      <left style="thin">
        <color auto="1"/>
      </left>
      <right/>
      <top style="medium">
        <color auto="1"/>
      </top>
      <bottom style="hair">
        <color auto="1"/>
      </bottom>
      <diagonal/>
    </border>
    <border>
      <left/>
      <right/>
      <top style="medium">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indexed="64"/>
      </bottom>
      <diagonal/>
    </border>
    <border>
      <left/>
      <right/>
      <top style="hair">
        <color auto="1"/>
      </top>
      <bottom style="thin">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bottom style="hair">
        <color indexed="64"/>
      </bottom>
      <diagonal/>
    </border>
    <border>
      <left/>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auto="1"/>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right style="hair">
        <color indexed="64"/>
      </right>
      <top/>
      <bottom style="thin">
        <color indexed="64"/>
      </bottom>
      <diagonal/>
    </border>
    <border>
      <left style="hair">
        <color indexed="64"/>
      </left>
      <right style="medium">
        <color indexed="64"/>
      </right>
      <top style="medium">
        <color indexed="64"/>
      </top>
      <bottom style="medium">
        <color indexed="64"/>
      </bottom>
      <diagonal/>
    </border>
    <border diagonalUp="1">
      <left style="hair">
        <color indexed="64"/>
      </left>
      <right style="hair">
        <color indexed="64"/>
      </right>
      <top style="hair">
        <color indexed="64"/>
      </top>
      <bottom/>
      <diagonal style="hair">
        <color indexed="64"/>
      </diagonal>
    </border>
    <border diagonalUp="1">
      <left style="hair">
        <color indexed="64"/>
      </left>
      <right style="hair">
        <color indexed="64"/>
      </right>
      <top/>
      <bottom/>
      <diagonal style="hair">
        <color indexed="64"/>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hair">
        <color rgb="FF000000"/>
      </bottom>
      <diagonal/>
    </border>
    <border>
      <left/>
      <right/>
      <top style="thin">
        <color rgb="FF000000"/>
      </top>
      <bottom style="hair">
        <color rgb="FF000000"/>
      </bottom>
      <diagonal/>
    </border>
    <border>
      <left/>
      <right style="medium">
        <color indexed="64"/>
      </right>
      <top style="thin">
        <color rgb="FF000000"/>
      </top>
      <bottom style="hair">
        <color rgb="FF000000"/>
      </bottom>
      <diagonal/>
    </border>
    <border>
      <left style="medium">
        <color indexed="64"/>
      </left>
      <right style="thin">
        <color rgb="FF000000"/>
      </right>
      <top style="hair">
        <color rgb="FF000000"/>
      </top>
      <bottom style="hair">
        <color rgb="FF000000"/>
      </bottom>
      <diagonal/>
    </border>
    <border>
      <left/>
      <right/>
      <top style="hair">
        <color rgb="FF000000"/>
      </top>
      <bottom style="hair">
        <color rgb="FF000000"/>
      </bottom>
      <diagonal/>
    </border>
    <border>
      <left/>
      <right style="medium">
        <color indexed="64"/>
      </right>
      <top style="hair">
        <color rgb="FF000000"/>
      </top>
      <bottom style="hair">
        <color rgb="FF000000"/>
      </bottom>
      <diagonal/>
    </border>
    <border>
      <left style="medium">
        <color indexed="64"/>
      </left>
      <right style="thin">
        <color rgb="FF000000"/>
      </right>
      <top style="hair">
        <color rgb="FF000000"/>
      </top>
      <bottom style="thin">
        <color rgb="FF000000"/>
      </bottom>
      <diagonal/>
    </border>
    <border>
      <left/>
      <right/>
      <top style="hair">
        <color rgb="FF000000"/>
      </top>
      <bottom style="thin">
        <color rgb="FF000000"/>
      </bottom>
      <diagonal/>
    </border>
    <border>
      <left/>
      <right style="medium">
        <color indexed="64"/>
      </right>
      <top style="hair">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medium">
        <color indexed="64"/>
      </right>
      <top/>
      <bottom/>
      <diagonal/>
    </border>
    <border>
      <left style="medium">
        <color indexed="64"/>
      </left>
      <right style="thin">
        <color rgb="FF000000"/>
      </right>
      <top/>
      <bottom/>
      <diagonal/>
    </border>
    <border>
      <left/>
      <right style="thin">
        <color rgb="FF000000"/>
      </right>
      <top style="thin">
        <color rgb="FF000000"/>
      </top>
      <bottom style="hair">
        <color rgb="FF000000"/>
      </bottom>
      <diagonal/>
    </border>
    <border>
      <left style="thin">
        <color rgb="FF000000"/>
      </left>
      <right/>
      <top style="thin">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right/>
      <top style="hair">
        <color rgb="FF000000"/>
      </top>
      <bottom style="thin">
        <color indexed="64"/>
      </bottom>
      <diagonal/>
    </border>
    <border>
      <left/>
      <right style="thin">
        <color rgb="FF000000"/>
      </right>
      <top style="hair">
        <color rgb="FF000000"/>
      </top>
      <bottom style="thin">
        <color indexed="64"/>
      </bottom>
      <diagonal/>
    </border>
    <border>
      <left style="thin">
        <color rgb="FF000000"/>
      </left>
      <right/>
      <top style="hair">
        <color rgb="FF000000"/>
      </top>
      <bottom style="thin">
        <color indexed="64"/>
      </bottom>
      <diagonal/>
    </border>
    <border>
      <left/>
      <right style="medium">
        <color indexed="64"/>
      </right>
      <top style="hair">
        <color rgb="FF000000"/>
      </top>
      <bottom style="thin">
        <color indexed="64"/>
      </bottom>
      <diagonal/>
    </border>
    <border>
      <left/>
      <right/>
      <top/>
      <bottom style="thin">
        <color rgb="FF000000"/>
      </bottom>
      <diagonal/>
    </border>
    <border>
      <left/>
      <right style="medium">
        <color indexed="64"/>
      </right>
      <top/>
      <bottom style="thin">
        <color rgb="FF000000"/>
      </bottom>
      <diagonal/>
    </border>
    <border>
      <left/>
      <right style="hair">
        <color rgb="FF000000"/>
      </right>
      <top style="thin">
        <color rgb="FF000000"/>
      </top>
      <bottom/>
      <diagonal/>
    </border>
    <border>
      <left style="hair">
        <color rgb="FF000000"/>
      </left>
      <right/>
      <top style="thin">
        <color rgb="FF000000"/>
      </top>
      <bottom/>
      <diagonal/>
    </border>
    <border>
      <left/>
      <right/>
      <top style="thin">
        <color rgb="FF000000"/>
      </top>
      <bottom/>
      <diagonal/>
    </border>
    <border>
      <left/>
      <right style="medium">
        <color indexed="64"/>
      </right>
      <top style="thin">
        <color rgb="FF000000"/>
      </top>
      <bottom/>
      <diagonal/>
    </border>
    <border>
      <left/>
      <right style="hair">
        <color rgb="FF000000"/>
      </right>
      <top/>
      <bottom/>
      <diagonal/>
    </border>
    <border>
      <left style="hair">
        <color rgb="FF000000"/>
      </left>
      <right/>
      <top/>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right style="hair">
        <color rgb="FF000000"/>
      </right>
      <top/>
      <bottom style="medium">
        <color indexed="64"/>
      </bottom>
      <diagonal/>
    </border>
    <border>
      <left style="hair">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style="medium">
        <color indexed="64"/>
      </top>
      <bottom style="thin">
        <color rgb="FF000000"/>
      </bottom>
      <diagonal/>
    </border>
    <border>
      <left/>
      <right style="hair">
        <color rgb="FF000000"/>
      </right>
      <top/>
      <bottom style="thin">
        <color rgb="FF000000"/>
      </bottom>
      <diagonal/>
    </border>
    <border>
      <left style="hair">
        <color rgb="FF000000"/>
      </left>
      <right/>
      <top/>
      <bottom style="thin">
        <color rgb="FF000000"/>
      </bottom>
      <diagonal/>
    </border>
    <border>
      <left style="medium">
        <color indexed="64"/>
      </left>
      <right style="thin">
        <color rgb="FF000000"/>
      </right>
      <top style="thin">
        <color indexed="64"/>
      </top>
      <bottom/>
      <diagonal/>
    </border>
    <border>
      <left style="thin">
        <color rgb="FF000000"/>
      </left>
      <right/>
      <top/>
      <bottom style="thin">
        <color indexed="64"/>
      </bottom>
      <diagonal/>
    </border>
    <border>
      <left style="thin">
        <color auto="1"/>
      </left>
      <right/>
      <top/>
      <bottom style="thin">
        <color rgb="FF000000"/>
      </bottom>
      <diagonal/>
    </border>
    <border>
      <left style="thin">
        <color rgb="FF000000"/>
      </left>
      <right/>
      <top style="thin">
        <color indexed="64"/>
      </top>
      <bottom/>
      <diagonal/>
    </border>
    <border>
      <left/>
      <right style="thin">
        <color rgb="FF000000"/>
      </right>
      <top style="thin">
        <color indexed="64"/>
      </top>
      <bottom/>
      <diagonal/>
    </border>
    <border>
      <left/>
      <right style="medium">
        <color indexed="64"/>
      </right>
      <top style="thin">
        <color indexed="64"/>
      </top>
      <bottom/>
      <diagonal/>
    </border>
    <border>
      <left/>
      <right style="thin">
        <color indexed="64"/>
      </right>
      <top/>
      <bottom style="thin">
        <color rgb="FF000000"/>
      </bottom>
      <diagonal/>
    </border>
    <border>
      <left style="thin">
        <color rgb="FF000000"/>
      </left>
      <right/>
      <top style="thin">
        <color rgb="FF000000"/>
      </top>
      <bottom style="medium">
        <color indexed="64"/>
      </bottom>
      <diagonal/>
    </border>
    <border>
      <left/>
      <right style="hair">
        <color rgb="FF000000"/>
      </right>
      <top style="thin">
        <color rgb="FF000000"/>
      </top>
      <bottom style="medium">
        <color indexed="64"/>
      </bottom>
      <diagonal/>
    </border>
    <border>
      <left style="hair">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bottom style="thin">
        <color indexed="64"/>
      </bottom>
      <diagonal/>
    </border>
    <border>
      <left style="hair">
        <color rgb="FF000000"/>
      </left>
      <right/>
      <top style="thin">
        <color indexed="64"/>
      </top>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bottom style="hair">
        <color rgb="FF000000"/>
      </bottom>
      <diagonal/>
    </border>
    <border>
      <left/>
      <right style="thin">
        <color rgb="FF000000"/>
      </right>
      <top/>
      <bottom style="hair">
        <color rgb="FF000000"/>
      </bottom>
      <diagonal/>
    </border>
    <border>
      <left style="thin">
        <color rgb="FF000000"/>
      </left>
      <right/>
      <top/>
      <bottom style="hair">
        <color rgb="FF000000"/>
      </bottom>
      <diagonal/>
    </border>
    <border>
      <left style="medium">
        <color indexed="64"/>
      </left>
      <right style="thin">
        <color rgb="FF000000"/>
      </right>
      <top/>
      <bottom style="hair">
        <color rgb="FF000000"/>
      </bottom>
      <diagonal/>
    </border>
    <border>
      <left style="medium">
        <color indexed="64"/>
      </left>
      <right style="thin">
        <color rgb="FF000000"/>
      </right>
      <top style="hair">
        <color rgb="FF000000"/>
      </top>
      <bottom/>
      <diagonal/>
    </border>
    <border>
      <left/>
      <right style="thin">
        <color rgb="FF000000"/>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rgb="FF000000"/>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top style="thin">
        <color indexed="64"/>
      </top>
      <bottom style="hair">
        <color rgb="FF000000"/>
      </bottom>
      <diagonal/>
    </border>
    <border>
      <left/>
      <right style="thin">
        <color rgb="FF000000"/>
      </right>
      <top style="thin">
        <color indexed="64"/>
      </top>
      <bottom style="hair">
        <color rgb="FF000000"/>
      </bottom>
      <diagonal/>
    </border>
    <border>
      <left style="thin">
        <color rgb="FF000000"/>
      </left>
      <right/>
      <top style="thin">
        <color indexed="64"/>
      </top>
      <bottom style="hair">
        <color rgb="FF000000"/>
      </bottom>
      <diagonal/>
    </border>
    <border>
      <left/>
      <right style="medium">
        <color indexed="64"/>
      </right>
      <top style="thin">
        <color indexed="64"/>
      </top>
      <bottom style="hair">
        <color rgb="FF000000"/>
      </bottom>
      <diagonal/>
    </border>
    <border>
      <left/>
      <right style="hair">
        <color rgb="FF000000"/>
      </right>
      <top style="thin">
        <color indexed="64"/>
      </top>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style="thin">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top/>
      <bottom style="double">
        <color rgb="FF000000"/>
      </bottom>
      <diagonal/>
    </border>
    <border>
      <left/>
      <right/>
      <top/>
      <bottom style="double">
        <color rgb="FF000000"/>
      </bottom>
      <diagonal/>
    </border>
    <border>
      <left style="thin">
        <color rgb="FF000000"/>
      </left>
      <right style="hair">
        <color rgb="FF000000"/>
      </right>
      <top/>
      <bottom style="double">
        <color rgb="FF000000"/>
      </bottom>
      <diagonal/>
    </border>
    <border>
      <left style="hair">
        <color rgb="FF000000"/>
      </left>
      <right style="hair">
        <color rgb="FF000000"/>
      </right>
      <top style="hair">
        <color rgb="FF000000"/>
      </top>
      <bottom style="double">
        <color rgb="FF000000"/>
      </bottom>
      <diagonal/>
    </border>
    <border>
      <left style="hair">
        <color rgb="FF000000"/>
      </left>
      <right/>
      <top/>
      <bottom style="double">
        <color rgb="FF000000"/>
      </bottom>
      <diagonal/>
    </border>
    <border>
      <left/>
      <right style="thin">
        <color rgb="FF000000"/>
      </right>
      <top style="double">
        <color rgb="FF000000"/>
      </top>
      <bottom style="hair">
        <color rgb="FF000000"/>
      </bottom>
      <diagonal/>
    </border>
    <border>
      <left style="thin">
        <color rgb="FF000000"/>
      </left>
      <right/>
      <top style="double">
        <color rgb="FF000000"/>
      </top>
      <bottom style="hair">
        <color rgb="FF000000"/>
      </bottom>
      <diagonal/>
    </border>
    <border>
      <left/>
      <right/>
      <top style="double">
        <color rgb="FF000000"/>
      </top>
      <bottom style="hair">
        <color rgb="FF000000"/>
      </bottom>
      <diagonal/>
    </border>
    <border>
      <left style="thin">
        <color rgb="FF000000"/>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style="hair">
        <color rgb="FF000000"/>
      </left>
      <right/>
      <top style="double">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top style="thick">
        <color rgb="FF000000"/>
      </top>
      <bottom/>
      <diagonal/>
    </border>
    <border>
      <left/>
      <right/>
      <top style="thick">
        <color rgb="FF000000"/>
      </top>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n">
        <color rgb="FF000000"/>
      </right>
      <top style="double">
        <color rgb="FF000000"/>
      </top>
      <bottom style="thin">
        <color rgb="FF000000"/>
      </bottom>
      <diagonal/>
    </border>
    <border>
      <left/>
      <right/>
      <top style="double">
        <color rgb="FF000000"/>
      </top>
      <bottom style="thin">
        <color rgb="FF000000"/>
      </bottom>
      <diagonal/>
    </border>
    <border>
      <left/>
      <right/>
      <top style="thin">
        <color rgb="FF000000"/>
      </top>
      <bottom style="thick">
        <color rgb="FF000000"/>
      </bottom>
      <diagonal/>
    </border>
    <border>
      <left/>
      <right/>
      <top/>
      <bottom style="thick">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style="double">
        <color rgb="FF000000"/>
      </bottom>
      <diagonal/>
    </border>
    <border>
      <left/>
      <right style="hair">
        <color rgb="FF000000"/>
      </right>
      <top style="double">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style="hair">
        <color rgb="FF000000"/>
      </top>
      <bottom style="thin">
        <color rgb="FF000000"/>
      </bottom>
      <diagonal/>
    </border>
    <border>
      <left/>
      <right style="thin">
        <color rgb="FF000000"/>
      </right>
      <top/>
      <bottom style="thick">
        <color rgb="FF000000"/>
      </bottom>
      <diagonal/>
    </border>
    <border>
      <left style="thin">
        <color rgb="FF000000"/>
      </left>
      <right/>
      <top/>
      <bottom style="thick">
        <color rgb="FF000000"/>
      </bottom>
      <diagonal/>
    </border>
    <border>
      <left style="thin">
        <color rgb="FF000000"/>
      </left>
      <right style="thin">
        <color rgb="FF000000"/>
      </right>
      <top/>
      <bottom style="thick">
        <color rgb="FF000000"/>
      </bottom>
      <diagonal/>
    </border>
    <border>
      <left/>
      <right style="thin">
        <color rgb="FF000000"/>
      </right>
      <top style="hair">
        <color rgb="FF000000"/>
      </top>
      <bottom/>
      <diagonal/>
    </border>
    <border>
      <left/>
      <right/>
      <top style="hair">
        <color rgb="FF000000"/>
      </top>
      <bottom/>
      <diagonal/>
    </border>
    <border>
      <left/>
      <right style="hair">
        <color rgb="FF000000"/>
      </right>
      <top style="hair">
        <color rgb="FF000000"/>
      </top>
      <bottom/>
      <diagonal/>
    </border>
    <border>
      <left style="thin">
        <color rgb="FF000000"/>
      </left>
      <right style="thin">
        <color rgb="FF000000"/>
      </right>
      <top style="double">
        <color rgb="FF000000"/>
      </top>
      <bottom/>
      <diagonal/>
    </border>
    <border>
      <left/>
      <right/>
      <top style="double">
        <color rgb="FF000000"/>
      </top>
      <bottom/>
      <diagonal/>
    </border>
    <border>
      <left/>
      <right style="thin">
        <color auto="1"/>
      </right>
      <top style="hair">
        <color rgb="FF000000"/>
      </top>
      <bottom style="hair">
        <color auto="1"/>
      </bottom>
      <diagonal/>
    </border>
    <border>
      <left style="thin">
        <color auto="1"/>
      </left>
      <right style="thin">
        <color auto="1"/>
      </right>
      <top style="hair">
        <color rgb="FF000000"/>
      </top>
      <bottom style="hair">
        <color auto="1"/>
      </bottom>
      <diagonal/>
    </border>
    <border>
      <left style="thin">
        <color auto="1"/>
      </left>
      <right/>
      <top style="hair">
        <color rgb="FF000000"/>
      </top>
      <bottom style="hair">
        <color auto="1"/>
      </bottom>
      <diagonal/>
    </border>
    <border>
      <left/>
      <right/>
      <top style="hair">
        <color rgb="FF000000"/>
      </top>
      <bottom style="hair">
        <color auto="1"/>
      </bottom>
      <diagonal/>
    </border>
    <border>
      <left style="thin">
        <color auto="1"/>
      </left>
      <right style="hair">
        <color rgb="FF000000"/>
      </right>
      <top style="hair">
        <color rgb="FF000000"/>
      </top>
      <bottom style="hair">
        <color auto="1"/>
      </bottom>
      <diagonal/>
    </border>
    <border>
      <left/>
      <right style="thin">
        <color auto="1"/>
      </right>
      <top style="hair">
        <color auto="1"/>
      </top>
      <bottom style="thin">
        <color auto="1"/>
      </bottom>
      <diagonal/>
    </border>
    <border>
      <left style="thin">
        <color auto="1"/>
      </left>
      <right style="hair">
        <color rgb="FF000000"/>
      </right>
      <top style="hair">
        <color auto="1"/>
      </top>
      <bottom style="thin">
        <color auto="1"/>
      </bottom>
      <diagonal/>
    </border>
    <border>
      <left style="hair">
        <color indexed="64"/>
      </left>
      <right style="hair">
        <color rgb="FF000000"/>
      </right>
      <top style="hair">
        <color rgb="FF000000"/>
      </top>
      <bottom style="thin">
        <color indexed="64"/>
      </bottom>
      <diagonal/>
    </border>
    <border>
      <left style="thick">
        <color rgb="FF000000"/>
      </left>
      <right style="thin">
        <color indexed="64"/>
      </right>
      <top style="thin">
        <color rgb="FF000000"/>
      </top>
      <bottom/>
      <diagonal/>
    </border>
    <border>
      <left style="thick">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hair">
        <color rgb="FF000000"/>
      </right>
      <top style="hair">
        <color rgb="FF000000"/>
      </top>
      <bottom style="thin">
        <color indexed="64"/>
      </bottom>
      <diagonal/>
    </border>
    <border>
      <left/>
      <right style="hair">
        <color rgb="FF000000"/>
      </right>
      <top style="hair">
        <color rgb="FF000000"/>
      </top>
      <bottom style="thin">
        <color indexed="64"/>
      </bottom>
      <diagonal/>
    </border>
    <border>
      <left style="hair">
        <color rgb="FF000000"/>
      </left>
      <right style="hair">
        <color rgb="FF000000"/>
      </right>
      <top style="hair">
        <color rgb="FF000000"/>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thin">
        <color indexed="64"/>
      </top>
      <bottom style="thin">
        <color indexed="64"/>
      </bottom>
      <diagonal/>
    </border>
    <border>
      <left style="medium">
        <color indexed="64"/>
      </left>
      <right/>
      <top/>
      <bottom style="thin">
        <color indexed="64"/>
      </bottom>
      <diagonal/>
    </border>
  </borders>
  <cellStyleXfs count="3">
    <xf numFmtId="0" fontId="0" fillId="0" borderId="0">
      <alignment vertical="center"/>
    </xf>
    <xf numFmtId="41" fontId="53" fillId="0" borderId="0" applyFont="0" applyFill="0" applyBorder="0" applyAlignment="0" applyProtection="0">
      <alignment vertical="center"/>
    </xf>
    <xf numFmtId="0" fontId="60" fillId="0" borderId="0"/>
  </cellStyleXfs>
  <cellXfs count="1794">
    <xf numFmtId="0" fontId="0" fillId="0" borderId="0" xfId="0">
      <alignment vertical="center"/>
    </xf>
    <xf numFmtId="0" fontId="0" fillId="2" borderId="0" xfId="0" applyFill="1">
      <alignment vertical="center"/>
    </xf>
    <xf numFmtId="0" fontId="0" fillId="0" borderId="0" xfId="0" applyFill="1">
      <alignment vertical="center"/>
    </xf>
    <xf numFmtId="0" fontId="0" fillId="0" borderId="0" xfId="0" applyAlignment="1">
      <alignment horizontal="right" vertical="center"/>
    </xf>
    <xf numFmtId="0" fontId="6" fillId="0" borderId="0" xfId="0" applyFont="1" applyAlignment="1">
      <alignment vertical="center"/>
    </xf>
    <xf numFmtId="177" fontId="10" fillId="0" borderId="21" xfId="0" applyNumberFormat="1" applyFont="1" applyBorder="1" applyAlignment="1">
      <alignment horizontal="center" vertical="center" wrapText="1"/>
    </xf>
    <xf numFmtId="177" fontId="10" fillId="0" borderId="22" xfId="0" applyNumberFormat="1" applyFont="1" applyBorder="1" applyAlignment="1">
      <alignment horizontal="center" vertical="center" wrapText="1"/>
    </xf>
    <xf numFmtId="177" fontId="10" fillId="0" borderId="23" xfId="0" applyNumberFormat="1" applyFont="1" applyBorder="1" applyAlignment="1">
      <alignment horizontal="right" vertical="center" wrapText="1"/>
    </xf>
    <xf numFmtId="0" fontId="10" fillId="0" borderId="24" xfId="0" applyFont="1" applyBorder="1" applyAlignment="1">
      <alignment horizontal="right" vertical="center" wrapText="1"/>
    </xf>
    <xf numFmtId="177" fontId="10" fillId="0" borderId="25" xfId="0" applyNumberFormat="1" applyFont="1" applyBorder="1" applyAlignment="1">
      <alignment horizontal="center" vertical="center" wrapText="1"/>
    </xf>
    <xf numFmtId="177" fontId="10" fillId="0" borderId="26" xfId="0" applyNumberFormat="1" applyFont="1" applyBorder="1" applyAlignment="1">
      <alignment horizontal="right" vertical="center" wrapText="1"/>
    </xf>
    <xf numFmtId="0" fontId="10" fillId="0" borderId="27" xfId="0" applyFont="1" applyBorder="1" applyAlignment="1">
      <alignment horizontal="right" vertical="center" wrapText="1"/>
    </xf>
    <xf numFmtId="0" fontId="10" fillId="2" borderId="28" xfId="0" applyFont="1" applyFill="1" applyBorder="1" applyAlignment="1">
      <alignment horizontal="center" vertical="center" wrapText="1"/>
    </xf>
    <xf numFmtId="0" fontId="10" fillId="2" borderId="31" xfId="0" applyFont="1" applyFill="1" applyBorder="1" applyAlignment="1">
      <alignment horizontal="center" vertical="center" wrapText="1"/>
    </xf>
    <xf numFmtId="177" fontId="10" fillId="2" borderId="32" xfId="0" applyNumberFormat="1" applyFont="1" applyFill="1" applyBorder="1" applyAlignment="1">
      <alignment horizontal="center" vertical="center" wrapText="1"/>
    </xf>
    <xf numFmtId="177" fontId="11" fillId="2" borderId="33" xfId="0" applyNumberFormat="1" applyFont="1" applyFill="1" applyBorder="1" applyAlignment="1">
      <alignment horizontal="right" vertical="center" wrapText="1"/>
    </xf>
    <xf numFmtId="0" fontId="11" fillId="2" borderId="34" xfId="0" applyFont="1" applyFill="1" applyBorder="1" applyAlignment="1">
      <alignment horizontal="right" vertical="center" wrapText="1"/>
    </xf>
    <xf numFmtId="177" fontId="10" fillId="0" borderId="38" xfId="0" applyNumberFormat="1" applyFont="1" applyBorder="1" applyAlignment="1">
      <alignment horizontal="right" vertical="center" wrapText="1"/>
    </xf>
    <xf numFmtId="0" fontId="10" fillId="0" borderId="39" xfId="0" applyFont="1" applyBorder="1" applyAlignment="1">
      <alignment horizontal="right" vertical="center" wrapText="1"/>
    </xf>
    <xf numFmtId="0" fontId="13" fillId="0" borderId="48" xfId="0" applyFont="1" applyBorder="1" applyAlignment="1">
      <alignment horizontal="center" vertical="center"/>
    </xf>
    <xf numFmtId="177" fontId="10" fillId="0" borderId="49" xfId="0" applyNumberFormat="1" applyFont="1" applyBorder="1" applyAlignment="1">
      <alignment horizontal="center" vertical="center" wrapText="1"/>
    </xf>
    <xf numFmtId="177" fontId="10" fillId="0" borderId="50" xfId="0" applyNumberFormat="1" applyFont="1" applyBorder="1" applyAlignment="1">
      <alignment horizontal="right" vertical="center" wrapText="1"/>
    </xf>
    <xf numFmtId="0" fontId="10" fillId="0" borderId="45" xfId="0" applyFont="1" applyBorder="1" applyAlignment="1">
      <alignment horizontal="right" vertical="center" wrapText="1"/>
    </xf>
    <xf numFmtId="0" fontId="13" fillId="0" borderId="36" xfId="0" applyFont="1" applyBorder="1" applyAlignment="1">
      <alignment horizontal="center" vertical="center"/>
    </xf>
    <xf numFmtId="0" fontId="13" fillId="0" borderId="44" xfId="0" applyFont="1" applyBorder="1" applyAlignment="1">
      <alignment horizontal="center" vertical="center"/>
    </xf>
    <xf numFmtId="0" fontId="14" fillId="0" borderId="51" xfId="0" applyFont="1" applyBorder="1" applyAlignment="1">
      <alignment horizontal="left" vertical="center" wrapText="1"/>
    </xf>
    <xf numFmtId="0" fontId="14" fillId="0" borderId="37" xfId="0" applyFont="1" applyBorder="1" applyAlignment="1">
      <alignment horizontal="left" vertical="center" wrapText="1"/>
    </xf>
    <xf numFmtId="0" fontId="14" fillId="0" borderId="45" xfId="0" applyFont="1" applyBorder="1" applyAlignment="1">
      <alignment horizontal="left" vertical="center" wrapText="1"/>
    </xf>
    <xf numFmtId="0" fontId="15" fillId="0" borderId="0" xfId="0" applyFont="1" applyAlignment="1">
      <alignment horizontal="center" vertical="center"/>
    </xf>
    <xf numFmtId="0" fontId="7" fillId="0" borderId="0" xfId="0" applyFont="1">
      <alignment vertical="center"/>
    </xf>
    <xf numFmtId="0" fontId="2" fillId="5" borderId="52" xfId="0" applyFont="1" applyFill="1" applyBorder="1" applyAlignment="1">
      <alignment horizontal="center" vertical="center" wrapText="1"/>
    </xf>
    <xf numFmtId="0" fontId="3" fillId="4" borderId="56" xfId="0" applyFont="1" applyFill="1" applyBorder="1" applyAlignment="1">
      <alignment horizontal="center" vertical="center" wrapText="1"/>
    </xf>
    <xf numFmtId="0" fontId="3" fillId="4" borderId="57" xfId="0" applyFont="1" applyFill="1" applyBorder="1" applyAlignment="1">
      <alignment horizontal="center" vertical="center" wrapText="1"/>
    </xf>
    <xf numFmtId="0" fontId="3" fillId="4" borderId="52"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18" fillId="0" borderId="58" xfId="0" applyFont="1" applyBorder="1" applyAlignment="1">
      <alignment horizontal="center" vertical="center"/>
    </xf>
    <xf numFmtId="0" fontId="0" fillId="0" borderId="74" xfId="0" applyFill="1" applyBorder="1" applyAlignment="1" applyProtection="1">
      <alignment horizontal="center" vertical="center"/>
    </xf>
    <xf numFmtId="0" fontId="0" fillId="0" borderId="74" xfId="0" applyFill="1" applyBorder="1" applyProtection="1">
      <alignment vertical="center"/>
    </xf>
    <xf numFmtId="0" fontId="0" fillId="0" borderId="74" xfId="0" applyFill="1" applyBorder="1" applyAlignment="1" applyProtection="1">
      <alignment vertical="center" wrapText="1"/>
    </xf>
    <xf numFmtId="0" fontId="5" fillId="0" borderId="74" xfId="0" applyFont="1" applyFill="1" applyBorder="1" applyAlignment="1" applyProtection="1">
      <alignment vertical="center" wrapText="1"/>
    </xf>
    <xf numFmtId="0" fontId="10" fillId="2" borderId="30" xfId="0" applyFont="1" applyFill="1" applyBorder="1" applyAlignment="1">
      <alignment horizontal="center" vertical="center" wrapText="1"/>
    </xf>
    <xf numFmtId="0" fontId="18" fillId="0" borderId="61" xfId="0" applyFont="1" applyBorder="1" applyAlignment="1">
      <alignment horizontal="center" vertical="center"/>
    </xf>
    <xf numFmtId="0" fontId="19" fillId="0" borderId="0" xfId="0" applyFont="1" applyAlignment="1">
      <alignment horizontal="center" vertical="center"/>
    </xf>
    <xf numFmtId="0" fontId="22" fillId="0" borderId="74" xfId="0" applyFont="1" applyFill="1" applyBorder="1" applyAlignment="1" applyProtection="1">
      <alignment horizontal="center" vertical="center"/>
    </xf>
    <xf numFmtId="0" fontId="21" fillId="0" borderId="74" xfId="0" applyFont="1" applyFill="1" applyBorder="1" applyAlignment="1" applyProtection="1">
      <alignment horizontal="center" vertical="center"/>
    </xf>
    <xf numFmtId="0" fontId="20" fillId="0" borderId="0" xfId="0" applyFont="1">
      <alignment vertical="center"/>
    </xf>
    <xf numFmtId="0" fontId="0" fillId="0" borderId="0" xfId="0" applyFont="1">
      <alignment vertical="center"/>
    </xf>
    <xf numFmtId="0" fontId="5" fillId="0" borderId="63" xfId="0" applyFont="1" applyBorder="1" applyAlignment="1">
      <alignment horizontal="center" vertical="center" wrapText="1"/>
    </xf>
    <xf numFmtId="0" fontId="0" fillId="0" borderId="64" xfId="0" applyFont="1" applyBorder="1" applyAlignment="1">
      <alignment horizontal="center" vertical="center"/>
    </xf>
    <xf numFmtId="0" fontId="5" fillId="0" borderId="68" xfId="0" applyFont="1" applyBorder="1" applyAlignment="1">
      <alignment horizontal="center" vertical="center" wrapText="1"/>
    </xf>
    <xf numFmtId="0" fontId="0" fillId="0" borderId="69" xfId="0" applyFont="1" applyBorder="1" applyAlignment="1">
      <alignment horizontal="center" vertical="center"/>
    </xf>
    <xf numFmtId="0" fontId="17" fillId="0" borderId="78" xfId="0" applyFont="1" applyFill="1" applyBorder="1" applyProtection="1">
      <alignment vertical="center"/>
    </xf>
    <xf numFmtId="0" fontId="17" fillId="0" borderId="78" xfId="0" applyFont="1" applyFill="1" applyBorder="1" applyAlignment="1" applyProtection="1">
      <alignment vertical="center"/>
    </xf>
    <xf numFmtId="0" fontId="17" fillId="0" borderId="74" xfId="0" applyFont="1" applyBorder="1" applyAlignment="1" applyProtection="1">
      <alignment vertical="center"/>
    </xf>
    <xf numFmtId="177" fontId="3" fillId="11" borderId="26" xfId="0" applyNumberFormat="1" applyFont="1" applyFill="1" applyBorder="1" applyAlignment="1">
      <alignment horizontal="right" vertical="center" wrapText="1"/>
    </xf>
    <xf numFmtId="9" fontId="3" fillId="11" borderId="27" xfId="0" applyNumberFormat="1" applyFont="1" applyFill="1" applyBorder="1" applyAlignment="1">
      <alignment horizontal="right" vertical="center" wrapText="1"/>
    </xf>
    <xf numFmtId="177" fontId="3" fillId="11" borderId="23" xfId="0" applyNumberFormat="1" applyFont="1" applyFill="1" applyBorder="1" applyAlignment="1">
      <alignment horizontal="right" vertical="center" wrapText="1"/>
    </xf>
    <xf numFmtId="9" fontId="3" fillId="11" borderId="24" xfId="0" applyNumberFormat="1" applyFont="1" applyFill="1" applyBorder="1" applyAlignment="1">
      <alignment horizontal="right" vertical="center" wrapText="1"/>
    </xf>
    <xf numFmtId="177" fontId="3" fillId="11" borderId="33" xfId="0" applyNumberFormat="1" applyFont="1" applyFill="1" applyBorder="1" applyAlignment="1">
      <alignment horizontal="right" vertical="center" wrapText="1"/>
    </xf>
    <xf numFmtId="9" fontId="3" fillId="11" borderId="34" xfId="0" applyNumberFormat="1" applyFont="1" applyFill="1" applyBorder="1" applyAlignment="1">
      <alignment horizontal="right" vertical="center" wrapText="1"/>
    </xf>
    <xf numFmtId="9" fontId="3" fillId="11" borderId="39" xfId="0" applyNumberFormat="1" applyFont="1" applyFill="1" applyBorder="1" applyAlignment="1">
      <alignment horizontal="right" vertical="center" wrapText="1"/>
    </xf>
    <xf numFmtId="9" fontId="3" fillId="11" borderId="45" xfId="0" applyNumberFormat="1" applyFont="1" applyFill="1" applyBorder="1" applyAlignment="1">
      <alignment horizontal="right" vertical="center" wrapText="1"/>
    </xf>
    <xf numFmtId="177" fontId="3" fillId="9" borderId="26" xfId="0" applyNumberFormat="1" applyFont="1" applyFill="1" applyBorder="1" applyAlignment="1">
      <alignment horizontal="right" vertical="center" wrapText="1"/>
    </xf>
    <xf numFmtId="9" fontId="3" fillId="9" borderId="27" xfId="0" applyNumberFormat="1" applyFont="1" applyFill="1" applyBorder="1" applyAlignment="1">
      <alignment horizontal="right" vertical="center" wrapText="1"/>
    </xf>
    <xf numFmtId="177" fontId="3" fillId="9" borderId="23" xfId="0" applyNumberFormat="1" applyFont="1" applyFill="1" applyBorder="1" applyAlignment="1">
      <alignment horizontal="right" vertical="center" wrapText="1"/>
    </xf>
    <xf numFmtId="9" fontId="3" fillId="9" borderId="24" xfId="0" applyNumberFormat="1" applyFont="1" applyFill="1" applyBorder="1" applyAlignment="1">
      <alignment horizontal="right" vertical="center" wrapText="1"/>
    </xf>
    <xf numFmtId="177" fontId="3" fillId="9" borderId="33" xfId="0" applyNumberFormat="1" applyFont="1" applyFill="1" applyBorder="1" applyAlignment="1">
      <alignment horizontal="right" vertical="center" wrapText="1"/>
    </xf>
    <xf numFmtId="9" fontId="3" fillId="9" borderId="34" xfId="0" applyNumberFormat="1" applyFont="1" applyFill="1" applyBorder="1" applyAlignment="1">
      <alignment horizontal="right" vertical="center" wrapText="1"/>
    </xf>
    <xf numFmtId="9" fontId="3" fillId="9" borderId="39" xfId="0" applyNumberFormat="1" applyFont="1" applyFill="1" applyBorder="1" applyAlignment="1">
      <alignment horizontal="right" vertical="center" wrapText="1"/>
    </xf>
    <xf numFmtId="9" fontId="3" fillId="9" borderId="45" xfId="0" applyNumberFormat="1" applyFont="1" applyFill="1" applyBorder="1" applyAlignment="1">
      <alignment horizontal="right" vertical="center" wrapText="1"/>
    </xf>
    <xf numFmtId="0" fontId="17" fillId="0" borderId="81" xfId="0" applyFont="1" applyFill="1" applyBorder="1" applyAlignment="1" applyProtection="1">
      <alignment vertical="center"/>
    </xf>
    <xf numFmtId="0" fontId="17" fillId="0" borderId="82" xfId="0" applyFont="1" applyFill="1" applyBorder="1" applyAlignment="1" applyProtection="1">
      <alignment vertical="center"/>
    </xf>
    <xf numFmtId="0" fontId="20" fillId="7" borderId="84" xfId="0" applyFont="1" applyFill="1" applyBorder="1" applyAlignment="1" applyProtection="1">
      <alignment horizontal="center" vertical="center"/>
    </xf>
    <xf numFmtId="0" fontId="26" fillId="7" borderId="84" xfId="0" applyFont="1" applyFill="1" applyBorder="1" applyAlignment="1" applyProtection="1">
      <alignment vertical="center"/>
    </xf>
    <xf numFmtId="0" fontId="10"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17" fillId="0" borderId="0" xfId="0" applyFont="1" applyAlignment="1">
      <alignment vertical="center"/>
    </xf>
    <xf numFmtId="0" fontId="29"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28" fillId="0" borderId="0" xfId="0" applyFont="1" applyFill="1" applyBorder="1" applyAlignment="1">
      <alignment horizontal="center" vertical="center" wrapText="1"/>
    </xf>
    <xf numFmtId="0" fontId="20" fillId="7" borderId="1" xfId="0" applyFont="1" applyFill="1" applyBorder="1" applyAlignment="1" applyProtection="1">
      <alignment horizontal="center" vertical="center"/>
    </xf>
    <xf numFmtId="176" fontId="21" fillId="0" borderId="3" xfId="0" quotePrefix="1" applyNumberFormat="1" applyFont="1" applyFill="1" applyBorder="1" applyAlignment="1" applyProtection="1">
      <alignment horizontal="center" vertical="center" wrapText="1"/>
    </xf>
    <xf numFmtId="176" fontId="21" fillId="5" borderId="4" xfId="0" quotePrefix="1" applyNumberFormat="1" applyFont="1" applyFill="1" applyBorder="1" applyAlignment="1" applyProtection="1">
      <alignment horizontal="center" vertical="center"/>
    </xf>
    <xf numFmtId="176" fontId="21" fillId="0" borderId="4" xfId="0" quotePrefix="1" applyNumberFormat="1" applyFont="1" applyFill="1" applyBorder="1" applyAlignment="1" applyProtection="1">
      <alignment horizontal="center" vertical="center" wrapText="1"/>
    </xf>
    <xf numFmtId="176" fontId="21" fillId="5" borderId="3" xfId="0" quotePrefix="1" applyNumberFormat="1" applyFont="1" applyFill="1" applyBorder="1" applyAlignment="1" applyProtection="1">
      <alignment horizontal="center" vertical="center"/>
    </xf>
    <xf numFmtId="176" fontId="21" fillId="5" borderId="3" xfId="0" quotePrefix="1" applyNumberFormat="1" applyFont="1" applyFill="1" applyBorder="1" applyAlignment="1" applyProtection="1">
      <alignment horizontal="center" vertical="center" wrapText="1"/>
    </xf>
    <xf numFmtId="176" fontId="21" fillId="0" borderId="4" xfId="0" applyNumberFormat="1" applyFont="1" applyBorder="1" applyAlignment="1" applyProtection="1">
      <alignment horizontal="center" vertical="center" wrapText="1"/>
    </xf>
    <xf numFmtId="176" fontId="21" fillId="0" borderId="4" xfId="0" applyNumberFormat="1" applyFont="1" applyFill="1" applyBorder="1" applyAlignment="1" applyProtection="1">
      <alignment horizontal="center" vertical="center"/>
    </xf>
    <xf numFmtId="176" fontId="21" fillId="5" borderId="4" xfId="0" quotePrefix="1" applyNumberFormat="1" applyFont="1" applyFill="1" applyBorder="1" applyAlignment="1" applyProtection="1">
      <alignment horizontal="center" vertical="center" wrapText="1"/>
    </xf>
    <xf numFmtId="176" fontId="21" fillId="0" borderId="4" xfId="0" applyNumberFormat="1" applyFont="1" applyFill="1" applyBorder="1" applyAlignment="1" applyProtection="1">
      <alignment horizontal="center" vertical="center" wrapText="1"/>
    </xf>
    <xf numFmtId="176" fontId="21" fillId="5" borderId="4" xfId="0" applyNumberFormat="1" applyFont="1" applyFill="1" applyBorder="1" applyAlignment="1" applyProtection="1">
      <alignment horizontal="center" vertical="center" wrapText="1"/>
    </xf>
    <xf numFmtId="0" fontId="15" fillId="0" borderId="0" xfId="0" applyFont="1">
      <alignment vertical="center"/>
    </xf>
    <xf numFmtId="0" fontId="37" fillId="0" borderId="0" xfId="0" applyFont="1">
      <alignment vertical="center"/>
    </xf>
    <xf numFmtId="176" fontId="40" fillId="4" borderId="18" xfId="0" applyNumberFormat="1" applyFont="1" applyFill="1" applyBorder="1" applyAlignment="1" applyProtection="1">
      <alignment horizontal="center" vertical="center"/>
    </xf>
    <xf numFmtId="176" fontId="41" fillId="12" borderId="123" xfId="0" applyNumberFormat="1" applyFont="1" applyFill="1" applyBorder="1" applyAlignment="1" applyProtection="1">
      <alignment horizontal="center" vertical="center"/>
    </xf>
    <xf numFmtId="176" fontId="41" fillId="11" borderId="123" xfId="0" applyNumberFormat="1" applyFont="1" applyFill="1" applyBorder="1" applyAlignment="1" applyProtection="1">
      <alignment horizontal="center" vertical="center"/>
    </xf>
    <xf numFmtId="176" fontId="41" fillId="9" borderId="123" xfId="0" applyNumberFormat="1" applyFont="1" applyFill="1" applyBorder="1" applyAlignment="1" applyProtection="1">
      <alignment horizontal="center" vertical="center"/>
    </xf>
    <xf numFmtId="0" fontId="18" fillId="0" borderId="0" xfId="0" applyFont="1" applyFill="1">
      <alignment vertical="center"/>
    </xf>
    <xf numFmtId="0" fontId="18" fillId="0" borderId="0" xfId="0" applyFont="1">
      <alignment vertical="center"/>
    </xf>
    <xf numFmtId="176" fontId="42" fillId="6" borderId="12" xfId="0" applyNumberFormat="1" applyFont="1" applyFill="1" applyBorder="1" applyAlignment="1" applyProtection="1">
      <alignment horizontal="center" vertical="center"/>
    </xf>
    <xf numFmtId="176" fontId="41" fillId="12" borderId="12" xfId="0" applyNumberFormat="1" applyFont="1" applyFill="1" applyBorder="1" applyAlignment="1" applyProtection="1">
      <alignment horizontal="center" vertical="center"/>
    </xf>
    <xf numFmtId="176" fontId="41" fillId="11" borderId="12" xfId="0" applyNumberFormat="1" applyFont="1" applyFill="1" applyBorder="1" applyAlignment="1" applyProtection="1">
      <alignment horizontal="center" vertical="center"/>
    </xf>
    <xf numFmtId="176" fontId="41" fillId="9" borderId="12" xfId="0" applyNumberFormat="1" applyFont="1" applyFill="1" applyBorder="1" applyAlignment="1" applyProtection="1">
      <alignment horizontal="center" vertical="center"/>
    </xf>
    <xf numFmtId="176" fontId="25" fillId="6" borderId="12" xfId="0" applyNumberFormat="1" applyFont="1" applyFill="1" applyBorder="1" applyAlignment="1" applyProtection="1">
      <alignment horizontal="center" vertical="center"/>
    </xf>
    <xf numFmtId="176" fontId="41" fillId="12" borderId="74" xfId="0" applyNumberFormat="1" applyFont="1" applyFill="1" applyBorder="1" applyAlignment="1" applyProtection="1">
      <alignment horizontal="center" vertical="center"/>
    </xf>
    <xf numFmtId="176" fontId="41" fillId="11" borderId="74" xfId="0" applyNumberFormat="1" applyFont="1" applyFill="1" applyBorder="1" applyAlignment="1" applyProtection="1">
      <alignment horizontal="center" vertical="center"/>
    </xf>
    <xf numFmtId="176" fontId="41" fillId="9" borderId="74" xfId="0" applyNumberFormat="1" applyFont="1" applyFill="1" applyBorder="1" applyAlignment="1" applyProtection="1">
      <alignment horizontal="center" vertical="center"/>
    </xf>
    <xf numFmtId="0" fontId="39" fillId="8" borderId="121" xfId="0" applyFont="1" applyFill="1" applyBorder="1" applyAlignment="1" applyProtection="1">
      <alignment vertical="center"/>
    </xf>
    <xf numFmtId="0" fontId="39" fillId="13" borderId="92" xfId="0" applyFont="1" applyFill="1" applyBorder="1" applyAlignment="1" applyProtection="1">
      <alignment vertical="center"/>
    </xf>
    <xf numFmtId="0" fontId="39" fillId="14" borderId="92" xfId="0" applyFont="1" applyFill="1" applyBorder="1" applyAlignment="1" applyProtection="1">
      <alignment vertical="center"/>
    </xf>
    <xf numFmtId="177" fontId="10" fillId="11" borderId="38" xfId="0" applyNumberFormat="1" applyFont="1" applyFill="1" applyBorder="1" applyAlignment="1">
      <alignment horizontal="right" vertical="center" wrapText="1"/>
    </xf>
    <xf numFmtId="177" fontId="10" fillId="11" borderId="23" xfId="0" applyNumberFormat="1" applyFont="1" applyFill="1" applyBorder="1" applyAlignment="1">
      <alignment horizontal="right" vertical="center" wrapText="1"/>
    </xf>
    <xf numFmtId="177" fontId="10" fillId="11" borderId="50" xfId="0" applyNumberFormat="1" applyFont="1" applyFill="1" applyBorder="1" applyAlignment="1">
      <alignment horizontal="right" vertical="center" wrapText="1"/>
    </xf>
    <xf numFmtId="176" fontId="15" fillId="0" borderId="0" xfId="0" applyNumberFormat="1" applyFont="1" applyAlignment="1">
      <alignment vertical="center"/>
    </xf>
    <xf numFmtId="176" fontId="15" fillId="0" borderId="0" xfId="0" applyNumberFormat="1" applyFont="1" applyAlignment="1">
      <alignment horizontal="center" vertical="center"/>
    </xf>
    <xf numFmtId="176" fontId="20" fillId="0" borderId="0" xfId="0" applyNumberFormat="1" applyFont="1" applyAlignment="1">
      <alignment horizontal="center" vertical="center"/>
    </xf>
    <xf numFmtId="0" fontId="26" fillId="0" borderId="0" xfId="0" applyFont="1" applyAlignment="1">
      <alignment horizontal="center" vertical="center"/>
    </xf>
    <xf numFmtId="0" fontId="39" fillId="7" borderId="83" xfId="0" applyFont="1" applyFill="1" applyBorder="1" applyAlignment="1" applyProtection="1">
      <alignment vertical="center"/>
    </xf>
    <xf numFmtId="0" fontId="10" fillId="2" borderId="30" xfId="0" applyFont="1" applyFill="1" applyBorder="1" applyAlignment="1">
      <alignment horizontal="center" vertical="center" wrapText="1"/>
    </xf>
    <xf numFmtId="0" fontId="18" fillId="0" borderId="61" xfId="0" applyFont="1" applyBorder="1" applyAlignment="1">
      <alignment horizontal="center" vertical="center"/>
    </xf>
    <xf numFmtId="176" fontId="41" fillId="0" borderId="5" xfId="0" applyNumberFormat="1" applyFont="1" applyFill="1" applyBorder="1" applyAlignment="1" applyProtection="1">
      <alignment horizontal="center" vertical="center"/>
    </xf>
    <xf numFmtId="0" fontId="39" fillId="0" borderId="121" xfId="0" applyFont="1" applyFill="1" applyBorder="1" applyAlignment="1" applyProtection="1">
      <alignment vertical="center"/>
    </xf>
    <xf numFmtId="176" fontId="41" fillId="0" borderId="18" xfId="0" applyNumberFormat="1" applyFont="1" applyFill="1" applyBorder="1" applyAlignment="1" applyProtection="1">
      <alignment horizontal="center" vertical="center"/>
    </xf>
    <xf numFmtId="0" fontId="7" fillId="0" borderId="0" xfId="0" applyFont="1" applyFill="1">
      <alignment vertical="center"/>
    </xf>
    <xf numFmtId="0" fontId="15" fillId="0" borderId="0" xfId="0" quotePrefix="1" applyFont="1" applyAlignment="1">
      <alignment horizontal="center" vertical="center"/>
    </xf>
    <xf numFmtId="0" fontId="20" fillId="0" borderId="0" xfId="0" applyFont="1" applyAlignment="1">
      <alignment horizontal="center" vertical="center"/>
    </xf>
    <xf numFmtId="0" fontId="45" fillId="0" borderId="0" xfId="0" applyFont="1" applyAlignment="1">
      <alignment horizontal="center" vertical="center"/>
    </xf>
    <xf numFmtId="176" fontId="41" fillId="0" borderId="74" xfId="0" applyNumberFormat="1" applyFont="1" applyFill="1" applyBorder="1" applyAlignment="1" applyProtection="1">
      <alignment horizontal="center" vertical="center"/>
    </xf>
    <xf numFmtId="176" fontId="13" fillId="0" borderId="18" xfId="0" applyNumberFormat="1" applyFont="1" applyFill="1" applyBorder="1" applyAlignment="1" applyProtection="1">
      <alignment horizontal="center" vertical="center"/>
    </xf>
    <xf numFmtId="176" fontId="21" fillId="0" borderId="139" xfId="0" quotePrefix="1" applyNumberFormat="1" applyFont="1" applyFill="1" applyBorder="1" applyAlignment="1" applyProtection="1">
      <alignment horizontal="center" vertical="center"/>
    </xf>
    <xf numFmtId="176" fontId="41" fillId="6" borderId="12" xfId="0" applyNumberFormat="1" applyFont="1" applyFill="1" applyBorder="1" applyAlignment="1" applyProtection="1">
      <alignment horizontal="center" vertical="center"/>
    </xf>
    <xf numFmtId="177" fontId="3" fillId="11" borderId="38" xfId="0" applyNumberFormat="1" applyFont="1" applyFill="1" applyBorder="1" applyAlignment="1">
      <alignment horizontal="right" vertical="center" wrapText="1"/>
    </xf>
    <xf numFmtId="177" fontId="3" fillId="11" borderId="50" xfId="0" applyNumberFormat="1" applyFont="1" applyFill="1" applyBorder="1" applyAlignment="1">
      <alignment horizontal="right" vertical="center" wrapText="1"/>
    </xf>
    <xf numFmtId="177" fontId="3" fillId="9" borderId="38" xfId="0" applyNumberFormat="1" applyFont="1" applyFill="1" applyBorder="1" applyAlignment="1">
      <alignment horizontal="right" vertical="center" wrapText="1"/>
    </xf>
    <xf numFmtId="177" fontId="3" fillId="9" borderId="50" xfId="0" applyNumberFormat="1" applyFont="1" applyFill="1" applyBorder="1" applyAlignment="1">
      <alignment horizontal="right" vertical="center" wrapText="1"/>
    </xf>
    <xf numFmtId="179" fontId="11" fillId="14" borderId="147" xfId="0" applyNumberFormat="1" applyFont="1" applyFill="1" applyBorder="1" applyAlignment="1">
      <alignment horizontal="right" vertical="center" wrapText="1"/>
    </xf>
    <xf numFmtId="0" fontId="49" fillId="14" borderId="146" xfId="0" applyFont="1" applyFill="1" applyBorder="1" applyAlignment="1">
      <alignment horizontal="center" vertical="center" wrapText="1"/>
    </xf>
    <xf numFmtId="0" fontId="3" fillId="14" borderId="148" xfId="0" applyFont="1" applyFill="1" applyBorder="1" applyAlignment="1">
      <alignment horizontal="center" vertical="center" wrapText="1"/>
    </xf>
    <xf numFmtId="0" fontId="3" fillId="11" borderId="34" xfId="0" applyFont="1" applyFill="1" applyBorder="1" applyAlignment="1">
      <alignment horizontal="center" vertical="center" wrapText="1"/>
    </xf>
    <xf numFmtId="0" fontId="3" fillId="9" borderId="34" xfId="0" applyFont="1" applyFill="1" applyBorder="1" applyAlignment="1">
      <alignment horizontal="center" vertical="center" wrapText="1"/>
    </xf>
    <xf numFmtId="0" fontId="10" fillId="0" borderId="143" xfId="0" applyFont="1" applyFill="1" applyBorder="1" applyAlignment="1">
      <alignment horizontal="center" vertical="center" wrapText="1"/>
    </xf>
    <xf numFmtId="0" fontId="11" fillId="0" borderId="143" xfId="0" applyFont="1" applyFill="1" applyBorder="1" applyAlignment="1">
      <alignment horizontal="center" vertical="center" wrapText="1"/>
    </xf>
    <xf numFmtId="0" fontId="12" fillId="0" borderId="143" xfId="0" applyFont="1" applyFill="1" applyBorder="1" applyAlignment="1">
      <alignment horizontal="center" vertical="center" wrapText="1"/>
    </xf>
    <xf numFmtId="0" fontId="3" fillId="0" borderId="143" xfId="0" applyFont="1" applyFill="1" applyBorder="1" applyAlignment="1">
      <alignment horizontal="center" vertical="center" wrapText="1"/>
    </xf>
    <xf numFmtId="0" fontId="11" fillId="14" borderId="34" xfId="0" applyFont="1" applyFill="1" applyBorder="1" applyAlignment="1">
      <alignment vertical="center" wrapText="1"/>
    </xf>
    <xf numFmtId="0" fontId="3" fillId="14" borderId="52" xfId="0" applyFont="1" applyFill="1" applyBorder="1" applyAlignment="1">
      <alignment horizontal="center" vertical="center" wrapText="1"/>
    </xf>
    <xf numFmtId="177" fontId="11" fillId="14" borderId="143" xfId="0" applyNumberFormat="1" applyFont="1" applyFill="1" applyBorder="1" applyAlignment="1">
      <alignment vertical="center" wrapText="1"/>
    </xf>
    <xf numFmtId="0" fontId="27" fillId="0" borderId="143" xfId="0" applyFont="1" applyFill="1" applyBorder="1" applyAlignment="1">
      <alignment horizontal="center" vertical="center" wrapText="1"/>
    </xf>
    <xf numFmtId="0" fontId="3" fillId="11" borderId="34" xfId="0" applyFont="1" applyFill="1" applyBorder="1" applyAlignment="1">
      <alignment vertical="center" wrapText="1"/>
    </xf>
    <xf numFmtId="177" fontId="3" fillId="11" borderId="33" xfId="0" applyNumberFormat="1" applyFont="1" applyFill="1" applyBorder="1" applyAlignment="1">
      <alignment vertical="center" wrapText="1"/>
    </xf>
    <xf numFmtId="179" fontId="3" fillId="11" borderId="145" xfId="0" applyNumberFormat="1" applyFont="1" applyFill="1" applyBorder="1" applyAlignment="1">
      <alignment horizontal="right" vertical="center" wrapText="1"/>
    </xf>
    <xf numFmtId="0" fontId="3" fillId="11" borderId="146" xfId="0" applyFont="1" applyFill="1" applyBorder="1" applyAlignment="1">
      <alignment horizontal="center" vertical="center" wrapText="1"/>
    </xf>
    <xf numFmtId="177" fontId="3" fillId="9" borderId="33" xfId="0" applyNumberFormat="1" applyFont="1" applyFill="1" applyBorder="1" applyAlignment="1">
      <alignment vertical="center" wrapText="1"/>
    </xf>
    <xf numFmtId="0" fontId="3" fillId="9" borderId="34" xfId="0" applyFont="1" applyFill="1" applyBorder="1" applyAlignment="1">
      <alignment vertical="center" wrapText="1"/>
    </xf>
    <xf numFmtId="179" fontId="3" fillId="9" borderId="145" xfId="0" applyNumberFormat="1" applyFont="1" applyFill="1" applyBorder="1" applyAlignment="1">
      <alignment horizontal="right" vertical="center" wrapText="1"/>
    </xf>
    <xf numFmtId="0" fontId="3" fillId="9" borderId="146" xfId="0" applyFont="1" applyFill="1" applyBorder="1" applyAlignment="1">
      <alignment horizontal="center" vertical="center" wrapText="1"/>
    </xf>
    <xf numFmtId="0" fontId="30" fillId="0" borderId="22" xfId="0" applyFont="1" applyBorder="1" applyAlignment="1" applyProtection="1">
      <alignment horizontal="right" vertical="center" wrapText="1"/>
      <protection locked="0"/>
    </xf>
    <xf numFmtId="0" fontId="30" fillId="0" borderId="22" xfId="0" applyFont="1" applyBorder="1" applyAlignment="1" applyProtection="1">
      <alignment horizontal="center" vertical="center" wrapText="1"/>
      <protection locked="0"/>
    </xf>
    <xf numFmtId="0" fontId="30" fillId="0" borderId="114" xfId="0" applyFont="1" applyBorder="1" applyAlignment="1" applyProtection="1">
      <alignment horizontal="center" vertical="center" wrapText="1"/>
      <protection locked="0"/>
    </xf>
    <xf numFmtId="0" fontId="30" fillId="0" borderId="115" xfId="0" applyFont="1" applyBorder="1" applyAlignment="1" applyProtection="1">
      <alignment horizontal="center" vertical="center" wrapText="1"/>
      <protection locked="0"/>
    </xf>
    <xf numFmtId="0" fontId="30" fillId="0" borderId="118" xfId="0" applyFont="1" applyBorder="1" applyAlignment="1" applyProtection="1">
      <alignment horizontal="center" vertical="center" wrapText="1"/>
      <protection locked="0"/>
    </xf>
    <xf numFmtId="177" fontId="0" fillId="0" borderId="0" xfId="0" quotePrefix="1" applyNumberFormat="1" applyAlignment="1">
      <alignment horizontal="center" vertical="center"/>
    </xf>
    <xf numFmtId="17" fontId="23" fillId="0" borderId="0" xfId="0" applyNumberFormat="1" applyFont="1" applyAlignment="1" applyProtection="1">
      <alignment vertical="center"/>
    </xf>
    <xf numFmtId="0" fontId="6" fillId="0" borderId="0" xfId="0" applyFont="1" applyAlignment="1" applyProtection="1">
      <alignment vertical="center"/>
    </xf>
    <xf numFmtId="0" fontId="23" fillId="0" borderId="0" xfId="0" applyFont="1" applyAlignment="1" applyProtection="1">
      <alignment vertical="center"/>
    </xf>
    <xf numFmtId="0" fontId="0" fillId="0" borderId="0" xfId="0" applyProtection="1">
      <alignment vertical="center"/>
    </xf>
    <xf numFmtId="0" fontId="20" fillId="0" borderId="0" xfId="0" applyFont="1" applyProtection="1">
      <alignment vertical="center"/>
    </xf>
    <xf numFmtId="0" fontId="15" fillId="0" borderId="0" xfId="0" applyFont="1" applyProtection="1">
      <alignment vertical="center"/>
    </xf>
    <xf numFmtId="0" fontId="37" fillId="0" borderId="0" xfId="0" applyFont="1" applyProtection="1">
      <alignment vertical="center"/>
    </xf>
    <xf numFmtId="0" fontId="7" fillId="0" borderId="0" xfId="0" applyFont="1" applyProtection="1">
      <alignment vertical="center"/>
    </xf>
    <xf numFmtId="0" fontId="7" fillId="0" borderId="0" xfId="0" applyFont="1" applyFill="1" applyProtection="1">
      <alignment vertical="center"/>
    </xf>
    <xf numFmtId="0" fontId="19" fillId="0" borderId="0" xfId="0" applyFont="1" applyAlignment="1" applyProtection="1">
      <alignment horizontal="center" vertical="center"/>
    </xf>
    <xf numFmtId="0" fontId="40" fillId="10" borderId="126" xfId="0" applyFont="1" applyFill="1" applyBorder="1" applyAlignment="1" applyProtection="1">
      <alignment horizontal="center" vertical="center"/>
    </xf>
    <xf numFmtId="0" fontId="40" fillId="10" borderId="93" xfId="0" applyFont="1" applyFill="1" applyBorder="1" applyAlignment="1" applyProtection="1">
      <alignment horizontal="center" vertical="center"/>
    </xf>
    <xf numFmtId="177" fontId="40" fillId="10" borderId="93" xfId="0" applyNumberFormat="1" applyFont="1" applyFill="1" applyBorder="1" applyAlignment="1" applyProtection="1">
      <alignment horizontal="center" vertical="center"/>
    </xf>
    <xf numFmtId="0" fontId="41" fillId="12" borderId="93" xfId="0" applyFont="1" applyFill="1" applyBorder="1" applyAlignment="1" applyProtection="1">
      <alignment horizontal="center" vertical="center" wrapText="1"/>
    </xf>
    <xf numFmtId="0" fontId="41" fillId="11" borderId="93" xfId="0" applyFont="1" applyFill="1" applyBorder="1" applyAlignment="1" applyProtection="1">
      <alignment horizontal="center" vertical="center" wrapText="1"/>
    </xf>
    <xf numFmtId="0" fontId="41" fillId="9" borderId="93" xfId="0" applyFont="1" applyFill="1" applyBorder="1" applyAlignment="1" applyProtection="1">
      <alignment horizontal="center" vertical="center" wrapText="1"/>
    </xf>
    <xf numFmtId="14" fontId="23" fillId="0" borderId="0" xfId="0" applyNumberFormat="1" applyFont="1" applyAlignment="1" applyProtection="1">
      <alignment vertical="center"/>
    </xf>
    <xf numFmtId="0" fontId="52" fillId="0" borderId="0" xfId="0" applyFont="1" applyAlignment="1">
      <alignment horizontal="right" vertical="center"/>
    </xf>
    <xf numFmtId="0" fontId="18" fillId="0" borderId="64" xfId="0" applyFont="1" applyBorder="1" applyProtection="1">
      <alignment vertical="center"/>
      <protection locked="0"/>
    </xf>
    <xf numFmtId="0" fontId="18" fillId="0" borderId="69" xfId="0" applyFont="1" applyBorder="1" applyAlignment="1" applyProtection="1">
      <alignment horizontal="center" vertical="center"/>
      <protection locked="0"/>
    </xf>
    <xf numFmtId="0" fontId="0" fillId="0" borderId="67" xfId="0" applyBorder="1" applyProtection="1">
      <alignment vertical="center"/>
      <protection locked="0"/>
    </xf>
    <xf numFmtId="0" fontId="0" fillId="0" borderId="72" xfId="0" applyBorder="1" applyAlignment="1" applyProtection="1">
      <alignment horizontal="center" vertical="center"/>
      <protection locked="0"/>
    </xf>
    <xf numFmtId="0" fontId="50" fillId="14" borderId="146" xfId="0" applyFont="1" applyFill="1" applyBorder="1" applyAlignment="1">
      <alignment horizontal="center" vertical="center" shrinkToFit="1"/>
    </xf>
    <xf numFmtId="0" fontId="50" fillId="14" borderId="45" xfId="0" applyFont="1" applyFill="1" applyBorder="1" applyAlignment="1">
      <alignment horizontal="center" vertical="center" shrinkToFit="1"/>
    </xf>
    <xf numFmtId="178" fontId="50" fillId="14" borderId="144" xfId="0" applyNumberFormat="1" applyFont="1" applyFill="1" applyBorder="1" applyAlignment="1">
      <alignment horizontal="center" vertical="center" shrinkToFit="1"/>
    </xf>
    <xf numFmtId="178" fontId="50" fillId="14" borderId="73" xfId="0" applyNumberFormat="1" applyFont="1" applyFill="1" applyBorder="1" applyAlignment="1">
      <alignment horizontal="center" vertical="center" shrinkToFit="1"/>
    </xf>
    <xf numFmtId="14" fontId="50" fillId="5" borderId="153" xfId="0" applyNumberFormat="1" applyFont="1" applyFill="1" applyBorder="1" applyAlignment="1" applyProtection="1">
      <alignment horizontal="center" vertical="center"/>
      <protection locked="0"/>
    </xf>
    <xf numFmtId="14" fontId="50" fillId="5" borderId="70" xfId="0" applyNumberFormat="1" applyFont="1" applyFill="1" applyBorder="1" applyAlignment="1" applyProtection="1">
      <alignment horizontal="center" vertical="center"/>
      <protection locked="0"/>
    </xf>
    <xf numFmtId="0" fontId="0" fillId="0" borderId="0" xfId="0" applyFont="1" applyProtection="1">
      <alignment vertical="center"/>
    </xf>
    <xf numFmtId="0" fontId="0" fillId="0" borderId="0" xfId="0" applyAlignment="1" applyProtection="1">
      <alignment horizontal="right" vertical="center"/>
    </xf>
    <xf numFmtId="14" fontId="50" fillId="5" borderId="64" xfId="0" applyNumberFormat="1" applyFont="1" applyFill="1" applyBorder="1" applyAlignment="1" applyProtection="1">
      <alignment horizontal="center" vertical="center"/>
      <protection locked="0"/>
    </xf>
    <xf numFmtId="14" fontId="50" fillId="5" borderId="69"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vertical="center"/>
    </xf>
    <xf numFmtId="0" fontId="10" fillId="0"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10" fillId="0" borderId="0" xfId="0" applyNumberFormat="1" applyFont="1" applyFill="1" applyBorder="1" applyAlignment="1" applyProtection="1">
      <alignment vertical="center" wrapText="1"/>
    </xf>
    <xf numFmtId="0" fontId="33" fillId="0" borderId="0" xfId="0" applyNumberFormat="1" applyFont="1" applyFill="1" applyBorder="1" applyAlignment="1" applyProtection="1">
      <alignment vertical="center" wrapText="1"/>
    </xf>
    <xf numFmtId="0" fontId="10" fillId="0" borderId="0" xfId="0" applyFont="1" applyFill="1" applyBorder="1" applyAlignment="1" applyProtection="1">
      <alignment vertical="center" wrapText="1"/>
    </xf>
    <xf numFmtId="0" fontId="33" fillId="0" borderId="0" xfId="0" applyFont="1" applyFill="1" applyBorder="1" applyAlignment="1" applyProtection="1">
      <alignment vertical="center" wrapText="1"/>
    </xf>
    <xf numFmtId="0" fontId="34" fillId="0" borderId="0" xfId="0" applyFont="1" applyFill="1" applyBorder="1" applyAlignment="1" applyProtection="1">
      <alignment vertical="center" wrapText="1"/>
    </xf>
    <xf numFmtId="0" fontId="35" fillId="0" borderId="0" xfId="0" applyFont="1" applyFill="1" applyBorder="1" applyAlignment="1" applyProtection="1">
      <alignment vertical="center" wrapText="1"/>
    </xf>
    <xf numFmtId="0" fontId="32" fillId="0" borderId="22" xfId="0" applyFont="1" applyBorder="1" applyAlignment="1" applyProtection="1">
      <alignment horizontal="center" vertical="center" wrapText="1"/>
    </xf>
    <xf numFmtId="0" fontId="30" fillId="0" borderId="22" xfId="0" applyFont="1" applyBorder="1" applyAlignment="1" applyProtection="1">
      <alignment horizontal="center" vertical="center" wrapText="1"/>
    </xf>
    <xf numFmtId="0" fontId="30" fillId="0" borderId="114" xfId="0" applyFont="1" applyBorder="1" applyAlignment="1" applyProtection="1">
      <alignment horizontal="center" vertical="center" wrapText="1"/>
    </xf>
    <xf numFmtId="0" fontId="32" fillId="0" borderId="115" xfId="0" applyFont="1" applyBorder="1" applyAlignment="1" applyProtection="1">
      <alignment horizontal="center" vertical="center" wrapText="1"/>
    </xf>
    <xf numFmtId="0" fontId="0" fillId="7" borderId="0" xfId="0" applyFill="1">
      <alignment vertical="center"/>
    </xf>
    <xf numFmtId="0" fontId="6" fillId="7" borderId="0" xfId="0" applyFont="1" applyFill="1" applyAlignment="1" applyProtection="1">
      <alignment horizontal="right" vertical="center"/>
    </xf>
    <xf numFmtId="0" fontId="6" fillId="10" borderId="156" xfId="0" applyFont="1" applyFill="1" applyBorder="1" applyAlignment="1" applyProtection="1">
      <alignment horizontal="center" vertical="center"/>
    </xf>
    <xf numFmtId="0" fontId="6" fillId="7" borderId="0" xfId="0" applyFont="1" applyFill="1" applyAlignment="1" applyProtection="1">
      <alignment vertical="center"/>
    </xf>
    <xf numFmtId="0" fontId="6" fillId="0" borderId="0" xfId="0" applyFont="1" applyAlignment="1" applyProtection="1">
      <alignment horizontal="centerContinuous" vertical="center"/>
    </xf>
    <xf numFmtId="17" fontId="23" fillId="0" borderId="0" xfId="0" applyNumberFormat="1" applyFont="1" applyAlignment="1" applyProtection="1">
      <alignment horizontal="right" vertical="center"/>
    </xf>
    <xf numFmtId="180" fontId="23" fillId="4" borderId="156" xfId="0" applyNumberFormat="1" applyFont="1" applyFill="1" applyBorder="1" applyAlignment="1" applyProtection="1">
      <alignment horizontal="center" vertical="center"/>
    </xf>
    <xf numFmtId="0" fontId="23" fillId="7" borderId="0" xfId="0" applyFont="1" applyFill="1" applyBorder="1" applyAlignment="1" applyProtection="1">
      <alignment horizontal="left" vertical="center"/>
    </xf>
    <xf numFmtId="0" fontId="23" fillId="7" borderId="0" xfId="0" applyFont="1" applyFill="1" applyBorder="1" applyAlignment="1" applyProtection="1">
      <alignment horizontal="right" vertical="center"/>
    </xf>
    <xf numFmtId="14" fontId="23" fillId="10" borderId="156" xfId="0" applyNumberFormat="1" applyFont="1" applyFill="1" applyBorder="1" applyAlignment="1">
      <alignment horizontal="center" vertical="center"/>
    </xf>
    <xf numFmtId="0" fontId="6" fillId="7" borderId="0" xfId="0" applyFont="1" applyFill="1" applyBorder="1" applyAlignment="1" applyProtection="1">
      <alignment vertical="center"/>
    </xf>
    <xf numFmtId="0" fontId="6" fillId="3" borderId="0" xfId="0" applyFont="1" applyFill="1" applyBorder="1" applyAlignment="1" applyProtection="1">
      <alignment horizontal="centerContinuous" vertical="center"/>
    </xf>
    <xf numFmtId="14" fontId="23" fillId="0" borderId="0" xfId="0" applyNumberFormat="1" applyFont="1" applyAlignment="1" applyProtection="1">
      <alignment horizontal="right" vertical="center"/>
    </xf>
    <xf numFmtId="14" fontId="23" fillId="4" borderId="156" xfId="0" applyNumberFormat="1" applyFont="1" applyFill="1" applyBorder="1" applyAlignment="1" applyProtection="1">
      <alignment horizontal="center" vertical="center"/>
    </xf>
    <xf numFmtId="0" fontId="0" fillId="7" borderId="0" xfId="0" applyFill="1" applyProtection="1">
      <alignment vertical="center"/>
    </xf>
    <xf numFmtId="0" fontId="20" fillId="7" borderId="0" xfId="0" applyFont="1" applyFill="1" applyProtection="1">
      <alignment vertical="center"/>
    </xf>
    <xf numFmtId="0" fontId="41" fillId="5" borderId="93" xfId="0" applyFont="1" applyFill="1" applyBorder="1" applyAlignment="1" applyProtection="1">
      <alignment horizontal="center" vertical="center" wrapText="1"/>
    </xf>
    <xf numFmtId="0" fontId="41" fillId="5" borderId="158" xfId="0" applyFont="1" applyFill="1" applyBorder="1" applyAlignment="1" applyProtection="1">
      <alignment horizontal="center" vertical="center" wrapText="1"/>
    </xf>
    <xf numFmtId="176" fontId="13" fillId="0" borderId="87" xfId="0" applyNumberFormat="1" applyFont="1" applyFill="1" applyBorder="1" applyAlignment="1" applyProtection="1">
      <alignment horizontal="center" vertical="center"/>
    </xf>
    <xf numFmtId="176" fontId="13" fillId="6" borderId="166" xfId="0" applyNumberFormat="1" applyFont="1" applyFill="1" applyBorder="1" applyAlignment="1" applyProtection="1">
      <alignment horizontal="center" vertical="center"/>
    </xf>
    <xf numFmtId="180" fontId="23" fillId="5" borderId="156" xfId="0" applyNumberFormat="1" applyFont="1" applyFill="1" applyBorder="1" applyAlignment="1" applyProtection="1">
      <alignment horizontal="center" vertical="center"/>
    </xf>
    <xf numFmtId="177" fontId="0" fillId="0" borderId="0" xfId="0" quotePrefix="1" applyNumberFormat="1" applyFill="1" applyAlignment="1">
      <alignment horizontal="center" vertical="center"/>
    </xf>
    <xf numFmtId="0" fontId="23" fillId="0" borderId="0" xfId="0" applyFont="1" applyFill="1" applyBorder="1" applyAlignment="1" applyProtection="1">
      <alignment horizontal="left" vertical="center"/>
    </xf>
    <xf numFmtId="14" fontId="23" fillId="5" borderId="156" xfId="0" applyNumberFormat="1" applyFont="1" applyFill="1" applyBorder="1" applyAlignment="1" applyProtection="1">
      <alignment horizontal="center" vertical="center"/>
    </xf>
    <xf numFmtId="0" fontId="6" fillId="0" borderId="0" xfId="0" applyFont="1" applyFill="1" applyBorder="1" applyAlignment="1" applyProtection="1">
      <alignment horizontal="right" vertical="center"/>
    </xf>
    <xf numFmtId="176" fontId="15" fillId="0" borderId="0" xfId="0" applyNumberFormat="1" applyFont="1" applyFill="1" applyAlignment="1">
      <alignment vertical="center"/>
    </xf>
    <xf numFmtId="0" fontId="26" fillId="0" borderId="0" xfId="0" applyFont="1" applyFill="1" applyAlignment="1">
      <alignment horizontal="center" vertical="center"/>
    </xf>
    <xf numFmtId="176" fontId="21" fillId="0" borderId="127" xfId="0" quotePrefix="1" applyNumberFormat="1" applyFont="1" applyFill="1" applyBorder="1" applyAlignment="1" applyProtection="1">
      <alignment horizontal="center" vertical="center"/>
    </xf>
    <xf numFmtId="176" fontId="47" fillId="5" borderId="7" xfId="0" quotePrefix="1" applyNumberFormat="1" applyFont="1" applyFill="1" applyBorder="1" applyAlignment="1" applyProtection="1">
      <alignment horizontal="center" vertical="center"/>
    </xf>
    <xf numFmtId="176" fontId="21" fillId="5" borderId="160" xfId="0" quotePrefix="1" applyNumberFormat="1" applyFont="1" applyFill="1" applyBorder="1" applyAlignment="1" applyProtection="1">
      <alignment horizontal="center" vertical="center"/>
    </xf>
    <xf numFmtId="176" fontId="21" fillId="0" borderId="85" xfId="0" quotePrefix="1" applyNumberFormat="1" applyFont="1" applyFill="1" applyBorder="1" applyAlignment="1" applyProtection="1">
      <alignment horizontal="center" vertical="center" wrapText="1"/>
    </xf>
    <xf numFmtId="176" fontId="21" fillId="0" borderId="85" xfId="0" applyNumberFormat="1" applyFont="1" applyBorder="1" applyAlignment="1" applyProtection="1">
      <alignment horizontal="center" vertical="center"/>
    </xf>
    <xf numFmtId="176" fontId="46" fillId="0" borderId="130" xfId="0" applyNumberFormat="1" applyFont="1" applyBorder="1" applyAlignment="1" applyProtection="1">
      <alignment vertical="center" wrapText="1"/>
      <protection locked="0"/>
    </xf>
    <xf numFmtId="176" fontId="46" fillId="0" borderId="95" xfId="0" applyNumberFormat="1" applyFont="1" applyBorder="1" applyAlignment="1" applyProtection="1">
      <alignment vertical="center" wrapText="1"/>
      <protection locked="0"/>
    </xf>
    <xf numFmtId="176" fontId="46" fillId="0" borderId="4" xfId="0" applyNumberFormat="1" applyFont="1" applyBorder="1" applyAlignment="1" applyProtection="1">
      <alignment horizontal="center" vertical="center" wrapText="1"/>
      <protection locked="0"/>
    </xf>
    <xf numFmtId="176" fontId="21" fillId="0" borderId="95" xfId="0" applyNumberFormat="1" applyFont="1" applyBorder="1" applyAlignment="1" applyProtection="1">
      <alignment horizontal="center" vertical="center" wrapText="1"/>
    </xf>
    <xf numFmtId="0" fontId="57" fillId="0" borderId="0" xfId="0" applyFont="1">
      <alignment vertical="center"/>
    </xf>
    <xf numFmtId="0" fontId="60" fillId="0" borderId="0" xfId="2" applyFont="1" applyAlignment="1">
      <alignment vertical="center"/>
    </xf>
    <xf numFmtId="0" fontId="61" fillId="0" borderId="0" xfId="2" applyFont="1" applyAlignment="1">
      <alignment horizontal="centerContinuous" vertical="center"/>
    </xf>
    <xf numFmtId="0" fontId="60" fillId="0" borderId="0" xfId="2" applyFont="1" applyAlignment="1">
      <alignment horizontal="centerContinuous" vertical="center"/>
    </xf>
    <xf numFmtId="0" fontId="62" fillId="0" borderId="0" xfId="2" quotePrefix="1" applyFont="1" applyAlignment="1">
      <alignment horizontal="centerContinuous" vertical="center"/>
    </xf>
    <xf numFmtId="0" fontId="63" fillId="0" borderId="0" xfId="2" quotePrefix="1" applyFont="1" applyAlignment="1">
      <alignment horizontal="centerContinuous" vertical="center"/>
    </xf>
    <xf numFmtId="0" fontId="64" fillId="0" borderId="176" xfId="2" applyFont="1" applyBorder="1" applyAlignment="1">
      <alignment horizontal="center" vertical="center" wrapText="1"/>
    </xf>
    <xf numFmtId="0" fontId="64" fillId="0" borderId="177" xfId="2" applyFont="1" applyBorder="1" applyAlignment="1">
      <alignment vertical="center" wrapText="1"/>
    </xf>
    <xf numFmtId="0" fontId="64" fillId="0" borderId="178" xfId="2" applyFont="1" applyBorder="1" applyAlignment="1">
      <alignment vertical="center" wrapText="1"/>
    </xf>
    <xf numFmtId="0" fontId="64" fillId="0" borderId="179" xfId="2" applyFont="1" applyBorder="1" applyAlignment="1">
      <alignment horizontal="center" vertical="center" wrapText="1"/>
    </xf>
    <xf numFmtId="0" fontId="64" fillId="0" borderId="180" xfId="2" applyFont="1" applyBorder="1" applyAlignment="1">
      <alignment vertical="center" wrapText="1"/>
    </xf>
    <xf numFmtId="0" fontId="64" fillId="0" borderId="181" xfId="2" applyFont="1" applyBorder="1" applyAlignment="1">
      <alignment vertical="center" wrapText="1"/>
    </xf>
    <xf numFmtId="0" fontId="64" fillId="0" borderId="182" xfId="2" applyFont="1" applyBorder="1" applyAlignment="1">
      <alignment horizontal="center" vertical="center" wrapText="1"/>
    </xf>
    <xf numFmtId="0" fontId="64" fillId="0" borderId="183" xfId="2" applyFont="1" applyBorder="1" applyAlignment="1">
      <alignment vertical="center" wrapText="1"/>
    </xf>
    <xf numFmtId="181" fontId="64" fillId="0" borderId="183" xfId="2" applyNumberFormat="1" applyFont="1" applyBorder="1" applyAlignment="1">
      <alignment horizontal="left" vertical="center" wrapText="1"/>
    </xf>
    <xf numFmtId="181" fontId="65" fillId="0" borderId="183" xfId="2" applyNumberFormat="1" applyFont="1" applyBorder="1" applyAlignment="1">
      <alignment vertical="center"/>
    </xf>
    <xf numFmtId="0" fontId="64" fillId="0" borderId="184" xfId="2" applyFont="1" applyBorder="1" applyAlignment="1">
      <alignment vertical="center" wrapText="1"/>
    </xf>
    <xf numFmtId="0" fontId="64" fillId="0" borderId="185" xfId="2" applyFont="1" applyBorder="1" applyAlignment="1">
      <alignment horizontal="center" vertical="center" wrapText="1"/>
    </xf>
    <xf numFmtId="0" fontId="69" fillId="0" borderId="0" xfId="2" applyFont="1" applyBorder="1" applyAlignment="1">
      <alignment vertical="center" wrapText="1"/>
    </xf>
    <xf numFmtId="0" fontId="69" fillId="0" borderId="0" xfId="2" applyFont="1" applyBorder="1" applyAlignment="1">
      <alignment vertical="center"/>
    </xf>
    <xf numFmtId="0" fontId="69" fillId="0" borderId="189" xfId="2" applyFont="1" applyBorder="1" applyAlignment="1">
      <alignment vertical="center" wrapText="1"/>
    </xf>
    <xf numFmtId="0" fontId="69" fillId="15" borderId="186" xfId="2" applyFont="1" applyFill="1" applyBorder="1" applyAlignment="1">
      <alignment horizontal="centerContinuous" vertical="center" wrapText="1"/>
    </xf>
    <xf numFmtId="0" fontId="65" fillId="5" borderId="37" xfId="2" applyFont="1" applyFill="1" applyBorder="1" applyAlignment="1">
      <alignment horizontal="centerContinuous" vertical="center"/>
    </xf>
    <xf numFmtId="0" fontId="69" fillId="15" borderId="108" xfId="2" applyFont="1" applyFill="1" applyBorder="1" applyAlignment="1">
      <alignment horizontal="centerContinuous" vertical="center" wrapText="1"/>
    </xf>
    <xf numFmtId="0" fontId="65" fillId="5" borderId="186" xfId="2" applyFont="1" applyFill="1" applyBorder="1" applyAlignment="1">
      <alignment horizontal="centerContinuous" vertical="center"/>
    </xf>
    <xf numFmtId="0" fontId="70" fillId="0" borderId="189" xfId="2" applyFont="1" applyBorder="1" applyAlignment="1">
      <alignment vertical="center"/>
    </xf>
    <xf numFmtId="177" fontId="69" fillId="0" borderId="177" xfId="2" applyNumberFormat="1" applyFont="1" applyBorder="1" applyAlignment="1">
      <alignment horizontal="centerContinuous" vertical="center" wrapText="1"/>
    </xf>
    <xf numFmtId="0" fontId="65" fillId="0" borderId="191" xfId="2" applyFont="1" applyBorder="1" applyAlignment="1">
      <alignment horizontal="centerContinuous" vertical="center"/>
    </xf>
    <xf numFmtId="0" fontId="69" fillId="0" borderId="192" xfId="2" applyFont="1" applyBorder="1" applyAlignment="1">
      <alignment horizontal="centerContinuous" vertical="center" wrapText="1"/>
    </xf>
    <xf numFmtId="0" fontId="65" fillId="0" borderId="177" xfId="2" applyFont="1" applyBorder="1" applyAlignment="1">
      <alignment horizontal="centerContinuous" vertical="center"/>
    </xf>
    <xf numFmtId="177" fontId="69" fillId="0" borderId="180" xfId="2" applyNumberFormat="1" applyFont="1" applyBorder="1" applyAlignment="1">
      <alignment horizontal="centerContinuous" vertical="center" wrapText="1"/>
    </xf>
    <xf numFmtId="0" fontId="65" fillId="0" borderId="193" xfId="2" applyFont="1" applyBorder="1" applyAlignment="1">
      <alignment horizontal="centerContinuous" vertical="center"/>
    </xf>
    <xf numFmtId="0" fontId="69" fillId="0" borderId="194" xfId="2" applyFont="1" applyBorder="1" applyAlignment="1">
      <alignment horizontal="centerContinuous" vertical="center" wrapText="1"/>
    </xf>
    <xf numFmtId="0" fontId="65" fillId="0" borderId="180" xfId="2" applyFont="1" applyBorder="1" applyAlignment="1">
      <alignment horizontal="centerContinuous" vertical="center"/>
    </xf>
    <xf numFmtId="177" fontId="69" fillId="0" borderId="183" xfId="2" applyNumberFormat="1" applyFont="1" applyBorder="1" applyAlignment="1">
      <alignment horizontal="centerContinuous" vertical="center" wrapText="1"/>
    </xf>
    <xf numFmtId="0" fontId="65" fillId="0" borderId="195" xfId="2" applyFont="1" applyBorder="1" applyAlignment="1">
      <alignment horizontal="centerContinuous" vertical="center"/>
    </xf>
    <xf numFmtId="0" fontId="69" fillId="0" borderId="196" xfId="2" applyFont="1" applyBorder="1" applyAlignment="1">
      <alignment horizontal="centerContinuous" vertical="center" wrapText="1"/>
    </xf>
    <xf numFmtId="0" fontId="65" fillId="0" borderId="183" xfId="2" applyFont="1" applyBorder="1" applyAlignment="1">
      <alignment horizontal="centerContinuous" vertical="center"/>
    </xf>
    <xf numFmtId="0" fontId="69" fillId="0" borderId="0" xfId="2" quotePrefix="1" applyFont="1" applyBorder="1" applyAlignment="1">
      <alignment vertical="center"/>
    </xf>
    <xf numFmtId="0" fontId="69" fillId="0" borderId="0" xfId="2" quotePrefix="1" applyFont="1" applyBorder="1" applyAlignment="1">
      <alignment vertical="center" wrapText="1"/>
    </xf>
    <xf numFmtId="0" fontId="60" fillId="0" borderId="0" xfId="2" applyFont="1" applyAlignment="1">
      <alignment vertical="center" wrapText="1"/>
    </xf>
    <xf numFmtId="0" fontId="72" fillId="0" borderId="0" xfId="2" applyFont="1" applyBorder="1" applyAlignment="1">
      <alignment horizontal="centerContinuous" vertical="center" wrapText="1"/>
    </xf>
    <xf numFmtId="0" fontId="60" fillId="0" borderId="0" xfId="2" applyFont="1" applyBorder="1" applyAlignment="1">
      <alignment horizontal="centerContinuous" vertical="center" wrapText="1"/>
    </xf>
    <xf numFmtId="0" fontId="65" fillId="0" borderId="27" xfId="2" applyFont="1" applyBorder="1" applyAlignment="1">
      <alignment horizontal="centerContinuous" vertical="center" wrapText="1"/>
    </xf>
    <xf numFmtId="0" fontId="60" fillId="0" borderId="0" xfId="2" applyFont="1" applyBorder="1" applyAlignment="1">
      <alignment horizontal="centerContinuous" vertical="center"/>
    </xf>
    <xf numFmtId="0" fontId="65" fillId="0" borderId="27" xfId="2" applyFont="1" applyBorder="1" applyAlignment="1">
      <alignment horizontal="centerContinuous" vertical="center"/>
    </xf>
    <xf numFmtId="0" fontId="72" fillId="0" borderId="26" xfId="2" applyFont="1" applyBorder="1" applyAlignment="1">
      <alignment horizontal="centerContinuous" vertical="center" wrapText="1"/>
    </xf>
    <xf numFmtId="0" fontId="64" fillId="0" borderId="0" xfId="2" applyFont="1" applyBorder="1" applyAlignment="1">
      <alignment horizontal="centerContinuous" vertical="center" wrapText="1"/>
    </xf>
    <xf numFmtId="0" fontId="64" fillId="0" borderId="27" xfId="2" applyFont="1" applyBorder="1" applyAlignment="1">
      <alignment horizontal="centerContinuous" vertical="center" wrapText="1"/>
    </xf>
    <xf numFmtId="0" fontId="72" fillId="0" borderId="203" xfId="2" applyFont="1" applyBorder="1" applyAlignment="1">
      <alignment horizontal="centerContinuous" vertical="center" wrapText="1"/>
    </xf>
    <xf numFmtId="0" fontId="65" fillId="0" borderId="203" xfId="2" applyFont="1" applyBorder="1" applyAlignment="1">
      <alignment horizontal="centerContinuous" vertical="center"/>
    </xf>
    <xf numFmtId="0" fontId="65" fillId="0" borderId="47" xfId="2" applyFont="1" applyBorder="1" applyAlignment="1">
      <alignment horizontal="centerContinuous" vertical="center"/>
    </xf>
    <xf numFmtId="0" fontId="69" fillId="0" borderId="207" xfId="2" applyFont="1" applyBorder="1" applyAlignment="1">
      <alignment vertical="center" wrapText="1"/>
    </xf>
    <xf numFmtId="0" fontId="69" fillId="0" borderId="207" xfId="2" applyFont="1" applyBorder="1" applyAlignment="1">
      <alignment vertical="center"/>
    </xf>
    <xf numFmtId="0" fontId="69" fillId="0" borderId="208" xfId="2" applyFont="1" applyBorder="1" applyAlignment="1">
      <alignment vertical="center" wrapText="1"/>
    </xf>
    <xf numFmtId="0" fontId="69" fillId="0" borderId="0" xfId="2" applyFont="1" applyBorder="1" applyAlignment="1">
      <alignment horizontal="center" vertical="center" wrapText="1"/>
    </xf>
    <xf numFmtId="0" fontId="69" fillId="0" borderId="0" xfId="2" applyFont="1" applyBorder="1" applyAlignment="1">
      <alignment horizontal="left" vertical="center" wrapText="1"/>
    </xf>
    <xf numFmtId="0" fontId="69" fillId="0" borderId="189" xfId="2" applyFont="1" applyBorder="1" applyAlignment="1">
      <alignment horizontal="left" vertical="center" wrapText="1"/>
    </xf>
    <xf numFmtId="0" fontId="72" fillId="0" borderId="105" xfId="2" applyFont="1" applyBorder="1" applyAlignment="1">
      <alignment horizontal="centerContinuous" vertical="center" wrapText="1"/>
    </xf>
    <xf numFmtId="181" fontId="65" fillId="0" borderId="183" xfId="2" applyNumberFormat="1" applyFont="1" applyBorder="1" applyAlignment="1">
      <alignment horizontal="left" vertical="center"/>
    </xf>
    <xf numFmtId="0" fontId="73" fillId="0" borderId="183" xfId="2" applyFont="1" applyBorder="1" applyAlignment="1" applyProtection="1">
      <alignment vertical="center"/>
    </xf>
    <xf numFmtId="0" fontId="65" fillId="0" borderId="183" xfId="2" applyFont="1" applyBorder="1" applyAlignment="1">
      <alignment vertical="center"/>
    </xf>
    <xf numFmtId="0" fontId="60" fillId="0" borderId="0" xfId="2" applyFont="1" applyBorder="1" applyAlignment="1">
      <alignment vertical="center"/>
    </xf>
    <xf numFmtId="0" fontId="65" fillId="0" borderId="203" xfId="2" applyFont="1" applyBorder="1" applyAlignment="1">
      <alignment horizontal="centerContinuous" vertical="center" wrapText="1"/>
    </xf>
    <xf numFmtId="0" fontId="65" fillId="0" borderId="47" xfId="2" applyFont="1" applyBorder="1" applyAlignment="1">
      <alignment horizontal="centerContinuous" vertical="center" wrapText="1"/>
    </xf>
    <xf numFmtId="0" fontId="74" fillId="0" borderId="0" xfId="2" applyFont="1" applyAlignment="1">
      <alignment vertical="center"/>
    </xf>
    <xf numFmtId="0" fontId="65" fillId="0" borderId="0" xfId="2" applyFont="1" applyBorder="1" applyAlignment="1">
      <alignment horizontal="centerContinuous" vertical="center"/>
    </xf>
    <xf numFmtId="0" fontId="72" fillId="0" borderId="221" xfId="2" applyFont="1" applyBorder="1" applyAlignment="1">
      <alignment horizontal="centerContinuous" vertical="center" wrapText="1"/>
    </xf>
    <xf numFmtId="0" fontId="65" fillId="0" borderId="121" xfId="2" applyFont="1" applyBorder="1" applyAlignment="1">
      <alignment horizontal="centerContinuous" vertical="center"/>
    </xf>
    <xf numFmtId="0" fontId="65" fillId="0" borderId="97" xfId="2" applyFont="1" applyBorder="1" applyAlignment="1">
      <alignment horizontal="centerContinuous" vertical="center"/>
    </xf>
    <xf numFmtId="0" fontId="65" fillId="0" borderId="226" xfId="2" applyFont="1" applyBorder="1" applyAlignment="1">
      <alignment horizontal="centerContinuous" vertical="center"/>
    </xf>
    <xf numFmtId="0" fontId="69" fillId="0" borderId="0" xfId="2" quotePrefix="1" applyFont="1" applyBorder="1" applyAlignment="1">
      <alignment horizontal="left" vertical="center" wrapText="1"/>
    </xf>
    <xf numFmtId="0" fontId="64" fillId="0" borderId="203" xfId="2" applyFont="1" applyBorder="1" applyAlignment="1">
      <alignment horizontal="centerContinuous" vertical="center" wrapText="1"/>
    </xf>
    <xf numFmtId="0" fontId="64" fillId="0" borderId="47" xfId="2" applyFont="1" applyBorder="1" applyAlignment="1">
      <alignment horizontal="centerContinuous" vertical="center" wrapText="1"/>
    </xf>
    <xf numFmtId="0" fontId="75" fillId="0" borderId="0" xfId="2" applyFont="1" applyAlignment="1">
      <alignment vertical="center" wrapText="1"/>
    </xf>
    <xf numFmtId="0" fontId="76" fillId="0" borderId="0" xfId="2" applyFont="1" applyFill="1" applyBorder="1" applyAlignment="1">
      <alignment vertical="center" wrapText="1"/>
    </xf>
    <xf numFmtId="0" fontId="77" fillId="0" borderId="0" xfId="2" applyFont="1" applyBorder="1" applyAlignment="1">
      <alignment vertical="center" wrapText="1"/>
    </xf>
    <xf numFmtId="0" fontId="77" fillId="0" borderId="189" xfId="2" applyFont="1" applyBorder="1" applyAlignment="1">
      <alignment vertical="center" wrapText="1"/>
    </xf>
    <xf numFmtId="0" fontId="78" fillId="0" borderId="0" xfId="2" applyFont="1" applyAlignment="1">
      <alignment vertical="center"/>
    </xf>
    <xf numFmtId="0" fontId="67" fillId="0" borderId="0" xfId="2" applyFont="1" applyBorder="1" applyAlignment="1">
      <alignment horizontal="centerContinuous" vertical="center" wrapText="1"/>
    </xf>
    <xf numFmtId="0" fontId="67" fillId="0" borderId="27" xfId="2" applyFont="1" applyBorder="1" applyAlignment="1">
      <alignment horizontal="centerContinuous" vertical="center" wrapText="1"/>
    </xf>
    <xf numFmtId="0" fontId="64" fillId="0" borderId="96" xfId="2" applyFont="1" applyFill="1" applyBorder="1" applyAlignment="1">
      <alignment vertical="center" wrapText="1"/>
    </xf>
    <xf numFmtId="0" fontId="65" fillId="0" borderId="0" xfId="2" applyFont="1" applyFill="1" applyBorder="1" applyAlignment="1">
      <alignment vertical="center"/>
    </xf>
    <xf numFmtId="0" fontId="64" fillId="0" borderId="0" xfId="2" applyFont="1" applyFill="1" applyBorder="1" applyAlignment="1">
      <alignment vertical="center" wrapText="1"/>
    </xf>
    <xf numFmtId="184" fontId="65" fillId="0" borderId="191" xfId="2" applyNumberFormat="1" applyFont="1" applyBorder="1" applyAlignment="1">
      <alignment horizontal="centerContinuous" vertical="center"/>
    </xf>
    <xf numFmtId="184" fontId="69" fillId="0" borderId="192" xfId="2" applyNumberFormat="1" applyFont="1" applyBorder="1" applyAlignment="1">
      <alignment horizontal="centerContinuous" vertical="center" wrapText="1"/>
    </xf>
    <xf numFmtId="184" fontId="65" fillId="0" borderId="177" xfId="2" applyNumberFormat="1" applyFont="1" applyBorder="1" applyAlignment="1">
      <alignment horizontal="centerContinuous" vertical="center"/>
    </xf>
    <xf numFmtId="184" fontId="65" fillId="0" borderId="193" xfId="2" applyNumberFormat="1" applyFont="1" applyBorder="1" applyAlignment="1">
      <alignment horizontal="centerContinuous" vertical="center"/>
    </xf>
    <xf numFmtId="184" fontId="69" fillId="0" borderId="194" xfId="2" applyNumberFormat="1" applyFont="1" applyBorder="1" applyAlignment="1">
      <alignment horizontal="centerContinuous" vertical="center" wrapText="1"/>
    </xf>
    <xf numFmtId="184" fontId="65" fillId="0" borderId="180" xfId="2" applyNumberFormat="1" applyFont="1" applyBorder="1" applyAlignment="1">
      <alignment horizontal="centerContinuous" vertical="center"/>
    </xf>
    <xf numFmtId="184" fontId="65" fillId="0" borderId="195" xfId="2" applyNumberFormat="1" applyFont="1" applyBorder="1" applyAlignment="1">
      <alignment horizontal="centerContinuous" vertical="center"/>
    </xf>
    <xf numFmtId="184" fontId="69" fillId="0" borderId="196" xfId="2" applyNumberFormat="1" applyFont="1" applyBorder="1" applyAlignment="1">
      <alignment horizontal="centerContinuous" vertical="center" wrapText="1"/>
    </xf>
    <xf numFmtId="184" fontId="65" fillId="0" borderId="183" xfId="2" applyNumberFormat="1" applyFont="1" applyBorder="1" applyAlignment="1">
      <alignment horizontal="centerContinuous" vertical="center"/>
    </xf>
    <xf numFmtId="0" fontId="69" fillId="0" borderId="194" xfId="2" quotePrefix="1" applyFont="1" applyBorder="1" applyAlignment="1">
      <alignment horizontal="centerContinuous" vertical="center" wrapText="1"/>
    </xf>
    <xf numFmtId="0" fontId="69" fillId="0" borderId="196" xfId="2" quotePrefix="1" applyFont="1" applyBorder="1" applyAlignment="1">
      <alignment horizontal="centerContinuous" vertical="center" wrapText="1"/>
    </xf>
    <xf numFmtId="0" fontId="60" fillId="0" borderId="0" xfId="2" applyFont="1" applyAlignment="1"/>
    <xf numFmtId="0" fontId="69" fillId="0" borderId="192" xfId="2" quotePrefix="1" applyFont="1" applyBorder="1" applyAlignment="1">
      <alignment horizontal="centerContinuous" vertical="center" wrapText="1"/>
    </xf>
    <xf numFmtId="0" fontId="69" fillId="15" borderId="37" xfId="2" applyFont="1" applyFill="1" applyBorder="1" applyAlignment="1">
      <alignment horizontal="centerContinuous" vertical="center" wrapText="1"/>
    </xf>
    <xf numFmtId="0" fontId="69" fillId="0" borderId="191" xfId="2" applyFont="1" applyBorder="1" applyAlignment="1">
      <alignment horizontal="centerContinuous" vertical="center" wrapText="1"/>
    </xf>
    <xf numFmtId="0" fontId="69" fillId="0" borderId="177" xfId="2" applyFont="1" applyBorder="1" applyAlignment="1">
      <alignment horizontal="centerContinuous" vertical="center" wrapText="1"/>
    </xf>
    <xf numFmtId="0" fontId="69" fillId="0" borderId="193" xfId="2" applyFont="1" applyBorder="1" applyAlignment="1">
      <alignment horizontal="centerContinuous" vertical="center" wrapText="1"/>
    </xf>
    <xf numFmtId="0" fontId="69" fillId="0" borderId="180" xfId="2" applyFont="1" applyBorder="1" applyAlignment="1">
      <alignment horizontal="centerContinuous" vertical="center" wrapText="1"/>
    </xf>
    <xf numFmtId="0" fontId="69" fillId="0" borderId="195" xfId="2" applyFont="1" applyBorder="1" applyAlignment="1">
      <alignment horizontal="centerContinuous" vertical="center" wrapText="1"/>
    </xf>
    <xf numFmtId="0" fontId="69" fillId="0" borderId="183" xfId="2" applyFont="1" applyBorder="1" applyAlignment="1">
      <alignment horizontal="centerContinuous" vertical="center" wrapText="1"/>
    </xf>
    <xf numFmtId="0" fontId="79" fillId="0" borderId="0" xfId="2" applyFont="1" applyBorder="1" applyAlignment="1">
      <alignment vertical="top"/>
    </xf>
    <xf numFmtId="0" fontId="64" fillId="0" borderId="26" xfId="2" applyFont="1" applyBorder="1" applyAlignment="1">
      <alignment vertical="center" wrapText="1"/>
    </xf>
    <xf numFmtId="0" fontId="64" fillId="0" borderId="0" xfId="2" applyFont="1" applyBorder="1" applyAlignment="1">
      <alignment vertical="center" wrapText="1"/>
    </xf>
    <xf numFmtId="0" fontId="64" fillId="0" borderId="27" xfId="2" applyFont="1" applyBorder="1" applyAlignment="1">
      <alignment vertical="center" wrapText="1"/>
    </xf>
    <xf numFmtId="0" fontId="65" fillId="0" borderId="27" xfId="2" applyFont="1" applyBorder="1" applyAlignment="1">
      <alignment vertical="center"/>
    </xf>
    <xf numFmtId="0" fontId="64" fillId="0" borderId="105" xfId="2" applyFont="1" applyBorder="1" applyAlignment="1">
      <alignment vertical="center" wrapText="1"/>
    </xf>
    <xf numFmtId="0" fontId="65" fillId="0" borderId="203" xfId="2" applyFont="1" applyBorder="1" applyAlignment="1">
      <alignment vertical="center"/>
    </xf>
    <xf numFmtId="0" fontId="65" fillId="0" borderId="47" xfId="2" applyFont="1" applyBorder="1" applyAlignment="1">
      <alignment vertical="center"/>
    </xf>
    <xf numFmtId="0" fontId="69" fillId="0" borderId="0" xfId="2" quotePrefix="1" applyFont="1" applyBorder="1" applyAlignment="1">
      <alignment horizontal="left" vertical="center"/>
    </xf>
    <xf numFmtId="0" fontId="72" fillId="0" borderId="27" xfId="2" applyFont="1" applyBorder="1" applyAlignment="1">
      <alignment horizontal="centerContinuous" vertical="center" wrapText="1"/>
    </xf>
    <xf numFmtId="0" fontId="72" fillId="0" borderId="0" xfId="2" applyFont="1" applyBorder="1" applyAlignment="1">
      <alignment vertical="center" wrapText="1"/>
    </xf>
    <xf numFmtId="0" fontId="72" fillId="0" borderId="27" xfId="2" applyFont="1" applyBorder="1" applyAlignment="1">
      <alignment vertical="center" wrapText="1"/>
    </xf>
    <xf numFmtId="0" fontId="64" fillId="0" borderId="26" xfId="2" applyFont="1" applyBorder="1" applyAlignment="1">
      <alignment horizontal="left" vertical="center" wrapText="1"/>
    </xf>
    <xf numFmtId="0" fontId="64" fillId="0" borderId="0" xfId="2" applyFont="1" applyBorder="1" applyAlignment="1">
      <alignment horizontal="left" vertical="center" wrapText="1"/>
    </xf>
    <xf numFmtId="0" fontId="64" fillId="0" borderId="27" xfId="2" applyFont="1" applyBorder="1" applyAlignment="1">
      <alignment horizontal="left" vertical="center" wrapText="1"/>
    </xf>
    <xf numFmtId="0" fontId="64" fillId="0" borderId="203" xfId="2" applyFont="1" applyBorder="1" applyAlignment="1">
      <alignment vertical="center" wrapText="1"/>
    </xf>
    <xf numFmtId="0" fontId="64" fillId="0" borderId="47" xfId="2" applyFont="1" applyBorder="1" applyAlignment="1">
      <alignment vertical="center" wrapText="1"/>
    </xf>
    <xf numFmtId="0" fontId="69" fillId="15" borderId="186" xfId="2" applyNumberFormat="1" applyFont="1" applyFill="1" applyBorder="1" applyAlignment="1">
      <alignment horizontal="centerContinuous" vertical="center" wrapText="1"/>
    </xf>
    <xf numFmtId="0" fontId="65" fillId="5" borderId="37" xfId="2" applyNumberFormat="1" applyFont="1" applyFill="1" applyBorder="1" applyAlignment="1">
      <alignment horizontal="centerContinuous" vertical="center"/>
    </xf>
    <xf numFmtId="0" fontId="65" fillId="0" borderId="191" xfId="2" applyNumberFormat="1" applyFont="1" applyBorder="1" applyAlignment="1">
      <alignment horizontal="centerContinuous" vertical="center"/>
    </xf>
    <xf numFmtId="0" fontId="65" fillId="0" borderId="193" xfId="2" applyNumberFormat="1" applyFont="1" applyBorder="1" applyAlignment="1">
      <alignment horizontal="centerContinuous" vertical="center"/>
    </xf>
    <xf numFmtId="0" fontId="65" fillId="0" borderId="195" xfId="2" applyNumberFormat="1" applyFont="1" applyBorder="1" applyAlignment="1">
      <alignment horizontal="centerContinuous" vertical="center"/>
    </xf>
    <xf numFmtId="0" fontId="69" fillId="0" borderId="0" xfId="2" applyFont="1" applyFill="1" applyBorder="1" applyAlignment="1">
      <alignment vertical="center"/>
    </xf>
    <xf numFmtId="0" fontId="60" fillId="0" borderId="0" xfId="2" applyFont="1" applyAlignment="1">
      <alignment horizontal="center" vertical="center"/>
    </xf>
    <xf numFmtId="0" fontId="65" fillId="0" borderId="183" xfId="2" applyFont="1" applyBorder="1" applyAlignment="1">
      <alignment vertical="center" wrapText="1"/>
    </xf>
    <xf numFmtId="0" fontId="64" fillId="0" borderId="189" xfId="2" applyFont="1" applyBorder="1" applyAlignment="1">
      <alignment horizontal="left" vertical="center" wrapText="1"/>
    </xf>
    <xf numFmtId="0" fontId="72" fillId="0" borderId="121" xfId="2" applyFont="1" applyBorder="1" applyAlignment="1">
      <alignment horizontal="centerContinuous" vertical="center" wrapText="1"/>
    </xf>
    <xf numFmtId="0" fontId="64" fillId="0" borderId="0" xfId="2" applyFont="1" applyFill="1" applyBorder="1" applyAlignment="1">
      <alignment horizontal="center" vertical="center" wrapText="1"/>
    </xf>
    <xf numFmtId="0" fontId="60" fillId="0" borderId="0" xfId="2" applyFont="1" applyAlignment="1" applyProtection="1">
      <alignment vertical="center"/>
    </xf>
    <xf numFmtId="0" fontId="82" fillId="0" borderId="0" xfId="2" applyFont="1" applyAlignment="1" applyProtection="1">
      <alignment vertical="center"/>
    </xf>
    <xf numFmtId="0" fontId="60" fillId="0" borderId="0" xfId="2" applyFont="1" applyAlignment="1" applyProtection="1">
      <alignment horizontal="center" vertical="center"/>
    </xf>
    <xf numFmtId="0" fontId="60" fillId="0" borderId="0" xfId="2" applyFont="1" applyAlignment="1" applyProtection="1">
      <alignment horizontal="left" vertical="center"/>
    </xf>
    <xf numFmtId="0" fontId="61" fillId="0" borderId="0" xfId="2" applyFont="1" applyAlignment="1" applyProtection="1">
      <alignment horizontal="centerContinuous" vertical="center"/>
    </xf>
    <xf numFmtId="0" fontId="82" fillId="0" borderId="0" xfId="2" applyFont="1" applyAlignment="1" applyProtection="1">
      <alignment horizontal="centerContinuous" vertical="center"/>
    </xf>
    <xf numFmtId="0" fontId="60" fillId="0" borderId="0" xfId="2" applyFont="1" applyAlignment="1" applyProtection="1">
      <alignment horizontal="centerContinuous" vertical="center"/>
    </xf>
    <xf numFmtId="0" fontId="62" fillId="0" borderId="0" xfId="2" quotePrefix="1" applyFont="1" applyAlignment="1" applyProtection="1">
      <alignment horizontal="centerContinuous" vertical="center"/>
    </xf>
    <xf numFmtId="0" fontId="83" fillId="0" borderId="0" xfId="2" applyFont="1" applyAlignment="1" applyProtection="1">
      <alignment vertical="center"/>
    </xf>
    <xf numFmtId="0" fontId="63" fillId="0" borderId="0" xfId="2" quotePrefix="1" applyFont="1" applyAlignment="1" applyProtection="1">
      <alignment horizontal="centerContinuous" vertical="center"/>
    </xf>
    <xf numFmtId="0" fontId="74" fillId="0" borderId="0" xfId="2" applyFont="1" applyAlignment="1" applyProtection="1">
      <alignment horizontal="left" vertical="center"/>
    </xf>
    <xf numFmtId="0" fontId="84" fillId="0" borderId="176" xfId="2" applyFont="1" applyBorder="1" applyAlignment="1" applyProtection="1">
      <alignment horizontal="center" vertical="center" wrapText="1"/>
    </xf>
    <xf numFmtId="0" fontId="64" fillId="0" borderId="177" xfId="2" applyFont="1" applyBorder="1" applyAlignment="1" applyProtection="1">
      <alignment vertical="center" wrapText="1"/>
    </xf>
    <xf numFmtId="0" fontId="64" fillId="0" borderId="178" xfId="2" applyFont="1" applyBorder="1" applyAlignment="1" applyProtection="1">
      <alignment vertical="center" wrapText="1"/>
    </xf>
    <xf numFmtId="0" fontId="60" fillId="0" borderId="0" xfId="2" quotePrefix="1" applyFont="1" applyAlignment="1" applyProtection="1">
      <alignment vertical="center"/>
    </xf>
    <xf numFmtId="0" fontId="84" fillId="0" borderId="179" xfId="2" applyFont="1" applyBorder="1" applyAlignment="1" applyProtection="1">
      <alignment horizontal="center" vertical="center" wrapText="1"/>
    </xf>
    <xf numFmtId="0" fontId="64" fillId="0" borderId="180" xfId="2" applyFont="1" applyBorder="1" applyAlignment="1" applyProtection="1">
      <alignment vertical="center" wrapText="1"/>
    </xf>
    <xf numFmtId="0" fontId="64" fillId="0" borderId="181" xfId="2" applyFont="1" applyBorder="1" applyAlignment="1" applyProtection="1">
      <alignment vertical="center" wrapText="1"/>
    </xf>
    <xf numFmtId="0" fontId="84" fillId="0" borderId="182" xfId="2" applyFont="1" applyBorder="1" applyAlignment="1" applyProtection="1">
      <alignment horizontal="center" vertical="center" wrapText="1"/>
    </xf>
    <xf numFmtId="0" fontId="64" fillId="0" borderId="183" xfId="2" applyFont="1" applyBorder="1" applyAlignment="1" applyProtection="1">
      <alignment vertical="center" wrapText="1"/>
    </xf>
    <xf numFmtId="181" fontId="84" fillId="0" borderId="183" xfId="2" applyNumberFormat="1" applyFont="1" applyBorder="1" applyAlignment="1" applyProtection="1">
      <alignment horizontal="left" vertical="center" wrapText="1"/>
    </xf>
    <xf numFmtId="181" fontId="85" fillId="0" borderId="183" xfId="2" applyNumberFormat="1" applyFont="1" applyBorder="1" applyAlignment="1" applyProtection="1">
      <alignment vertical="center"/>
    </xf>
    <xf numFmtId="0" fontId="64" fillId="0" borderId="184" xfId="2" applyFont="1" applyBorder="1" applyAlignment="1" applyProtection="1">
      <alignment vertical="center" wrapText="1"/>
    </xf>
    <xf numFmtId="0" fontId="84" fillId="0" borderId="185" xfId="2" applyFont="1" applyBorder="1" applyAlignment="1" applyProtection="1">
      <alignment horizontal="center" vertical="center" wrapText="1"/>
    </xf>
    <xf numFmtId="0" fontId="69" fillId="0" borderId="0" xfId="2" applyFont="1" applyBorder="1" applyAlignment="1" applyProtection="1">
      <alignment vertical="center" wrapText="1"/>
    </xf>
    <xf numFmtId="0" fontId="69" fillId="0" borderId="0" xfId="2" applyFont="1" applyBorder="1" applyAlignment="1" applyProtection="1">
      <alignment vertical="center"/>
    </xf>
    <xf numFmtId="0" fontId="69" fillId="0" borderId="189" xfId="2" applyFont="1" applyBorder="1" applyAlignment="1" applyProtection="1">
      <alignment vertical="center" wrapText="1"/>
    </xf>
    <xf numFmtId="0" fontId="69" fillId="5" borderId="186" xfId="2" applyFont="1" applyFill="1" applyBorder="1" applyAlignment="1" applyProtection="1">
      <alignment horizontal="centerContinuous" vertical="center" wrapText="1"/>
    </xf>
    <xf numFmtId="0" fontId="69" fillId="5" borderId="37" xfId="2" applyFont="1" applyFill="1" applyBorder="1" applyAlignment="1" applyProtection="1">
      <alignment horizontal="centerContinuous" vertical="center" wrapText="1"/>
    </xf>
    <xf numFmtId="0" fontId="69" fillId="5" borderId="108" xfId="2" applyFont="1" applyFill="1" applyBorder="1" applyAlignment="1" applyProtection="1">
      <alignment horizontal="centerContinuous" vertical="center" wrapText="1"/>
    </xf>
    <xf numFmtId="0" fontId="70" fillId="0" borderId="189" xfId="2" applyFont="1" applyBorder="1" applyAlignment="1" applyProtection="1">
      <alignment vertical="center"/>
    </xf>
    <xf numFmtId="176" fontId="69" fillId="0" borderId="177" xfId="2" applyNumberFormat="1" applyFont="1" applyBorder="1" applyAlignment="1" applyProtection="1">
      <alignment horizontal="centerContinuous" vertical="center" wrapText="1"/>
    </xf>
    <xf numFmtId="0" fontId="69" fillId="0" borderId="191" xfId="2" applyFont="1" applyBorder="1" applyAlignment="1" applyProtection="1">
      <alignment horizontal="centerContinuous" vertical="center" wrapText="1"/>
    </xf>
    <xf numFmtId="0" fontId="69" fillId="0" borderId="192" xfId="2" applyFont="1" applyBorder="1" applyAlignment="1" applyProtection="1">
      <alignment horizontal="centerContinuous" vertical="center" wrapText="1"/>
    </xf>
    <xf numFmtId="0" fontId="69" fillId="0" borderId="177" xfId="2" applyFont="1" applyBorder="1" applyAlignment="1" applyProtection="1">
      <alignment horizontal="centerContinuous" vertical="center" wrapText="1"/>
    </xf>
    <xf numFmtId="176" fontId="69" fillId="0" borderId="180" xfId="2" applyNumberFormat="1" applyFont="1" applyBorder="1" applyAlignment="1" applyProtection="1">
      <alignment horizontal="centerContinuous" vertical="center" wrapText="1"/>
    </xf>
    <xf numFmtId="0" fontId="69" fillId="0" borderId="193" xfId="2" applyFont="1" applyBorder="1" applyAlignment="1" applyProtection="1">
      <alignment horizontal="centerContinuous" vertical="center" wrapText="1"/>
    </xf>
    <xf numFmtId="0" fontId="69" fillId="0" borderId="194" xfId="2" applyFont="1" applyBorder="1" applyAlignment="1" applyProtection="1">
      <alignment horizontal="centerContinuous" vertical="center" wrapText="1"/>
    </xf>
    <xf numFmtId="0" fontId="69" fillId="0" borderId="180" xfId="2" applyFont="1" applyBorder="1" applyAlignment="1" applyProtection="1">
      <alignment horizontal="centerContinuous" vertical="center" wrapText="1"/>
    </xf>
    <xf numFmtId="176" fontId="69" fillId="0" borderId="183" xfId="2" applyNumberFormat="1" applyFont="1" applyBorder="1" applyAlignment="1" applyProtection="1">
      <alignment horizontal="centerContinuous" vertical="center" wrapText="1"/>
    </xf>
    <xf numFmtId="0" fontId="69" fillId="0" borderId="195" xfId="2" applyFont="1" applyBorder="1" applyAlignment="1" applyProtection="1">
      <alignment horizontal="centerContinuous" vertical="center" wrapText="1"/>
    </xf>
    <xf numFmtId="0" fontId="69" fillId="0" borderId="196" xfId="2" applyFont="1" applyBorder="1" applyAlignment="1" applyProtection="1">
      <alignment horizontal="centerContinuous" vertical="center" wrapText="1"/>
    </xf>
    <xf numFmtId="0" fontId="69" fillId="0" borderId="183" xfId="2" applyFont="1" applyBorder="1" applyAlignment="1" applyProtection="1">
      <alignment horizontal="centerContinuous" vertical="center" wrapText="1"/>
    </xf>
    <xf numFmtId="0" fontId="69" fillId="0" borderId="0" xfId="2" quotePrefix="1" applyFont="1" applyBorder="1" applyAlignment="1" applyProtection="1">
      <alignment vertical="center"/>
    </xf>
    <xf numFmtId="0" fontId="84" fillId="0" borderId="177" xfId="2" applyFont="1" applyBorder="1" applyAlignment="1" applyProtection="1">
      <alignment vertical="center" wrapText="1"/>
    </xf>
    <xf numFmtId="0" fontId="84" fillId="0" borderId="178" xfId="2" applyFont="1" applyBorder="1" applyAlignment="1" applyProtection="1">
      <alignment vertical="center" wrapText="1"/>
    </xf>
    <xf numFmtId="0" fontId="84" fillId="0" borderId="180" xfId="2" applyFont="1" applyBorder="1" applyAlignment="1" applyProtection="1">
      <alignment vertical="center" wrapText="1"/>
    </xf>
    <xf numFmtId="0" fontId="84" fillId="0" borderId="181" xfId="2" applyFont="1" applyBorder="1" applyAlignment="1" applyProtection="1">
      <alignment vertical="center" wrapText="1"/>
    </xf>
    <xf numFmtId="0" fontId="84" fillId="0" borderId="183" xfId="2" applyFont="1" applyBorder="1" applyAlignment="1" applyProtection="1">
      <alignment vertical="center" wrapText="1"/>
    </xf>
    <xf numFmtId="0" fontId="84" fillId="0" borderId="184" xfId="2" applyFont="1" applyBorder="1" applyAlignment="1" applyProtection="1">
      <alignment vertical="center" wrapText="1"/>
    </xf>
    <xf numFmtId="0" fontId="69" fillId="0" borderId="207" xfId="2" applyFont="1" applyBorder="1" applyAlignment="1" applyProtection="1">
      <alignment vertical="center" wrapText="1"/>
    </xf>
    <xf numFmtId="0" fontId="69" fillId="0" borderId="207" xfId="2" applyFont="1" applyBorder="1" applyAlignment="1" applyProtection="1">
      <alignment vertical="center"/>
    </xf>
    <xf numFmtId="0" fontId="69" fillId="0" borderId="208" xfId="2" applyFont="1" applyBorder="1" applyAlignment="1" applyProtection="1">
      <alignment vertical="center" wrapText="1"/>
    </xf>
    <xf numFmtId="0" fontId="69" fillId="0" borderId="0" xfId="2" applyFont="1" applyBorder="1" applyAlignment="1" applyProtection="1">
      <alignment horizontal="center" vertical="center" wrapText="1"/>
    </xf>
    <xf numFmtId="0" fontId="69" fillId="15" borderId="186" xfId="2" applyFont="1" applyFill="1" applyBorder="1" applyAlignment="1" applyProtection="1">
      <alignment horizontal="centerContinuous" vertical="center" wrapText="1"/>
    </xf>
    <xf numFmtId="0" fontId="65" fillId="5" borderId="37" xfId="2" applyFont="1" applyFill="1" applyBorder="1" applyAlignment="1" applyProtection="1">
      <alignment horizontal="centerContinuous" vertical="center"/>
    </xf>
    <xf numFmtId="0" fontId="69" fillId="15" borderId="108" xfId="2" applyFont="1" applyFill="1" applyBorder="1" applyAlignment="1" applyProtection="1">
      <alignment horizontal="centerContinuous" vertical="center" wrapText="1"/>
    </xf>
    <xf numFmtId="0" fontId="65" fillId="5" borderId="186" xfId="2" applyFont="1" applyFill="1" applyBorder="1" applyAlignment="1" applyProtection="1">
      <alignment horizontal="centerContinuous" vertical="center"/>
    </xf>
    <xf numFmtId="0" fontId="65" fillId="0" borderId="191" xfId="2" applyFont="1" applyBorder="1" applyAlignment="1" applyProtection="1">
      <alignment horizontal="centerContinuous" vertical="center"/>
    </xf>
    <xf numFmtId="0" fontId="65" fillId="0" borderId="177" xfId="2" applyFont="1" applyBorder="1" applyAlignment="1" applyProtection="1">
      <alignment horizontal="centerContinuous" vertical="center"/>
    </xf>
    <xf numFmtId="0" fontId="65" fillId="0" borderId="193" xfId="2" applyFont="1" applyBorder="1" applyAlignment="1" applyProtection="1">
      <alignment horizontal="centerContinuous" vertical="center"/>
    </xf>
    <xf numFmtId="0" fontId="65" fillId="0" borderId="180" xfId="2" applyFont="1" applyBorder="1" applyAlignment="1" applyProtection="1">
      <alignment horizontal="centerContinuous" vertical="center"/>
    </xf>
    <xf numFmtId="0" fontId="65" fillId="0" borderId="195" xfId="2" applyFont="1" applyBorder="1" applyAlignment="1" applyProtection="1">
      <alignment horizontal="centerContinuous" vertical="center"/>
    </xf>
    <xf numFmtId="0" fontId="65" fillId="0" borderId="183" xfId="2" applyFont="1" applyBorder="1" applyAlignment="1" applyProtection="1">
      <alignment horizontal="centerContinuous" vertical="center"/>
    </xf>
    <xf numFmtId="0" fontId="87" fillId="0" borderId="0" xfId="2" applyFont="1" applyBorder="1" applyAlignment="1" applyProtection="1">
      <alignment vertical="center"/>
    </xf>
    <xf numFmtId="182" fontId="69" fillId="0" borderId="0" xfId="2" applyNumberFormat="1" applyFont="1" applyBorder="1" applyAlignment="1" applyProtection="1">
      <alignment vertical="center" wrapText="1"/>
    </xf>
    <xf numFmtId="0" fontId="87" fillId="0" borderId="0" xfId="2" applyFont="1" applyBorder="1" applyAlignment="1" applyProtection="1">
      <alignment vertical="center" wrapText="1"/>
    </xf>
    <xf numFmtId="0" fontId="69" fillId="0" borderId="0" xfId="2" applyFont="1" applyBorder="1" applyAlignment="1" applyProtection="1">
      <alignment horizontal="left" vertical="center" wrapText="1"/>
    </xf>
    <xf numFmtId="0" fontId="69" fillId="0" borderId="189" xfId="2" applyFont="1" applyBorder="1" applyAlignment="1" applyProtection="1">
      <alignment horizontal="left" vertical="center" wrapText="1"/>
    </xf>
    <xf numFmtId="0" fontId="72" fillId="0" borderId="26" xfId="0" quotePrefix="1" applyNumberFormat="1" applyFont="1" applyBorder="1" applyAlignment="1" applyProtection="1">
      <alignment horizontal="centerContinuous" vertical="center" wrapText="1"/>
    </xf>
    <xf numFmtId="0" fontId="78" fillId="0" borderId="0" xfId="2" applyFont="1" applyBorder="1" applyAlignment="1" applyProtection="1">
      <alignment horizontal="centerContinuous" vertical="center"/>
    </xf>
    <xf numFmtId="0" fontId="88" fillId="0" borderId="27" xfId="2" applyFont="1" applyBorder="1" applyAlignment="1" applyProtection="1">
      <alignment horizontal="centerContinuous" vertical="center"/>
    </xf>
    <xf numFmtId="0" fontId="77" fillId="0" borderId="0" xfId="2" applyFont="1" applyBorder="1" applyAlignment="1" applyProtection="1">
      <alignment horizontal="centerContinuous" vertical="center" wrapText="1"/>
    </xf>
    <xf numFmtId="0" fontId="77" fillId="0" borderId="27" xfId="2" applyFont="1" applyBorder="1" applyAlignment="1" applyProtection="1">
      <alignment horizontal="centerContinuous" vertical="center" wrapText="1"/>
    </xf>
    <xf numFmtId="0" fontId="90" fillId="0" borderId="183" xfId="2" applyFont="1" applyBorder="1" applyAlignment="1" applyProtection="1">
      <alignment vertical="center"/>
    </xf>
    <xf numFmtId="0" fontId="85" fillId="0" borderId="183" xfId="2" applyFont="1" applyBorder="1" applyAlignment="1" applyProtection="1">
      <alignment vertical="center"/>
    </xf>
    <xf numFmtId="0" fontId="69" fillId="15" borderId="234" xfId="2" applyFont="1" applyFill="1" applyBorder="1" applyAlignment="1" applyProtection="1">
      <alignment horizontal="centerContinuous" vertical="center" wrapText="1"/>
    </xf>
    <xf numFmtId="0" fontId="65" fillId="5" borderId="235" xfId="2" applyFont="1" applyFill="1" applyBorder="1" applyAlignment="1" applyProtection="1">
      <alignment horizontal="centerContinuous" vertical="center"/>
    </xf>
    <xf numFmtId="0" fontId="69" fillId="15" borderId="236" xfId="2" applyFont="1" applyFill="1" applyBorder="1" applyAlignment="1" applyProtection="1">
      <alignment horizontal="centerContinuous" vertical="center" wrapText="1"/>
    </xf>
    <xf numFmtId="0" fontId="65" fillId="5" borderId="234" xfId="2" applyFont="1" applyFill="1" applyBorder="1" applyAlignment="1" applyProtection="1">
      <alignment horizontal="centerContinuous" vertical="center"/>
    </xf>
    <xf numFmtId="176" fontId="69" fillId="0" borderId="237" xfId="2" applyNumberFormat="1" applyFont="1" applyBorder="1" applyAlignment="1" applyProtection="1">
      <alignment horizontal="centerContinuous" vertical="center" wrapText="1"/>
    </xf>
    <xf numFmtId="0" fontId="65" fillId="0" borderId="238" xfId="2" applyFont="1" applyBorder="1" applyAlignment="1" applyProtection="1">
      <alignment horizontal="centerContinuous" vertical="center"/>
    </xf>
    <xf numFmtId="0" fontId="69" fillId="0" borderId="239" xfId="2" applyFont="1" applyBorder="1" applyAlignment="1" applyProtection="1">
      <alignment horizontal="centerContinuous" vertical="center" wrapText="1"/>
    </xf>
    <xf numFmtId="0" fontId="65" fillId="0" borderId="237" xfId="2" applyFont="1" applyBorder="1" applyAlignment="1" applyProtection="1">
      <alignment horizontal="centerContinuous" vertical="center"/>
    </xf>
    <xf numFmtId="0" fontId="69" fillId="0" borderId="105" xfId="2" applyFont="1" applyBorder="1" applyAlignment="1" applyProtection="1">
      <alignment horizontal="centerContinuous" vertical="center" wrapText="1"/>
    </xf>
    <xf numFmtId="0" fontId="75" fillId="0" borderId="0" xfId="2" applyFont="1" applyAlignment="1" applyProtection="1">
      <alignment vertical="center" wrapText="1"/>
    </xf>
    <xf numFmtId="0" fontId="69" fillId="0" borderId="0" xfId="2" quotePrefix="1" applyFont="1" applyBorder="1" applyAlignment="1" applyProtection="1">
      <alignment horizontal="left" vertical="center"/>
    </xf>
    <xf numFmtId="0" fontId="76" fillId="16" borderId="22" xfId="2" applyFont="1" applyFill="1" applyBorder="1" applyAlignment="1" applyProtection="1">
      <alignment horizontal="center" vertical="center" wrapText="1"/>
    </xf>
    <xf numFmtId="0" fontId="76" fillId="16" borderId="108" xfId="2" applyFont="1" applyFill="1" applyBorder="1" applyAlignment="1" applyProtection="1">
      <alignment horizontal="center" vertical="center" wrapText="1"/>
    </xf>
    <xf numFmtId="0" fontId="76" fillId="0" borderId="22" xfId="2" applyFont="1" applyBorder="1" applyAlignment="1" applyProtection="1">
      <alignment horizontal="center" vertical="center" wrapText="1"/>
    </xf>
    <xf numFmtId="0" fontId="76" fillId="0" borderId="108" xfId="2" applyFont="1" applyBorder="1" applyAlignment="1" applyProtection="1">
      <alignment horizontal="center" vertical="center" wrapText="1"/>
    </xf>
    <xf numFmtId="0" fontId="64" fillId="0" borderId="0" xfId="2" applyFont="1" applyBorder="1" applyAlignment="1" applyProtection="1">
      <alignment horizontal="centerContinuous" vertical="center" wrapText="1"/>
    </xf>
    <xf numFmtId="0" fontId="64" fillId="0" borderId="27" xfId="2" applyFont="1" applyBorder="1" applyAlignment="1" applyProtection="1">
      <alignment horizontal="centerContinuous" vertical="center" wrapText="1"/>
    </xf>
    <xf numFmtId="0" fontId="60" fillId="0" borderId="0" xfId="2" applyFont="1" applyBorder="1" applyAlignment="1" applyProtection="1">
      <alignment horizontal="centerContinuous" vertical="center"/>
    </xf>
    <xf numFmtId="0" fontId="65" fillId="0" borderId="27" xfId="2" applyFont="1" applyBorder="1" applyAlignment="1" applyProtection="1">
      <alignment horizontal="centerContinuous" vertical="center"/>
    </xf>
    <xf numFmtId="0" fontId="65" fillId="0" borderId="0" xfId="2" applyFont="1" applyAlignment="1">
      <alignment vertical="center"/>
    </xf>
    <xf numFmtId="0" fontId="65" fillId="0" borderId="0" xfId="2" applyFont="1" applyBorder="1" applyAlignment="1" applyProtection="1">
      <alignment vertical="center"/>
    </xf>
    <xf numFmtId="181" fontId="64" fillId="0" borderId="183" xfId="2" applyNumberFormat="1" applyFont="1" applyBorder="1" applyAlignment="1" applyProtection="1">
      <alignment horizontal="left" vertical="center" wrapText="1"/>
    </xf>
    <xf numFmtId="0" fontId="65" fillId="0" borderId="183" xfId="2" applyFont="1" applyBorder="1" applyAlignment="1" applyProtection="1">
      <alignment vertical="center"/>
    </xf>
    <xf numFmtId="0" fontId="65" fillId="0" borderId="203" xfId="2" applyFont="1" applyBorder="1" applyAlignment="1" applyProtection="1">
      <alignment horizontal="centerContinuous" vertical="center"/>
    </xf>
    <xf numFmtId="0" fontId="65" fillId="0" borderId="47" xfId="2" applyFont="1" applyBorder="1" applyAlignment="1" applyProtection="1">
      <alignment horizontal="centerContinuous" vertical="center"/>
    </xf>
    <xf numFmtId="49" fontId="69" fillId="0" borderId="0" xfId="2" quotePrefix="1" applyNumberFormat="1" applyFont="1" applyBorder="1" applyAlignment="1" applyProtection="1">
      <alignment vertical="center"/>
    </xf>
    <xf numFmtId="0" fontId="60" fillId="0" borderId="0" xfId="2" applyFont="1" applyBorder="1" applyAlignment="1" applyProtection="1">
      <alignment vertical="center"/>
    </xf>
    <xf numFmtId="177" fontId="69" fillId="0" borderId="177" xfId="2" applyNumberFormat="1" applyFont="1" applyBorder="1" applyAlignment="1" applyProtection="1">
      <alignment horizontal="centerContinuous" vertical="center" wrapText="1"/>
    </xf>
    <xf numFmtId="0" fontId="64" fillId="0" borderId="0" xfId="2" applyFont="1" applyBorder="1" applyAlignment="1" applyProtection="1">
      <alignment horizontal="centerContinuous" vertical="top" wrapText="1"/>
    </xf>
    <xf numFmtId="0" fontId="64" fillId="0" borderId="27" xfId="2" applyFont="1" applyBorder="1" applyAlignment="1" applyProtection="1">
      <alignment horizontal="centerContinuous" vertical="top" wrapText="1"/>
    </xf>
    <xf numFmtId="0" fontId="64" fillId="0" borderId="203" xfId="2" applyFont="1" applyBorder="1" applyAlignment="1" applyProtection="1">
      <alignment horizontal="centerContinuous" vertical="top" wrapText="1"/>
    </xf>
    <xf numFmtId="0" fontId="64" fillId="0" borderId="47" xfId="2" applyFont="1" applyBorder="1" applyAlignment="1" applyProtection="1">
      <alignment horizontal="centerContinuous" vertical="top" wrapText="1"/>
    </xf>
    <xf numFmtId="176" fontId="69" fillId="0" borderId="177" xfId="2" applyNumberFormat="1" applyFont="1" applyBorder="1" applyAlignment="1">
      <alignment horizontal="centerContinuous" vertical="center" wrapText="1"/>
    </xf>
    <xf numFmtId="176" fontId="69" fillId="0" borderId="180" xfId="2" applyNumberFormat="1" applyFont="1" applyBorder="1" applyAlignment="1">
      <alignment horizontal="centerContinuous" vertical="center" wrapText="1"/>
    </xf>
    <xf numFmtId="176" fontId="69" fillId="0" borderId="183" xfId="2" applyNumberFormat="1" applyFont="1" applyBorder="1" applyAlignment="1">
      <alignment horizontal="centerContinuous" vertical="center" wrapText="1"/>
    </xf>
    <xf numFmtId="0" fontId="69" fillId="0" borderId="239" xfId="2" applyFont="1" applyBorder="1" applyAlignment="1">
      <alignment horizontal="centerContinuous" vertical="center" wrapText="1"/>
    </xf>
    <xf numFmtId="0" fontId="64" fillId="0" borderId="26" xfId="2" applyFont="1" applyBorder="1" applyAlignment="1">
      <alignment horizontal="center" vertical="center" wrapText="1"/>
    </xf>
    <xf numFmtId="0" fontId="65" fillId="0" borderId="0" xfId="2" applyFont="1" applyBorder="1" applyAlignment="1">
      <alignment vertical="center"/>
    </xf>
    <xf numFmtId="0" fontId="65" fillId="0" borderId="189" xfId="2" applyFont="1" applyBorder="1" applyAlignment="1">
      <alignment vertical="center"/>
    </xf>
    <xf numFmtId="0" fontId="72" fillId="0" borderId="0" xfId="0" quotePrefix="1" applyNumberFormat="1" applyFont="1" applyBorder="1" applyAlignment="1" applyProtection="1">
      <alignment horizontal="centerContinuous" vertical="center" wrapText="1"/>
    </xf>
    <xf numFmtId="0" fontId="72" fillId="0" borderId="26" xfId="2" applyNumberFormat="1" applyFont="1" applyBorder="1" applyAlignment="1">
      <alignment horizontal="centerContinuous" vertical="center" wrapText="1"/>
    </xf>
    <xf numFmtId="0" fontId="64" fillId="0" borderId="0" xfId="2" applyNumberFormat="1" applyFont="1" applyBorder="1" applyAlignment="1">
      <alignment horizontal="centerContinuous" vertical="center" wrapText="1"/>
    </xf>
    <xf numFmtId="0" fontId="64" fillId="0" borderId="27" xfId="2" applyNumberFormat="1" applyFont="1" applyBorder="1" applyAlignment="1">
      <alignment horizontal="centerContinuous" vertical="center" wrapText="1"/>
    </xf>
    <xf numFmtId="0" fontId="77" fillId="0" borderId="0" xfId="2" quotePrefix="1" applyFont="1" applyBorder="1" applyAlignment="1">
      <alignment vertical="top"/>
    </xf>
    <xf numFmtId="185" fontId="65" fillId="0" borderId="191" xfId="2" applyNumberFormat="1" applyFont="1" applyBorder="1" applyAlignment="1">
      <alignment horizontal="centerContinuous" vertical="center"/>
    </xf>
    <xf numFmtId="185" fontId="69" fillId="0" borderId="192" xfId="2" applyNumberFormat="1" applyFont="1" applyBorder="1" applyAlignment="1">
      <alignment horizontal="centerContinuous" vertical="center" wrapText="1"/>
    </xf>
    <xf numFmtId="185" fontId="65" fillId="0" borderId="177" xfId="2" applyNumberFormat="1" applyFont="1" applyBorder="1" applyAlignment="1">
      <alignment horizontal="centerContinuous" vertical="center"/>
    </xf>
    <xf numFmtId="185" fontId="65" fillId="0" borderId="193" xfId="2" applyNumberFormat="1" applyFont="1" applyBorder="1" applyAlignment="1">
      <alignment horizontal="centerContinuous" vertical="center"/>
    </xf>
    <xf numFmtId="185" fontId="69" fillId="0" borderId="194" xfId="2" applyNumberFormat="1" applyFont="1" applyBorder="1" applyAlignment="1">
      <alignment horizontal="centerContinuous" vertical="center" wrapText="1"/>
    </xf>
    <xf numFmtId="185" fontId="65" fillId="0" borderId="180" xfId="2" applyNumberFormat="1" applyFont="1" applyBorder="1" applyAlignment="1">
      <alignment horizontal="centerContinuous" vertical="center"/>
    </xf>
    <xf numFmtId="185" fontId="65" fillId="0" borderId="195" xfId="2" applyNumberFormat="1" applyFont="1" applyBorder="1" applyAlignment="1">
      <alignment horizontal="centerContinuous" vertical="center"/>
    </xf>
    <xf numFmtId="185" fontId="69" fillId="0" borderId="196" xfId="2" applyNumberFormat="1" applyFont="1" applyBorder="1" applyAlignment="1">
      <alignment horizontal="centerContinuous" vertical="center" wrapText="1"/>
    </xf>
    <xf numFmtId="185" fontId="65" fillId="0" borderId="183" xfId="2" applyNumberFormat="1" applyFont="1" applyBorder="1" applyAlignment="1">
      <alignment horizontal="centerContinuous" vertical="center"/>
    </xf>
    <xf numFmtId="0" fontId="69" fillId="0" borderId="0" xfId="2" applyFont="1" applyBorder="1" applyAlignment="1">
      <alignment wrapText="1"/>
    </xf>
    <xf numFmtId="0" fontId="69" fillId="0" borderId="189" xfId="2" applyFont="1" applyBorder="1" applyAlignment="1">
      <alignment wrapText="1"/>
    </xf>
    <xf numFmtId="176" fontId="65" fillId="0" borderId="191" xfId="2" applyNumberFormat="1" applyFont="1" applyBorder="1" applyAlignment="1">
      <alignment horizontal="centerContinuous" vertical="center"/>
    </xf>
    <xf numFmtId="176" fontId="69" fillId="0" borderId="192" xfId="2" applyNumberFormat="1" applyFont="1" applyBorder="1" applyAlignment="1">
      <alignment horizontal="centerContinuous" vertical="center" wrapText="1"/>
    </xf>
    <xf numFmtId="176" fontId="65" fillId="0" borderId="177" xfId="2" applyNumberFormat="1" applyFont="1" applyBorder="1" applyAlignment="1">
      <alignment horizontal="centerContinuous" vertical="center"/>
    </xf>
    <xf numFmtId="176" fontId="65" fillId="0" borderId="193" xfId="2" applyNumberFormat="1" applyFont="1" applyBorder="1" applyAlignment="1">
      <alignment horizontal="centerContinuous" vertical="center"/>
    </xf>
    <xf numFmtId="176" fontId="69" fillId="0" borderId="194" xfId="2" applyNumberFormat="1" applyFont="1" applyBorder="1" applyAlignment="1">
      <alignment horizontal="centerContinuous" vertical="center" wrapText="1"/>
    </xf>
    <xf numFmtId="176" fontId="65" fillId="0" borderId="180" xfId="2" applyNumberFormat="1" applyFont="1" applyBorder="1" applyAlignment="1">
      <alignment horizontal="centerContinuous" vertical="center"/>
    </xf>
    <xf numFmtId="176" fontId="65" fillId="0" borderId="195" xfId="2" applyNumberFormat="1" applyFont="1" applyBorder="1" applyAlignment="1">
      <alignment horizontal="centerContinuous" vertical="center"/>
    </xf>
    <xf numFmtId="176" fontId="69" fillId="0" borderId="196" xfId="2" applyNumberFormat="1" applyFont="1" applyBorder="1" applyAlignment="1">
      <alignment horizontal="centerContinuous" vertical="center" wrapText="1"/>
    </xf>
    <xf numFmtId="176" fontId="65" fillId="0" borderId="183" xfId="2" applyNumberFormat="1" applyFont="1" applyBorder="1" applyAlignment="1">
      <alignment horizontal="centerContinuous" vertical="center"/>
    </xf>
    <xf numFmtId="177" fontId="69" fillId="0" borderId="199" xfId="2" applyNumberFormat="1" applyFont="1" applyBorder="1" applyAlignment="1">
      <alignment horizontal="centerContinuous" vertical="center" wrapText="1"/>
    </xf>
    <xf numFmtId="0" fontId="65" fillId="0" borderId="200" xfId="2" applyFont="1" applyBorder="1" applyAlignment="1">
      <alignment horizontal="centerContinuous" vertical="center"/>
    </xf>
    <xf numFmtId="0" fontId="69" fillId="0" borderId="201" xfId="2" applyFont="1" applyBorder="1" applyAlignment="1">
      <alignment horizontal="centerContinuous" vertical="center" wrapText="1"/>
    </xf>
    <xf numFmtId="0" fontId="65" fillId="0" borderId="199" xfId="2" applyFont="1" applyBorder="1" applyAlignment="1">
      <alignment horizontal="centerContinuous" vertical="center"/>
    </xf>
    <xf numFmtId="0" fontId="87" fillId="0" borderId="0" xfId="2" applyFont="1" applyBorder="1" applyAlignment="1">
      <alignment vertical="center" wrapText="1"/>
    </xf>
    <xf numFmtId="0" fontId="64" fillId="0" borderId="176" xfId="2" applyFont="1" applyBorder="1" applyAlignment="1" applyProtection="1">
      <alignment horizontal="center" vertical="center" wrapText="1"/>
    </xf>
    <xf numFmtId="0" fontId="64" fillId="0" borderId="179" xfId="2" applyFont="1" applyBorder="1" applyAlignment="1" applyProtection="1">
      <alignment horizontal="center" vertical="center" wrapText="1"/>
    </xf>
    <xf numFmtId="0" fontId="64" fillId="0" borderId="182" xfId="2" applyFont="1" applyBorder="1" applyAlignment="1" applyProtection="1">
      <alignment horizontal="center" vertical="center" wrapText="1"/>
    </xf>
    <xf numFmtId="0" fontId="64" fillId="0" borderId="185" xfId="2" applyFont="1" applyBorder="1" applyAlignment="1" applyProtection="1">
      <alignment horizontal="center" vertical="center" wrapText="1"/>
    </xf>
    <xf numFmtId="177" fontId="69" fillId="0" borderId="180" xfId="2" applyNumberFormat="1" applyFont="1" applyBorder="1" applyAlignment="1" applyProtection="1">
      <alignment horizontal="centerContinuous" vertical="center" wrapText="1"/>
    </xf>
    <xf numFmtId="177" fontId="69" fillId="0" borderId="183" xfId="2" applyNumberFormat="1" applyFont="1" applyBorder="1" applyAlignment="1" applyProtection="1">
      <alignment horizontal="centerContinuous" vertical="center" wrapText="1"/>
    </xf>
    <xf numFmtId="0" fontId="60" fillId="0" borderId="0" xfId="2" applyFont="1" applyAlignment="1" applyProtection="1">
      <alignment vertical="center" wrapText="1"/>
    </xf>
    <xf numFmtId="0" fontId="92" fillId="0" borderId="0" xfId="2" applyFont="1" applyBorder="1" applyAlignment="1" applyProtection="1">
      <alignment horizontal="left" vertical="center" wrapText="1"/>
    </xf>
    <xf numFmtId="0" fontId="72" fillId="0" borderId="26" xfId="2" applyNumberFormat="1" applyFont="1" applyBorder="1" applyAlignment="1" applyProtection="1">
      <alignment horizontal="centerContinuous" vertical="center" wrapText="1"/>
    </xf>
    <xf numFmtId="0" fontId="69" fillId="0" borderId="0" xfId="2" quotePrefix="1" applyFont="1" applyBorder="1" applyAlignment="1" applyProtection="1">
      <alignment horizontal="left" vertical="center" wrapText="1"/>
    </xf>
    <xf numFmtId="0" fontId="69" fillId="15" borderId="37" xfId="2" applyFont="1" applyFill="1" applyBorder="1" applyAlignment="1" applyProtection="1">
      <alignment horizontal="centerContinuous" vertical="center" wrapText="1"/>
    </xf>
    <xf numFmtId="0" fontId="69" fillId="0" borderId="0" xfId="2" quotePrefix="1" applyFont="1" applyBorder="1" applyAlignment="1" applyProtection="1">
      <alignment vertical="center" wrapText="1"/>
    </xf>
    <xf numFmtId="1" fontId="65" fillId="0" borderId="191" xfId="2" applyNumberFormat="1" applyFont="1" applyBorder="1" applyAlignment="1" applyProtection="1">
      <alignment horizontal="centerContinuous" vertical="center"/>
    </xf>
    <xf numFmtId="1" fontId="69" fillId="0" borderId="192" xfId="2" applyNumberFormat="1" applyFont="1" applyBorder="1" applyAlignment="1" applyProtection="1">
      <alignment horizontal="centerContinuous" vertical="center" wrapText="1"/>
    </xf>
    <xf numFmtId="1" fontId="65" fillId="0" borderId="177" xfId="2" applyNumberFormat="1" applyFont="1" applyBorder="1" applyAlignment="1" applyProtection="1">
      <alignment horizontal="centerContinuous" vertical="center"/>
    </xf>
    <xf numFmtId="1" fontId="65" fillId="0" borderId="193" xfId="2" applyNumberFormat="1" applyFont="1" applyBorder="1" applyAlignment="1" applyProtection="1">
      <alignment horizontal="centerContinuous" vertical="center"/>
    </xf>
    <xf numFmtId="1" fontId="69" fillId="0" borderId="194" xfId="2" applyNumberFormat="1" applyFont="1" applyBorder="1" applyAlignment="1" applyProtection="1">
      <alignment horizontal="centerContinuous" vertical="center" wrapText="1"/>
    </xf>
    <xf numFmtId="1" fontId="65" fillId="0" borderId="180" xfId="2" applyNumberFormat="1" applyFont="1" applyBorder="1" applyAlignment="1" applyProtection="1">
      <alignment horizontal="centerContinuous" vertical="center"/>
    </xf>
    <xf numFmtId="1" fontId="65" fillId="0" borderId="195" xfId="2" applyNumberFormat="1" applyFont="1" applyBorder="1" applyAlignment="1" applyProtection="1">
      <alignment horizontal="centerContinuous" vertical="center"/>
    </xf>
    <xf numFmtId="1" fontId="69" fillId="0" borderId="196" xfId="2" applyNumberFormat="1" applyFont="1" applyBorder="1" applyAlignment="1" applyProtection="1">
      <alignment horizontal="centerContinuous" vertical="center" wrapText="1"/>
    </xf>
    <xf numFmtId="1" fontId="65" fillId="0" borderId="183" xfId="2" applyNumberFormat="1" applyFont="1" applyBorder="1" applyAlignment="1" applyProtection="1">
      <alignment horizontal="centerContinuous" vertical="center"/>
    </xf>
    <xf numFmtId="0" fontId="64" fillId="0" borderId="26" xfId="2" applyFont="1" applyBorder="1" applyAlignment="1" applyProtection="1">
      <alignment horizontal="center" vertical="center" wrapText="1"/>
    </xf>
    <xf numFmtId="0" fontId="64" fillId="0" borderId="0" xfId="2" applyFont="1" applyBorder="1" applyAlignment="1" applyProtection="1">
      <alignment horizontal="center" vertical="center" wrapText="1"/>
    </xf>
    <xf numFmtId="0" fontId="64" fillId="0" borderId="189" xfId="2" applyFont="1" applyBorder="1" applyAlignment="1" applyProtection="1">
      <alignment horizontal="center" vertical="center" wrapText="1"/>
    </xf>
    <xf numFmtId="0" fontId="64" fillId="0" borderId="203" xfId="2" applyFont="1" applyBorder="1" applyAlignment="1" applyProtection="1">
      <alignment horizontal="centerContinuous" vertical="center" wrapText="1"/>
    </xf>
    <xf numFmtId="0" fontId="64" fillId="0" borderId="203" xfId="2" applyFont="1" applyBorder="1" applyAlignment="1" applyProtection="1">
      <alignment vertical="center" wrapText="1"/>
    </xf>
    <xf numFmtId="0" fontId="64" fillId="0" borderId="47" xfId="2" applyFont="1" applyBorder="1" applyAlignment="1" applyProtection="1">
      <alignment vertical="center" wrapText="1"/>
    </xf>
    <xf numFmtId="0" fontId="69" fillId="0" borderId="0" xfId="2" applyFont="1" applyBorder="1" applyAlignment="1" applyProtection="1">
      <alignment horizontal="left" wrapText="1"/>
    </xf>
    <xf numFmtId="0" fontId="87" fillId="0" borderId="0" xfId="2" quotePrefix="1" applyFont="1" applyBorder="1" applyAlignment="1" applyProtection="1">
      <alignment vertical="center"/>
    </xf>
    <xf numFmtId="0" fontId="64" fillId="0" borderId="0" xfId="2" applyFont="1" applyBorder="1" applyAlignment="1" applyProtection="1">
      <alignment vertical="center" wrapText="1"/>
    </xf>
    <xf numFmtId="0" fontId="64" fillId="0" borderId="27" xfId="2" applyFont="1" applyBorder="1" applyAlignment="1" applyProtection="1">
      <alignment vertical="center" wrapText="1"/>
    </xf>
    <xf numFmtId="0" fontId="72" fillId="0" borderId="0" xfId="2" applyNumberFormat="1" applyFont="1" applyBorder="1" applyAlignment="1" applyProtection="1">
      <alignment horizontal="centerContinuous" vertical="center" wrapText="1"/>
    </xf>
    <xf numFmtId="0" fontId="72" fillId="0" borderId="26" xfId="2" applyNumberFormat="1" applyFont="1" applyBorder="1" applyAlignment="1" applyProtection="1">
      <alignment vertical="center" wrapText="1"/>
    </xf>
    <xf numFmtId="0" fontId="72" fillId="0" borderId="0" xfId="2" applyNumberFormat="1" applyFont="1" applyBorder="1" applyAlignment="1" applyProtection="1">
      <alignment vertical="center" wrapText="1"/>
    </xf>
    <xf numFmtId="0" fontId="72" fillId="0" borderId="105" xfId="2" applyNumberFormat="1" applyFont="1" applyBorder="1" applyAlignment="1" applyProtection="1">
      <alignment vertical="center" wrapText="1"/>
    </xf>
    <xf numFmtId="0" fontId="72" fillId="0" borderId="203" xfId="2" applyNumberFormat="1" applyFont="1" applyBorder="1" applyAlignment="1" applyProtection="1">
      <alignment vertical="center" wrapText="1"/>
    </xf>
    <xf numFmtId="0" fontId="69" fillId="0" borderId="0" xfId="2" applyFont="1" applyFill="1" applyBorder="1" applyAlignment="1" applyProtection="1">
      <alignment vertical="center"/>
    </xf>
    <xf numFmtId="0" fontId="72" fillId="0" borderId="27" xfId="0" quotePrefix="1" applyNumberFormat="1" applyFont="1" applyBorder="1" applyAlignment="1" applyProtection="1">
      <alignment horizontal="centerContinuous" vertical="center" wrapText="1"/>
    </xf>
    <xf numFmtId="0" fontId="87" fillId="0" borderId="0" xfId="2" quotePrefix="1" applyFont="1" applyBorder="1" applyAlignment="1">
      <alignment vertical="center"/>
    </xf>
    <xf numFmtId="0" fontId="65" fillId="0" borderId="120" xfId="2" applyFont="1" applyBorder="1" applyAlignment="1">
      <alignment horizontal="centerContinuous" vertical="center"/>
    </xf>
    <xf numFmtId="0" fontId="72" fillId="0" borderId="105" xfId="0" quotePrefix="1" applyNumberFormat="1" applyFont="1" applyBorder="1" applyAlignment="1" applyProtection="1">
      <alignment horizontal="centerContinuous" vertical="center" wrapText="1"/>
    </xf>
    <xf numFmtId="0" fontId="87" fillId="0" borderId="0" xfId="2" applyFont="1" applyBorder="1" applyAlignment="1">
      <alignment vertical="center"/>
    </xf>
    <xf numFmtId="0" fontId="72" fillId="0" borderId="121" xfId="0" quotePrefix="1" applyNumberFormat="1" applyFont="1" applyBorder="1" applyAlignment="1" applyProtection="1">
      <alignment horizontal="centerContinuous" vertical="center" wrapText="1"/>
    </xf>
    <xf numFmtId="0" fontId="69" fillId="0" borderId="121" xfId="2" applyFont="1" applyBorder="1" applyAlignment="1">
      <alignment horizontal="left" vertical="center" wrapText="1"/>
    </xf>
    <xf numFmtId="0" fontId="69" fillId="0" borderId="232" xfId="2" applyFont="1" applyBorder="1" applyAlignment="1">
      <alignment horizontal="left" vertical="center" wrapText="1"/>
    </xf>
    <xf numFmtId="0" fontId="92" fillId="0" borderId="0" xfId="2" applyFont="1" applyBorder="1" applyAlignment="1">
      <alignment horizontal="left" vertical="center" wrapText="1"/>
    </xf>
    <xf numFmtId="0" fontId="94" fillId="0" borderId="0" xfId="0" applyFont="1">
      <alignment vertical="center"/>
    </xf>
    <xf numFmtId="0" fontId="100" fillId="0" borderId="265" xfId="0" applyFont="1" applyBorder="1" applyAlignment="1">
      <alignment horizontal="center" vertical="center" wrapText="1"/>
    </xf>
    <xf numFmtId="177" fontId="100" fillId="0" borderId="268" xfId="0" applyNumberFormat="1" applyFont="1" applyBorder="1" applyAlignment="1">
      <alignment horizontal="center" vertical="center" wrapText="1"/>
    </xf>
    <xf numFmtId="177" fontId="101" fillId="17" borderId="269" xfId="0" applyNumberFormat="1" applyFont="1" applyFill="1" applyBorder="1" applyAlignment="1">
      <alignment horizontal="center" vertical="center" wrapText="1"/>
    </xf>
    <xf numFmtId="177" fontId="101" fillId="0" borderId="269" xfId="0" applyNumberFormat="1" applyFont="1" applyBorder="1" applyAlignment="1">
      <alignment horizontal="center" vertical="center" wrapText="1"/>
    </xf>
    <xf numFmtId="0" fontId="100" fillId="0" borderId="270" xfId="0" applyFont="1" applyBorder="1" applyAlignment="1">
      <alignment horizontal="center" vertical="center" wrapText="1"/>
    </xf>
    <xf numFmtId="0" fontId="100" fillId="0" borderId="193" xfId="0" applyFont="1" applyBorder="1" applyAlignment="1">
      <alignment horizontal="center" vertical="center" wrapText="1"/>
    </xf>
    <xf numFmtId="177" fontId="100" fillId="0" borderId="271" xfId="0" applyNumberFormat="1" applyFont="1" applyBorder="1" applyAlignment="1">
      <alignment horizontal="center" vertical="center" wrapText="1"/>
    </xf>
    <xf numFmtId="177" fontId="101" fillId="17" borderId="257" xfId="0" applyNumberFormat="1" applyFont="1" applyFill="1" applyBorder="1" applyAlignment="1">
      <alignment horizontal="center" vertical="center" wrapText="1"/>
    </xf>
    <xf numFmtId="177" fontId="101" fillId="0" borderId="257" xfId="0" applyNumberFormat="1" applyFont="1" applyBorder="1" applyAlignment="1">
      <alignment horizontal="center" vertical="center" wrapText="1"/>
    </xf>
    <xf numFmtId="0" fontId="100" fillId="0" borderId="272" xfId="0" applyFont="1" applyBorder="1" applyAlignment="1">
      <alignment horizontal="center" vertical="center" wrapText="1"/>
    </xf>
    <xf numFmtId="0" fontId="100" fillId="0" borderId="195" xfId="0" applyFont="1" applyBorder="1" applyAlignment="1">
      <alignment horizontal="center" vertical="center" wrapText="1"/>
    </xf>
    <xf numFmtId="177" fontId="100" fillId="0" borderId="273" xfId="0" applyNumberFormat="1" applyFont="1" applyBorder="1" applyAlignment="1">
      <alignment horizontal="center" vertical="center" wrapText="1"/>
    </xf>
    <xf numFmtId="177" fontId="101" fillId="17" borderId="274" xfId="0" applyNumberFormat="1" applyFont="1" applyFill="1" applyBorder="1" applyAlignment="1">
      <alignment horizontal="center" vertical="center" wrapText="1"/>
    </xf>
    <xf numFmtId="177" fontId="101" fillId="0" borderId="274" xfId="0" applyNumberFormat="1" applyFont="1" applyBorder="1" applyAlignment="1">
      <alignment horizontal="center" vertical="center" wrapText="1"/>
    </xf>
    <xf numFmtId="0" fontId="100" fillId="0" borderId="275" xfId="0" applyFont="1" applyBorder="1" applyAlignment="1">
      <alignment horizontal="center" vertical="center" wrapText="1"/>
    </xf>
    <xf numFmtId="184" fontId="100" fillId="0" borderId="273" xfId="0" applyNumberFormat="1" applyFont="1" applyBorder="1" applyAlignment="1">
      <alignment horizontal="center" vertical="center" wrapText="1"/>
    </xf>
    <xf numFmtId="177" fontId="101" fillId="0" borderId="274" xfId="0" applyNumberFormat="1" applyFont="1" applyFill="1" applyBorder="1" applyAlignment="1">
      <alignment horizontal="center" vertical="center" wrapText="1"/>
    </xf>
    <xf numFmtId="177" fontId="101" fillId="0" borderId="280" xfId="0" applyNumberFormat="1" applyFont="1" applyFill="1" applyBorder="1" applyAlignment="1">
      <alignment horizontal="center" vertical="center" wrapText="1"/>
    </xf>
    <xf numFmtId="0" fontId="99" fillId="0" borderId="282" xfId="0" applyFont="1" applyBorder="1" applyAlignment="1">
      <alignment horizontal="center" vertical="center" wrapText="1"/>
    </xf>
    <xf numFmtId="0" fontId="99" fillId="0" borderId="25" xfId="0" applyFont="1" applyBorder="1" applyAlignment="1">
      <alignment horizontal="center" vertical="center" wrapText="1"/>
    </xf>
    <xf numFmtId="0" fontId="99" fillId="17" borderId="21" xfId="0" applyFont="1" applyFill="1" applyBorder="1" applyAlignment="1">
      <alignment horizontal="center" vertical="center" wrapText="1"/>
    </xf>
    <xf numFmtId="0" fontId="99" fillId="0" borderId="21" xfId="0" applyFont="1" applyBorder="1" applyAlignment="1">
      <alignment horizontal="center" vertical="center" wrapText="1"/>
    </xf>
    <xf numFmtId="0" fontId="0" fillId="0" borderId="259" xfId="0" applyBorder="1" applyAlignment="1">
      <alignment vertical="center" wrapText="1"/>
    </xf>
    <xf numFmtId="0" fontId="99" fillId="17" borderId="259" xfId="0" applyFont="1" applyFill="1" applyBorder="1" applyAlignment="1">
      <alignment horizontal="center" vertical="center" wrapText="1"/>
    </xf>
    <xf numFmtId="0" fontId="99" fillId="0" borderId="259" xfId="0" applyFont="1" applyBorder="1" applyAlignment="1">
      <alignment horizontal="center" vertical="center" wrapText="1"/>
    </xf>
    <xf numFmtId="0" fontId="100" fillId="0" borderId="51" xfId="0" applyFont="1" applyBorder="1" applyAlignment="1">
      <alignment horizontal="center" vertical="center" wrapText="1"/>
    </xf>
    <xf numFmtId="0" fontId="100" fillId="0" borderId="288" xfId="0" applyFont="1" applyBorder="1" applyAlignment="1">
      <alignment horizontal="center" vertical="center" wrapText="1"/>
    </xf>
    <xf numFmtId="0" fontId="104" fillId="17" borderId="288" xfId="0" applyFont="1" applyFill="1" applyBorder="1" applyAlignment="1">
      <alignment horizontal="center" vertical="center" wrapText="1"/>
    </xf>
    <xf numFmtId="0" fontId="104" fillId="0" borderId="288" xfId="0" applyFont="1" applyBorder="1" applyAlignment="1">
      <alignment horizontal="center" vertical="center" wrapText="1"/>
    </xf>
    <xf numFmtId="0" fontId="104" fillId="0" borderId="102" xfId="0" applyFont="1" applyBorder="1" applyAlignment="1">
      <alignment horizontal="center" vertical="center" wrapText="1"/>
    </xf>
    <xf numFmtId="0" fontId="100" fillId="0" borderId="37" xfId="0" applyFont="1" applyBorder="1" applyAlignment="1">
      <alignment horizontal="center" vertical="center" wrapText="1"/>
    </xf>
    <xf numFmtId="0" fontId="100" fillId="0" borderId="22" xfId="0" applyFont="1" applyBorder="1" applyAlignment="1">
      <alignment horizontal="center" vertical="center" wrapText="1"/>
    </xf>
    <xf numFmtId="0" fontId="104" fillId="17" borderId="22" xfId="0" applyFont="1" applyFill="1" applyBorder="1" applyAlignment="1">
      <alignment horizontal="center" vertical="center" wrapText="1"/>
    </xf>
    <xf numFmtId="0" fontId="104" fillId="0" borderId="22" xfId="0" applyFont="1" applyBorder="1" applyAlignment="1">
      <alignment horizontal="center" vertical="center" wrapText="1"/>
    </xf>
    <xf numFmtId="0" fontId="104" fillId="0" borderId="108" xfId="0" applyFont="1" applyBorder="1" applyAlignment="1">
      <alignment horizontal="center" vertical="center" wrapText="1"/>
    </xf>
    <xf numFmtId="0" fontId="105" fillId="0" borderId="108" xfId="0" applyFont="1" applyBorder="1" applyAlignment="1">
      <alignment horizontal="center" vertical="center" wrapText="1"/>
    </xf>
    <xf numFmtId="0" fontId="101" fillId="17" borderId="21" xfId="0" applyFont="1" applyFill="1" applyBorder="1" applyAlignment="1">
      <alignment horizontal="center" vertical="center" wrapText="1"/>
    </xf>
    <xf numFmtId="0" fontId="101" fillId="0" borderId="21" xfId="0" applyFont="1" applyBorder="1" applyAlignment="1">
      <alignment horizontal="center" vertical="center" wrapText="1"/>
    </xf>
    <xf numFmtId="0" fontId="101" fillId="17" borderId="111" xfId="0" applyFont="1" applyFill="1" applyBorder="1" applyAlignment="1">
      <alignment horizontal="center" vertical="center" wrapText="1"/>
    </xf>
    <xf numFmtId="0" fontId="99" fillId="0" borderId="111" xfId="0" applyFont="1" applyBorder="1" applyAlignment="1">
      <alignment horizontal="center" vertical="center" wrapText="1"/>
    </xf>
    <xf numFmtId="0" fontId="101" fillId="0" borderId="111" xfId="0" applyFont="1" applyBorder="1" applyAlignment="1">
      <alignment horizontal="center" vertical="center" wrapText="1"/>
    </xf>
    <xf numFmtId="0" fontId="101" fillId="0" borderId="115" xfId="0" applyFont="1" applyBorder="1" applyAlignment="1">
      <alignment horizontal="center" vertical="center" wrapText="1"/>
    </xf>
    <xf numFmtId="0" fontId="106" fillId="17" borderId="115" xfId="0" applyFont="1" applyFill="1" applyBorder="1" applyAlignment="1">
      <alignment horizontal="center" vertical="center" wrapText="1"/>
    </xf>
    <xf numFmtId="0" fontId="106" fillId="0" borderId="115" xfId="0" applyFont="1" applyBorder="1" applyAlignment="1">
      <alignment horizontal="center" vertical="center" wrapText="1"/>
    </xf>
    <xf numFmtId="0" fontId="100" fillId="0" borderId="268" xfId="0" applyFont="1" applyBorder="1" applyAlignment="1">
      <alignment horizontal="center" vertical="center" wrapText="1"/>
    </xf>
    <xf numFmtId="177" fontId="101" fillId="17" borderId="295" xfId="0" applyNumberFormat="1" applyFont="1" applyFill="1" applyBorder="1" applyAlignment="1">
      <alignment horizontal="center" vertical="center" wrapText="1"/>
    </xf>
    <xf numFmtId="0" fontId="100" fillId="0" borderId="267" xfId="0" applyFont="1" applyBorder="1" applyAlignment="1">
      <alignment horizontal="center" vertical="center" wrapText="1"/>
    </xf>
    <xf numFmtId="0" fontId="100" fillId="0" borderId="271" xfId="0" applyFont="1" applyBorder="1" applyAlignment="1">
      <alignment horizontal="center" vertical="center" wrapText="1"/>
    </xf>
    <xf numFmtId="177" fontId="101" fillId="17" borderId="296" xfId="0" applyNumberFormat="1" applyFont="1" applyFill="1" applyBorder="1" applyAlignment="1">
      <alignment horizontal="center" vertical="center" wrapText="1"/>
    </xf>
    <xf numFmtId="0" fontId="100" fillId="0" borderId="180" xfId="0" applyFont="1" applyBorder="1" applyAlignment="1">
      <alignment horizontal="center" vertical="center" wrapText="1"/>
    </xf>
    <xf numFmtId="0" fontId="100" fillId="0" borderId="273" xfId="0" applyFont="1" applyBorder="1" applyAlignment="1">
      <alignment horizontal="center" vertical="center" wrapText="1"/>
    </xf>
    <xf numFmtId="177" fontId="101" fillId="17" borderId="297" xfId="0" applyNumberFormat="1" applyFont="1" applyFill="1" applyBorder="1" applyAlignment="1">
      <alignment horizontal="center" vertical="center" wrapText="1"/>
    </xf>
    <xf numFmtId="0" fontId="100" fillId="0" borderId="183" xfId="0" applyFont="1" applyBorder="1" applyAlignment="1">
      <alignment horizontal="center" vertical="center" wrapText="1"/>
    </xf>
    <xf numFmtId="0" fontId="105" fillId="0" borderId="102" xfId="0" applyFont="1" applyBorder="1" applyAlignment="1">
      <alignment horizontal="center" vertical="center" wrapText="1"/>
    </xf>
    <xf numFmtId="0" fontId="100" fillId="0" borderId="296" xfId="0" applyFont="1" applyBorder="1" applyAlignment="1">
      <alignment horizontal="center" vertical="center" wrapText="1"/>
    </xf>
    <xf numFmtId="0" fontId="100" fillId="0" borderId="297" xfId="0" applyFont="1" applyBorder="1" applyAlignment="1">
      <alignment horizontal="center" vertical="center" wrapText="1"/>
    </xf>
    <xf numFmtId="0" fontId="101" fillId="0" borderId="0" xfId="0" applyFont="1" applyBorder="1" applyAlignment="1">
      <alignment horizontal="center" vertical="center" wrapText="1"/>
    </xf>
    <xf numFmtId="177" fontId="101" fillId="0" borderId="0" xfId="0" applyNumberFormat="1" applyFont="1" applyFill="1" applyBorder="1" applyAlignment="1">
      <alignment horizontal="center" vertical="center" wrapText="1"/>
    </xf>
    <xf numFmtId="177" fontId="100" fillId="0" borderId="0" xfId="0" applyNumberFormat="1" applyFont="1" applyFill="1" applyBorder="1" applyAlignment="1">
      <alignment horizontal="center" vertical="center" wrapText="1"/>
    </xf>
    <xf numFmtId="0" fontId="100" fillId="0" borderId="0" xfId="0" applyFont="1" applyBorder="1" applyAlignment="1">
      <alignment horizontal="center" vertical="center" wrapText="1"/>
    </xf>
    <xf numFmtId="0" fontId="100" fillId="0" borderId="21" xfId="0" applyFont="1" applyBorder="1" applyAlignment="1">
      <alignment horizontal="center" vertical="center" wrapText="1"/>
    </xf>
    <xf numFmtId="0" fontId="104" fillId="0" borderId="21" xfId="0" applyFont="1" applyBorder="1" applyAlignment="1">
      <alignment horizontal="center" vertical="center" wrapText="1"/>
    </xf>
    <xf numFmtId="0" fontId="100" fillId="0" borderId="111" xfId="0" applyFont="1" applyBorder="1" applyAlignment="1">
      <alignment horizontal="center" vertical="center" wrapText="1"/>
    </xf>
    <xf numFmtId="0" fontId="108" fillId="0" borderId="0" xfId="0" applyFont="1">
      <alignment vertical="center"/>
    </xf>
    <xf numFmtId="185" fontId="100" fillId="0" borderId="257" xfId="0" applyNumberFormat="1" applyFont="1" applyFill="1" applyBorder="1" applyAlignment="1">
      <alignment horizontal="center" vertical="center" wrapText="1"/>
    </xf>
    <xf numFmtId="185" fontId="100" fillId="0" borderId="274" xfId="0" applyNumberFormat="1" applyFont="1" applyFill="1" applyBorder="1" applyAlignment="1">
      <alignment horizontal="center" vertical="center" wrapText="1"/>
    </xf>
    <xf numFmtId="177" fontId="100" fillId="0" borderId="274" xfId="0" applyNumberFormat="1" applyFont="1" applyFill="1" applyBorder="1" applyAlignment="1">
      <alignment horizontal="center" vertical="center" wrapText="1"/>
    </xf>
    <xf numFmtId="0" fontId="100" fillId="0" borderId="24" xfId="0" applyFont="1" applyBorder="1" applyAlignment="1">
      <alignment horizontal="center" vertical="center" wrapText="1"/>
    </xf>
    <xf numFmtId="0" fontId="104" fillId="17" borderId="21" xfId="0" applyFont="1" applyFill="1" applyBorder="1" applyAlignment="1">
      <alignment horizontal="center" vertical="center" wrapText="1"/>
    </xf>
    <xf numFmtId="0" fontId="107" fillId="0" borderId="23" xfId="0" applyFont="1" applyBorder="1" applyAlignment="1">
      <alignment horizontal="center" vertical="center" wrapText="1"/>
    </xf>
    <xf numFmtId="0" fontId="104" fillId="0" borderId="23" xfId="0" applyFont="1" applyBorder="1" applyAlignment="1">
      <alignment horizontal="center" vertical="center" wrapText="1"/>
    </xf>
    <xf numFmtId="0" fontId="100" fillId="0" borderId="301" xfId="0" applyFont="1" applyBorder="1" applyAlignment="1">
      <alignment horizontal="center" vertical="center" wrapText="1"/>
    </xf>
    <xf numFmtId="177" fontId="101" fillId="17" borderId="303" xfId="0" applyNumberFormat="1" applyFont="1" applyFill="1" applyBorder="1" applyAlignment="1">
      <alignment horizontal="center" vertical="center" wrapText="1"/>
    </xf>
    <xf numFmtId="0" fontId="100" fillId="0" borderId="302" xfId="0" applyFont="1" applyBorder="1" applyAlignment="1">
      <alignment horizontal="center" vertical="center" wrapText="1"/>
    </xf>
    <xf numFmtId="0" fontId="100" fillId="0" borderId="39" xfId="0" applyFont="1" applyBorder="1" applyAlignment="1">
      <alignment horizontal="center" vertical="center" wrapText="1"/>
    </xf>
    <xf numFmtId="0" fontId="100" fillId="0" borderId="304" xfId="0" applyFont="1" applyBorder="1" applyAlignment="1">
      <alignment horizontal="center" vertical="center" wrapText="1"/>
    </xf>
    <xf numFmtId="0" fontId="104" fillId="17" borderId="304" xfId="0" applyFont="1" applyFill="1" applyBorder="1" applyAlignment="1">
      <alignment horizontal="center" vertical="center" wrapText="1"/>
    </xf>
    <xf numFmtId="0" fontId="104" fillId="0" borderId="304" xfId="0" applyFont="1" applyBorder="1" applyAlignment="1">
      <alignment horizontal="center" vertical="center" wrapText="1"/>
    </xf>
    <xf numFmtId="0" fontId="107" fillId="0" borderId="38" xfId="0" applyFont="1" applyBorder="1" applyAlignment="1">
      <alignment horizontal="center" vertical="center" wrapText="1"/>
    </xf>
    <xf numFmtId="0" fontId="100" fillId="0" borderId="303" xfId="0" applyFont="1" applyBorder="1" applyAlignment="1">
      <alignment horizontal="center" vertical="center" wrapText="1"/>
    </xf>
    <xf numFmtId="0" fontId="100" fillId="0" borderId="306" xfId="0" applyFont="1" applyBorder="1" applyAlignment="1">
      <alignment horizontal="center" vertical="center" wrapText="1"/>
    </xf>
    <xf numFmtId="0" fontId="100" fillId="0" borderId="307" xfId="0" applyFont="1" applyBorder="1" applyAlignment="1">
      <alignment horizontal="center" vertical="center" wrapText="1"/>
    </xf>
    <xf numFmtId="0" fontId="100" fillId="0" borderId="310" xfId="0" applyFont="1" applyBorder="1" applyAlignment="1">
      <alignment horizontal="center" vertical="center" wrapText="1"/>
    </xf>
    <xf numFmtId="177" fontId="101" fillId="17" borderId="95" xfId="0" applyNumberFormat="1" applyFont="1" applyFill="1" applyBorder="1" applyAlignment="1">
      <alignment horizontal="center" vertical="center" wrapText="1"/>
    </xf>
    <xf numFmtId="0" fontId="100" fillId="0" borderId="309" xfId="0" applyFont="1" applyBorder="1" applyAlignment="1">
      <alignment horizontal="center" vertical="center" wrapText="1"/>
    </xf>
    <xf numFmtId="0" fontId="100" fillId="0" borderId="311" xfId="0" applyFont="1" applyBorder="1" applyAlignment="1">
      <alignment horizontal="center" vertical="center" wrapText="1"/>
    </xf>
    <xf numFmtId="0" fontId="100" fillId="0" borderId="247" xfId="0" applyFont="1" applyBorder="1" applyAlignment="1">
      <alignment horizontal="center" vertical="center" wrapText="1"/>
    </xf>
    <xf numFmtId="0" fontId="100" fillId="0" borderId="312" xfId="0" applyFont="1" applyBorder="1" applyAlignment="1">
      <alignment horizontal="center" vertical="center" wrapText="1"/>
    </xf>
    <xf numFmtId="177" fontId="101" fillId="17" borderId="171" xfId="0" applyNumberFormat="1" applyFont="1" applyFill="1" applyBorder="1" applyAlignment="1">
      <alignment horizontal="center" vertical="center" wrapText="1"/>
    </xf>
    <xf numFmtId="185" fontId="100" fillId="0" borderId="313" xfId="0" applyNumberFormat="1" applyFont="1" applyFill="1" applyBorder="1" applyAlignment="1">
      <alignment horizontal="center" vertical="center" wrapText="1"/>
    </xf>
    <xf numFmtId="0" fontId="100" fillId="0" borderId="136" xfId="0" applyFont="1" applyBorder="1" applyAlignment="1">
      <alignment horizontal="center" vertical="center" wrapText="1"/>
    </xf>
    <xf numFmtId="0" fontId="104" fillId="0" borderId="38" xfId="0" applyFont="1" applyBorder="1" applyAlignment="1">
      <alignment horizontal="center" vertical="center" wrapText="1"/>
    </xf>
    <xf numFmtId="0" fontId="100" fillId="0" borderId="102" xfId="0" applyFont="1" applyBorder="1" applyAlignment="1">
      <alignment vertical="center" wrapText="1"/>
    </xf>
    <xf numFmtId="0" fontId="100" fillId="0" borderId="289" xfId="0" applyFont="1" applyBorder="1" applyAlignment="1">
      <alignment vertical="center" wrapText="1"/>
    </xf>
    <xf numFmtId="0" fontId="100" fillId="0" borderId="51" xfId="0" applyFont="1" applyBorder="1" applyAlignment="1">
      <alignment vertical="center" wrapText="1"/>
    </xf>
    <xf numFmtId="0" fontId="107" fillId="0" borderId="102" xfId="0" applyFont="1" applyBorder="1" applyAlignment="1">
      <alignment horizontal="center" vertical="center" wrapText="1"/>
    </xf>
    <xf numFmtId="0" fontId="100" fillId="0" borderId="108" xfId="0" applyFont="1" applyBorder="1" applyAlignment="1">
      <alignment vertical="center" wrapText="1"/>
    </xf>
    <xf numFmtId="0" fontId="100" fillId="0" borderId="186" xfId="0" applyFont="1" applyBorder="1" applyAlignment="1">
      <alignment vertical="center" wrapText="1"/>
    </xf>
    <xf numFmtId="0" fontId="100" fillId="0" borderId="37" xfId="0" applyFont="1" applyBorder="1" applyAlignment="1">
      <alignment vertical="center" wrapText="1"/>
    </xf>
    <xf numFmtId="0" fontId="107" fillId="0" borderId="108" xfId="0" applyFont="1" applyBorder="1" applyAlignment="1">
      <alignment horizontal="center" vertical="center" wrapText="1"/>
    </xf>
    <xf numFmtId="0" fontId="100" fillId="0" borderId="116" xfId="0" applyFont="1" applyBorder="1" applyAlignment="1">
      <alignment vertical="center" wrapText="1"/>
    </xf>
    <xf numFmtId="0" fontId="100" fillId="0" borderId="290" xfId="0" applyFont="1" applyBorder="1" applyAlignment="1">
      <alignment vertical="center" wrapText="1"/>
    </xf>
    <xf numFmtId="0" fontId="100" fillId="0" borderId="117" xfId="0" applyFont="1" applyBorder="1" applyAlignment="1">
      <alignment vertical="center" wrapText="1"/>
    </xf>
    <xf numFmtId="177" fontId="10" fillId="9" borderId="38" xfId="0" applyNumberFormat="1" applyFont="1" applyFill="1" applyBorder="1" applyAlignment="1">
      <alignment horizontal="right" vertical="center" wrapText="1"/>
    </xf>
    <xf numFmtId="177" fontId="10" fillId="9" borderId="23" xfId="0" applyNumberFormat="1" applyFont="1" applyFill="1" applyBorder="1" applyAlignment="1">
      <alignment horizontal="right" vertical="center" wrapText="1"/>
    </xf>
    <xf numFmtId="177" fontId="10" fillId="9" borderId="50" xfId="0" applyNumberFormat="1" applyFont="1" applyFill="1" applyBorder="1" applyAlignment="1">
      <alignment horizontal="right" vertical="center" wrapText="1"/>
    </xf>
    <xf numFmtId="177" fontId="101" fillId="0" borderId="295" xfId="0" applyNumberFormat="1" applyFont="1" applyFill="1" applyBorder="1" applyAlignment="1">
      <alignment horizontal="center" vertical="center" wrapText="1"/>
    </xf>
    <xf numFmtId="177" fontId="101" fillId="0" borderId="296" xfId="0" applyNumberFormat="1" applyFont="1" applyFill="1" applyBorder="1" applyAlignment="1">
      <alignment horizontal="center" vertical="center" wrapText="1"/>
    </xf>
    <xf numFmtId="177" fontId="101" fillId="0" borderId="297" xfId="0" applyNumberFormat="1" applyFont="1" applyFill="1" applyBorder="1" applyAlignment="1">
      <alignment horizontal="center" vertical="center" wrapText="1"/>
    </xf>
    <xf numFmtId="0" fontId="32" fillId="0" borderId="37" xfId="0" applyFont="1" applyBorder="1" applyAlignment="1" applyProtection="1">
      <alignment horizontal="center" vertical="center" wrapText="1"/>
    </xf>
    <xf numFmtId="177" fontId="101" fillId="0" borderId="269" xfId="0" applyNumberFormat="1" applyFont="1" applyFill="1" applyBorder="1" applyAlignment="1">
      <alignment horizontal="center" vertical="center" wrapText="1"/>
    </xf>
    <xf numFmtId="0" fontId="100" fillId="0" borderId="200" xfId="0" applyFont="1" applyBorder="1" applyAlignment="1">
      <alignment horizontal="center" vertical="center" wrapText="1"/>
    </xf>
    <xf numFmtId="0" fontId="100" fillId="0" borderId="317" xfId="0" applyFont="1" applyBorder="1" applyAlignment="1">
      <alignment horizontal="center" vertical="center" wrapText="1"/>
    </xf>
    <xf numFmtId="177" fontId="101" fillId="17" borderId="318" xfId="0" applyNumberFormat="1" applyFont="1" applyFill="1" applyBorder="1" applyAlignment="1">
      <alignment horizontal="center" vertical="center" wrapText="1"/>
    </xf>
    <xf numFmtId="185" fontId="100" fillId="0" borderId="319" xfId="0" applyNumberFormat="1" applyFont="1" applyFill="1" applyBorder="1" applyAlignment="1">
      <alignment horizontal="center" vertical="center" wrapText="1"/>
    </xf>
    <xf numFmtId="0" fontId="100" fillId="0" borderId="199" xfId="0" applyFont="1" applyBorder="1" applyAlignment="1">
      <alignment horizontal="center" vertical="center" wrapText="1"/>
    </xf>
    <xf numFmtId="0" fontId="107" fillId="0" borderId="288" xfId="0" applyFont="1" applyBorder="1" applyAlignment="1">
      <alignment horizontal="center" vertical="center" wrapText="1"/>
    </xf>
    <xf numFmtId="0" fontId="107" fillId="0" borderId="22" xfId="0" applyFont="1" applyBorder="1" applyAlignment="1">
      <alignment horizontal="center" vertical="center" wrapText="1"/>
    </xf>
    <xf numFmtId="186" fontId="51" fillId="0" borderId="316" xfId="0" applyNumberFormat="1" applyFont="1" applyBorder="1" applyAlignment="1" applyProtection="1">
      <alignment horizontal="right" vertical="center" wrapText="1"/>
      <protection locked="0"/>
    </xf>
    <xf numFmtId="187" fontId="51" fillId="0" borderId="37" xfId="0" applyNumberFormat="1" applyFont="1" applyBorder="1" applyAlignment="1" applyProtection="1">
      <alignment horizontal="right" vertical="center" wrapText="1"/>
      <protection locked="0"/>
    </xf>
    <xf numFmtId="176" fontId="46" fillId="5" borderId="4" xfId="0" quotePrefix="1" applyNumberFormat="1" applyFont="1" applyFill="1" applyBorder="1" applyAlignment="1" applyProtection="1">
      <alignment vertical="center" wrapText="1"/>
      <protection locked="0"/>
    </xf>
    <xf numFmtId="176" fontId="46" fillId="5" borderId="95" xfId="0" applyNumberFormat="1" applyFont="1" applyFill="1" applyBorder="1" applyAlignment="1" applyProtection="1">
      <alignment vertical="center" wrapText="1"/>
      <protection locked="0"/>
    </xf>
    <xf numFmtId="176" fontId="46" fillId="5" borderId="4" xfId="0" applyNumberFormat="1" applyFont="1" applyFill="1" applyBorder="1" applyAlignment="1" applyProtection="1">
      <alignment vertical="center" wrapText="1"/>
      <protection locked="0"/>
    </xf>
    <xf numFmtId="182" fontId="69" fillId="0" borderId="0" xfId="2" applyNumberFormat="1" applyFont="1" applyBorder="1" applyAlignment="1" applyProtection="1">
      <alignment vertical="center" wrapText="1"/>
      <protection locked="0"/>
    </xf>
    <xf numFmtId="182" fontId="60" fillId="0" borderId="0" xfId="2" applyNumberFormat="1" applyFont="1" applyAlignment="1" applyProtection="1">
      <alignment vertical="center"/>
      <protection locked="0"/>
    </xf>
    <xf numFmtId="182" fontId="87" fillId="0" borderId="0" xfId="2" applyNumberFormat="1" applyFont="1" applyBorder="1" applyAlignment="1" applyProtection="1">
      <alignment vertical="center" wrapText="1"/>
      <protection locked="0"/>
    </xf>
    <xf numFmtId="14" fontId="50" fillId="0" borderId="16" xfId="0" applyNumberFormat="1" applyFont="1" applyFill="1" applyBorder="1" applyAlignment="1" applyProtection="1">
      <alignment horizontal="center" vertical="center"/>
      <protection locked="0"/>
    </xf>
    <xf numFmtId="0" fontId="50" fillId="0" borderId="16" xfId="0" applyNumberFormat="1" applyFont="1" applyFill="1" applyBorder="1" applyAlignment="1" applyProtection="1">
      <alignment horizontal="center" vertical="center"/>
      <protection locked="0"/>
    </xf>
    <xf numFmtId="14" fontId="51" fillId="0" borderId="22" xfId="0" applyNumberFormat="1" applyFont="1" applyBorder="1" applyAlignment="1" applyProtection="1">
      <alignment horizontal="center" vertical="center" wrapText="1"/>
    </xf>
    <xf numFmtId="0" fontId="51" fillId="0" borderId="114" xfId="0" applyNumberFormat="1" applyFont="1" applyBorder="1" applyAlignment="1" applyProtection="1">
      <alignment horizontal="center" vertical="center" wrapText="1"/>
    </xf>
    <xf numFmtId="176" fontId="21" fillId="0" borderId="1" xfId="0" quotePrefix="1" applyNumberFormat="1" applyFont="1" applyFill="1" applyBorder="1" applyAlignment="1" applyProtection="1">
      <alignment horizontal="center" vertical="center"/>
    </xf>
    <xf numFmtId="176" fontId="21" fillId="0" borderId="9" xfId="0" quotePrefix="1" applyNumberFormat="1" applyFont="1" applyFill="1" applyBorder="1" applyAlignment="1" applyProtection="1">
      <alignment horizontal="center" vertical="center"/>
    </xf>
    <xf numFmtId="176" fontId="22" fillId="0" borderId="86" xfId="0" quotePrefix="1" applyNumberFormat="1" applyFont="1" applyFill="1" applyBorder="1" applyAlignment="1" applyProtection="1">
      <alignment horizontal="left" vertical="center"/>
    </xf>
    <xf numFmtId="176" fontId="21" fillId="5" borderId="7" xfId="0" quotePrefix="1" applyNumberFormat="1" applyFont="1" applyFill="1" applyBorder="1" applyAlignment="1" applyProtection="1">
      <alignment horizontal="center" vertical="center"/>
    </xf>
    <xf numFmtId="176" fontId="22" fillId="0" borderId="85" xfId="0" applyNumberFormat="1" applyFont="1" applyBorder="1" applyAlignment="1" applyProtection="1">
      <alignment horizontal="left" vertical="center" wrapText="1"/>
    </xf>
    <xf numFmtId="176" fontId="22" fillId="0" borderId="85" xfId="0" quotePrefix="1" applyNumberFormat="1" applyFont="1" applyFill="1" applyBorder="1" applyAlignment="1" applyProtection="1">
      <alignment horizontal="left" vertical="center"/>
    </xf>
    <xf numFmtId="176" fontId="21" fillId="0" borderId="3" xfId="0" quotePrefix="1" applyNumberFormat="1" applyFont="1" applyFill="1" applyBorder="1" applyAlignment="1" applyProtection="1">
      <alignment horizontal="center" vertical="center"/>
    </xf>
    <xf numFmtId="176" fontId="21" fillId="0" borderId="4" xfId="0" quotePrefix="1" applyNumberFormat="1" applyFont="1" applyFill="1" applyBorder="1" applyAlignment="1" applyProtection="1">
      <alignment horizontal="center" vertical="center"/>
    </xf>
    <xf numFmtId="176" fontId="21" fillId="0" borderId="2" xfId="0" quotePrefix="1" applyNumberFormat="1" applyFont="1" applyFill="1" applyBorder="1" applyAlignment="1" applyProtection="1">
      <alignment horizontal="center" vertical="center"/>
    </xf>
    <xf numFmtId="176" fontId="22" fillId="0" borderId="95" xfId="0" applyNumberFormat="1" applyFont="1" applyBorder="1" applyAlignment="1" applyProtection="1">
      <alignment horizontal="left" vertical="center" wrapText="1"/>
    </xf>
    <xf numFmtId="176" fontId="21" fillId="0" borderId="4" xfId="0" applyNumberFormat="1" applyFont="1" applyBorder="1" applyAlignment="1" applyProtection="1">
      <alignment horizontal="center" vertical="center"/>
    </xf>
    <xf numFmtId="176" fontId="22" fillId="0" borderId="127" xfId="0" quotePrefix="1" applyNumberFormat="1" applyFont="1" applyFill="1" applyBorder="1" applyAlignment="1" applyProtection="1">
      <alignment vertical="center"/>
    </xf>
    <xf numFmtId="176" fontId="22" fillId="0" borderId="128" xfId="0" quotePrefix="1" applyNumberFormat="1" applyFont="1" applyFill="1" applyBorder="1" applyAlignment="1" applyProtection="1">
      <alignment vertical="center"/>
    </xf>
    <xf numFmtId="176" fontId="22" fillId="0" borderId="129" xfId="0" quotePrefix="1" applyNumberFormat="1" applyFont="1" applyFill="1" applyBorder="1" applyAlignment="1" applyProtection="1">
      <alignment vertical="center"/>
    </xf>
    <xf numFmtId="176" fontId="22" fillId="0" borderId="2" xfId="0" quotePrefix="1" applyNumberFormat="1" applyFont="1" applyFill="1" applyBorder="1" applyAlignment="1" applyProtection="1">
      <alignment horizontal="left" vertical="center"/>
    </xf>
    <xf numFmtId="176" fontId="22" fillId="0" borderId="0" xfId="0" quotePrefix="1" applyNumberFormat="1" applyFont="1" applyFill="1" applyBorder="1" applyAlignment="1" applyProtection="1">
      <alignment horizontal="left" vertical="center"/>
    </xf>
    <xf numFmtId="176" fontId="22" fillId="0" borderId="124" xfId="0" quotePrefix="1" applyNumberFormat="1" applyFont="1" applyFill="1" applyBorder="1" applyAlignment="1" applyProtection="1">
      <alignment horizontal="left" vertical="center"/>
    </xf>
    <xf numFmtId="176" fontId="22" fillId="0" borderId="160" xfId="0" quotePrefix="1" applyNumberFormat="1" applyFont="1" applyFill="1" applyBorder="1" applyAlignment="1" applyProtection="1">
      <alignment horizontal="left" vertical="center"/>
    </xf>
    <xf numFmtId="176" fontId="22" fillId="0" borderId="161" xfId="0" quotePrefix="1" applyNumberFormat="1" applyFont="1" applyFill="1" applyBorder="1" applyAlignment="1" applyProtection="1">
      <alignment horizontal="left" vertical="center"/>
    </xf>
    <xf numFmtId="176" fontId="22" fillId="0" borderId="162" xfId="0" quotePrefix="1" applyNumberFormat="1" applyFont="1" applyFill="1" applyBorder="1" applyAlignment="1" applyProtection="1">
      <alignment horizontal="left" vertical="center"/>
    </xf>
    <xf numFmtId="0" fontId="36" fillId="0" borderId="131" xfId="0" applyFont="1" applyBorder="1" applyAlignment="1" applyProtection="1">
      <alignment horizontal="center" vertical="center" wrapText="1"/>
    </xf>
    <xf numFmtId="0" fontId="36" fillId="5" borderId="131" xfId="0" applyFont="1" applyFill="1" applyBorder="1" applyAlignment="1" applyProtection="1">
      <alignment horizontal="center" vertical="center" wrapText="1"/>
    </xf>
    <xf numFmtId="176" fontId="22" fillId="5" borderId="127" xfId="0" quotePrefix="1" applyNumberFormat="1" applyFont="1" applyFill="1" applyBorder="1" applyAlignment="1" applyProtection="1">
      <alignment vertical="center"/>
    </xf>
    <xf numFmtId="176" fontId="22" fillId="5" borderId="128" xfId="0" quotePrefix="1" applyNumberFormat="1" applyFont="1" applyFill="1" applyBorder="1" applyAlignment="1" applyProtection="1">
      <alignment vertical="center"/>
    </xf>
    <xf numFmtId="176" fontId="22" fillId="5" borderId="129" xfId="0" quotePrefix="1" applyNumberFormat="1" applyFont="1" applyFill="1" applyBorder="1" applyAlignment="1" applyProtection="1">
      <alignment vertical="center"/>
    </xf>
    <xf numFmtId="176" fontId="22" fillId="5" borderId="2" xfId="0" quotePrefix="1" applyNumberFormat="1" applyFont="1" applyFill="1" applyBorder="1" applyAlignment="1" applyProtection="1">
      <alignment horizontal="left" vertical="center"/>
    </xf>
    <xf numFmtId="176" fontId="22" fillId="5" borderId="0" xfId="0" quotePrefix="1" applyNumberFormat="1" applyFont="1" applyFill="1" applyBorder="1" applyAlignment="1" applyProtection="1">
      <alignment horizontal="left" vertical="center"/>
    </xf>
    <xf numFmtId="176" fontId="22" fillId="5" borderId="124" xfId="0" quotePrefix="1" applyNumberFormat="1" applyFont="1" applyFill="1" applyBorder="1" applyAlignment="1" applyProtection="1">
      <alignment horizontal="left" vertical="center"/>
    </xf>
    <xf numFmtId="176" fontId="22" fillId="5" borderId="160" xfId="0" quotePrefix="1" applyNumberFormat="1" applyFont="1" applyFill="1" applyBorder="1" applyAlignment="1" applyProtection="1">
      <alignment horizontal="left" vertical="center"/>
    </xf>
    <xf numFmtId="176" fontId="22" fillId="5" borderId="161" xfId="0" quotePrefix="1" applyNumberFormat="1" applyFont="1" applyFill="1" applyBorder="1" applyAlignment="1" applyProtection="1">
      <alignment horizontal="left" vertical="center"/>
    </xf>
    <xf numFmtId="176" fontId="22" fillId="5" borderId="162" xfId="0" quotePrefix="1" applyNumberFormat="1" applyFont="1" applyFill="1" applyBorder="1" applyAlignment="1" applyProtection="1">
      <alignment horizontal="left" vertical="center"/>
    </xf>
    <xf numFmtId="176" fontId="22" fillId="0" borderId="2" xfId="0" quotePrefix="1" applyNumberFormat="1" applyFont="1" applyFill="1" applyBorder="1" applyAlignment="1" applyProtection="1">
      <alignment vertical="center"/>
    </xf>
    <xf numFmtId="176" fontId="22" fillId="0" borderId="0" xfId="0" quotePrefix="1" applyNumberFormat="1" applyFont="1" applyFill="1" applyBorder="1" applyAlignment="1" applyProtection="1">
      <alignment vertical="center"/>
    </xf>
    <xf numFmtId="176" fontId="22" fillId="0" borderId="124" xfId="0" quotePrefix="1" applyNumberFormat="1" applyFont="1" applyFill="1" applyBorder="1" applyAlignment="1" applyProtection="1">
      <alignment vertical="center"/>
    </xf>
    <xf numFmtId="176" fontId="22" fillId="0" borderId="127" xfId="0" applyNumberFormat="1" applyFont="1" applyBorder="1" applyAlignment="1" applyProtection="1">
      <alignment vertical="center"/>
    </xf>
    <xf numFmtId="176" fontId="22" fillId="0" borderId="128" xfId="0" applyNumberFormat="1" applyFont="1" applyBorder="1" applyAlignment="1" applyProtection="1">
      <alignment vertical="center"/>
    </xf>
    <xf numFmtId="176" fontId="22" fillId="0" borderId="129" xfId="0" applyNumberFormat="1" applyFont="1" applyBorder="1" applyAlignment="1" applyProtection="1">
      <alignment vertical="center"/>
    </xf>
    <xf numFmtId="176" fontId="22" fillId="0" borderId="2" xfId="0" applyNumberFormat="1" applyFont="1" applyBorder="1" applyAlignment="1" applyProtection="1">
      <alignment horizontal="left" vertical="center"/>
    </xf>
    <xf numFmtId="176" fontId="22" fillId="0" borderId="0" xfId="0" applyNumberFormat="1" applyFont="1" applyBorder="1" applyAlignment="1" applyProtection="1">
      <alignment horizontal="left" vertical="center"/>
    </xf>
    <xf numFmtId="176" fontId="22" fillId="0" borderId="124" xfId="0" applyNumberFormat="1" applyFont="1" applyBorder="1" applyAlignment="1" applyProtection="1">
      <alignment horizontal="left" vertical="center"/>
    </xf>
    <xf numFmtId="176" fontId="22" fillId="0" borderId="160" xfId="0" applyNumberFormat="1" applyFont="1" applyBorder="1" applyAlignment="1" applyProtection="1">
      <alignment horizontal="left" vertical="center"/>
    </xf>
    <xf numFmtId="176" fontId="22" fillId="0" borderId="161" xfId="0" applyNumberFormat="1" applyFont="1" applyBorder="1" applyAlignment="1" applyProtection="1">
      <alignment horizontal="left" vertical="center"/>
    </xf>
    <xf numFmtId="176" fontId="22" fillId="0" borderId="162" xfId="0" applyNumberFormat="1" applyFont="1" applyBorder="1" applyAlignment="1" applyProtection="1">
      <alignment horizontal="left" vertical="center"/>
    </xf>
    <xf numFmtId="176" fontId="22" fillId="0" borderId="127" xfId="0" applyNumberFormat="1" applyFont="1" applyFill="1" applyBorder="1" applyAlignment="1" applyProtection="1">
      <alignment vertical="center"/>
    </xf>
    <xf numFmtId="176" fontId="22" fillId="0" borderId="128" xfId="0" applyNumberFormat="1" applyFont="1" applyFill="1" applyBorder="1" applyAlignment="1" applyProtection="1">
      <alignment vertical="center"/>
    </xf>
    <xf numFmtId="176" fontId="22" fillId="0" borderId="129" xfId="0" applyNumberFormat="1" applyFont="1" applyFill="1" applyBorder="1" applyAlignment="1" applyProtection="1">
      <alignment vertical="center"/>
    </xf>
    <xf numFmtId="176" fontId="22" fillId="0" borderId="2" xfId="0" applyNumberFormat="1" applyFont="1" applyFill="1" applyBorder="1" applyAlignment="1" applyProtection="1">
      <alignment horizontal="left" vertical="center"/>
    </xf>
    <xf numFmtId="176" fontId="22" fillId="0" borderId="0" xfId="0" applyNumberFormat="1" applyFont="1" applyFill="1" applyBorder="1" applyAlignment="1" applyProtection="1">
      <alignment horizontal="left" vertical="center"/>
    </xf>
    <xf numFmtId="176" fontId="22" fillId="0" borderId="124" xfId="0" applyNumberFormat="1" applyFont="1" applyFill="1" applyBorder="1" applyAlignment="1" applyProtection="1">
      <alignment horizontal="left" vertical="center"/>
    </xf>
    <xf numFmtId="176" fontId="22" fillId="0" borderId="160" xfId="0" applyNumberFormat="1" applyFont="1" applyFill="1" applyBorder="1" applyAlignment="1" applyProtection="1">
      <alignment horizontal="left" vertical="center"/>
    </xf>
    <xf numFmtId="176" fontId="22" fillId="0" borderId="161" xfId="0" applyNumberFormat="1" applyFont="1" applyFill="1" applyBorder="1" applyAlignment="1" applyProtection="1">
      <alignment horizontal="left" vertical="center"/>
    </xf>
    <xf numFmtId="176" fontId="22" fillId="0" borderId="162" xfId="0" applyNumberFormat="1" applyFont="1" applyFill="1" applyBorder="1" applyAlignment="1" applyProtection="1">
      <alignment horizontal="left" vertical="center"/>
    </xf>
    <xf numFmtId="0" fontId="36" fillId="0" borderId="4" xfId="0" applyFont="1" applyBorder="1" applyAlignment="1" applyProtection="1">
      <alignment horizontal="center" vertical="center" wrapText="1"/>
    </xf>
    <xf numFmtId="0" fontId="36" fillId="5" borderId="4" xfId="0" applyFont="1" applyFill="1" applyBorder="1" applyAlignment="1" applyProtection="1">
      <alignment horizontal="center" vertical="center" wrapText="1"/>
    </xf>
    <xf numFmtId="176" fontId="22" fillId="0" borderId="92" xfId="0" quotePrefix="1" applyNumberFormat="1" applyFont="1" applyFill="1" applyBorder="1" applyAlignment="1" applyProtection="1">
      <alignment horizontal="left" vertical="center"/>
    </xf>
    <xf numFmtId="176" fontId="22" fillId="0" borderId="121" xfId="0" quotePrefix="1" applyNumberFormat="1" applyFont="1" applyFill="1" applyBorder="1" applyAlignment="1" applyProtection="1">
      <alignment horizontal="left" vertical="center"/>
    </xf>
    <xf numFmtId="176" fontId="22" fillId="0" borderId="165" xfId="0" quotePrefix="1" applyNumberFormat="1" applyFont="1" applyFill="1" applyBorder="1" applyAlignment="1" applyProtection="1">
      <alignment horizontal="left" vertical="center"/>
    </xf>
    <xf numFmtId="176" fontId="22" fillId="0" borderId="127" xfId="0" applyNumberFormat="1" applyFont="1" applyBorder="1" applyAlignment="1" applyProtection="1">
      <alignment vertical="center" wrapText="1"/>
    </xf>
    <xf numFmtId="176" fontId="22" fillId="0" borderId="2" xfId="0" applyNumberFormat="1" applyFont="1" applyBorder="1" applyAlignment="1" applyProtection="1">
      <alignment horizontal="left" vertical="center" wrapText="1"/>
    </xf>
    <xf numFmtId="176" fontId="22" fillId="0" borderId="160" xfId="0" applyNumberFormat="1" applyFont="1" applyBorder="1" applyAlignment="1" applyProtection="1">
      <alignment horizontal="left" vertical="center" wrapText="1"/>
    </xf>
    <xf numFmtId="176" fontId="22" fillId="0" borderId="92" xfId="0" applyNumberFormat="1" applyFont="1" applyBorder="1" applyAlignment="1" applyProtection="1">
      <alignment horizontal="left" vertical="center"/>
    </xf>
    <xf numFmtId="176" fontId="22" fillId="0" borderId="121" xfId="0" applyNumberFormat="1" applyFont="1" applyBorder="1" applyAlignment="1" applyProtection="1">
      <alignment horizontal="left" vertical="center"/>
    </xf>
    <xf numFmtId="176" fontId="22" fillId="0" borderId="165" xfId="0" applyNumberFormat="1" applyFont="1" applyBorder="1" applyAlignment="1" applyProtection="1">
      <alignment horizontal="left" vertical="center"/>
    </xf>
    <xf numFmtId="176" fontId="22" fillId="0" borderId="127" xfId="0" quotePrefix="1" applyNumberFormat="1" applyFont="1" applyFill="1" applyBorder="1" applyAlignment="1" applyProtection="1">
      <alignment vertical="center" wrapText="1"/>
    </xf>
    <xf numFmtId="176" fontId="22" fillId="0" borderId="2" xfId="0" quotePrefix="1" applyNumberFormat="1" applyFont="1" applyFill="1" applyBorder="1" applyAlignment="1" applyProtection="1">
      <alignment horizontal="left" vertical="center" wrapText="1"/>
    </xf>
    <xf numFmtId="176" fontId="22" fillId="0" borderId="160" xfId="0" quotePrefix="1" applyNumberFormat="1" applyFont="1" applyFill="1" applyBorder="1" applyAlignment="1" applyProtection="1">
      <alignment horizontal="left" vertical="center" wrapText="1"/>
    </xf>
    <xf numFmtId="176" fontId="22" fillId="5" borderId="127" xfId="0" quotePrefix="1" applyNumberFormat="1" applyFont="1" applyFill="1" applyBorder="1" applyAlignment="1" applyProtection="1">
      <alignment vertical="center" wrapText="1"/>
    </xf>
    <xf numFmtId="176" fontId="22" fillId="5" borderId="2" xfId="0" quotePrefix="1" applyNumberFormat="1" applyFont="1" applyFill="1" applyBorder="1" applyAlignment="1" applyProtection="1">
      <alignment vertical="center" wrapText="1"/>
    </xf>
    <xf numFmtId="176" fontId="22" fillId="5" borderId="0" xfId="0" quotePrefix="1" applyNumberFormat="1" applyFont="1" applyFill="1" applyBorder="1" applyAlignment="1" applyProtection="1">
      <alignment vertical="center"/>
    </xf>
    <xf numFmtId="176" fontId="22" fillId="5" borderId="124" xfId="0" quotePrefix="1" applyNumberFormat="1" applyFont="1" applyFill="1" applyBorder="1" applyAlignment="1" applyProtection="1">
      <alignment vertical="center"/>
    </xf>
    <xf numFmtId="176" fontId="22" fillId="5" borderId="160" xfId="0" quotePrefix="1" applyNumberFormat="1" applyFont="1" applyFill="1" applyBorder="1" applyAlignment="1" applyProtection="1">
      <alignment vertical="center" wrapText="1"/>
    </xf>
    <xf numFmtId="176" fontId="22" fillId="5" borderId="161" xfId="0" quotePrefix="1" applyNumberFormat="1" applyFont="1" applyFill="1" applyBorder="1" applyAlignment="1" applyProtection="1">
      <alignment vertical="center"/>
    </xf>
    <xf numFmtId="176" fontId="22" fillId="5" borderId="162" xfId="0" quotePrefix="1" applyNumberFormat="1" applyFont="1" applyFill="1" applyBorder="1" applyAlignment="1" applyProtection="1">
      <alignment vertical="center"/>
    </xf>
    <xf numFmtId="0" fontId="36" fillId="0" borderId="4" xfId="0" applyFont="1" applyFill="1" applyBorder="1" applyAlignment="1" applyProtection="1">
      <alignment horizontal="center" vertical="center" wrapText="1"/>
    </xf>
    <xf numFmtId="0" fontId="36" fillId="0" borderId="167" xfId="0" applyFont="1" applyBorder="1" applyAlignment="1" applyProtection="1">
      <alignment horizontal="center" vertical="center" wrapText="1"/>
    </xf>
    <xf numFmtId="176" fontId="48" fillId="0" borderId="160" xfId="0" quotePrefix="1" applyNumberFormat="1" applyFont="1" applyFill="1" applyBorder="1" applyAlignment="1" applyProtection="1">
      <alignment horizontal="left" vertical="center"/>
    </xf>
    <xf numFmtId="176" fontId="48" fillId="0" borderId="161" xfId="0" quotePrefix="1" applyNumberFormat="1" applyFont="1" applyFill="1" applyBorder="1" applyAlignment="1" applyProtection="1">
      <alignment horizontal="left" vertical="center"/>
    </xf>
    <xf numFmtId="0" fontId="36" fillId="0" borderId="168" xfId="0" applyFont="1" applyBorder="1" applyAlignment="1" applyProtection="1">
      <alignment horizontal="center" vertical="center" wrapText="1"/>
    </xf>
    <xf numFmtId="176" fontId="48" fillId="0" borderId="127" xfId="0" applyNumberFormat="1" applyFont="1" applyBorder="1" applyAlignment="1" applyProtection="1">
      <alignment vertical="center"/>
    </xf>
    <xf numFmtId="176" fontId="48" fillId="0" borderId="128" xfId="0" applyNumberFormat="1" applyFont="1" applyBorder="1" applyAlignment="1" applyProtection="1">
      <alignment vertical="center"/>
    </xf>
    <xf numFmtId="176" fontId="48" fillId="0" borderId="2" xfId="0" applyNumberFormat="1" applyFont="1" applyBorder="1" applyAlignment="1" applyProtection="1">
      <alignment horizontal="left" vertical="center"/>
    </xf>
    <xf numFmtId="176" fontId="48" fillId="0" borderId="0" xfId="0" applyNumberFormat="1" applyFont="1" applyBorder="1" applyAlignment="1" applyProtection="1">
      <alignment horizontal="left" vertical="center"/>
    </xf>
    <xf numFmtId="176" fontId="48" fillId="0" borderId="92" xfId="0" applyNumberFormat="1" applyFont="1" applyBorder="1" applyAlignment="1" applyProtection="1">
      <alignment horizontal="left" vertical="center"/>
    </xf>
    <xf numFmtId="176" fontId="48" fillId="0" borderId="121" xfId="0" applyNumberFormat="1" applyFont="1" applyBorder="1" applyAlignment="1" applyProtection="1">
      <alignment horizontal="left" vertical="center"/>
    </xf>
    <xf numFmtId="176" fontId="22" fillId="0" borderId="2" xfId="0" applyNumberFormat="1" applyFont="1" applyFill="1" applyBorder="1" applyAlignment="1" applyProtection="1">
      <alignment vertical="center"/>
    </xf>
    <xf numFmtId="176" fontId="22" fillId="0" borderId="0" xfId="0" applyNumberFormat="1" applyFont="1" applyFill="1" applyBorder="1" applyAlignment="1" applyProtection="1">
      <alignment vertical="center"/>
    </xf>
    <xf numFmtId="176" fontId="22" fillId="0" borderId="124" xfId="0" applyNumberFormat="1" applyFont="1" applyFill="1" applyBorder="1" applyAlignment="1" applyProtection="1">
      <alignment vertical="center"/>
    </xf>
    <xf numFmtId="176" fontId="22" fillId="0" borderId="124" xfId="0" applyNumberFormat="1" applyFont="1" applyFill="1" applyBorder="1" applyAlignment="1" applyProtection="1">
      <alignment vertical="center" wrapText="1"/>
    </xf>
    <xf numFmtId="176" fontId="22" fillId="0" borderId="160" xfId="0" applyNumberFormat="1" applyFont="1" applyFill="1" applyBorder="1" applyAlignment="1" applyProtection="1">
      <alignment vertical="center"/>
    </xf>
    <xf numFmtId="176" fontId="22" fillId="0" borderId="161" xfId="0" applyNumberFormat="1" applyFont="1" applyFill="1" applyBorder="1" applyAlignment="1" applyProtection="1">
      <alignment vertical="center"/>
    </xf>
    <xf numFmtId="176" fontId="22" fillId="0" borderId="161" xfId="0" applyNumberFormat="1" applyFont="1" applyFill="1" applyBorder="1" applyAlignment="1" applyProtection="1">
      <alignment vertical="center" wrapText="1"/>
    </xf>
    <xf numFmtId="176" fontId="22" fillId="0" borderId="162" xfId="0" applyNumberFormat="1" applyFont="1" applyFill="1" applyBorder="1" applyAlignment="1" applyProtection="1">
      <alignment vertical="center" wrapText="1"/>
    </xf>
    <xf numFmtId="176" fontId="48" fillId="0" borderId="127" xfId="0" quotePrefix="1" applyNumberFormat="1" applyFont="1" applyFill="1" applyBorder="1" applyAlignment="1" applyProtection="1">
      <alignment vertical="center"/>
    </xf>
    <xf numFmtId="176" fontId="48" fillId="0" borderId="2" xfId="0" quotePrefix="1" applyNumberFormat="1" applyFont="1" applyFill="1" applyBorder="1" applyAlignment="1" applyProtection="1">
      <alignment horizontal="left" vertical="center"/>
    </xf>
    <xf numFmtId="176" fontId="56" fillId="0" borderId="128" xfId="0" applyNumberFormat="1" applyFont="1" applyBorder="1" applyAlignment="1" applyProtection="1">
      <alignment vertical="center"/>
    </xf>
    <xf numFmtId="176" fontId="56" fillId="0" borderId="129" xfId="0" applyNumberFormat="1" applyFont="1" applyBorder="1" applyAlignment="1" applyProtection="1">
      <alignment vertical="center"/>
    </xf>
    <xf numFmtId="176" fontId="48" fillId="0" borderId="124" xfId="0" applyNumberFormat="1" applyFont="1" applyBorder="1" applyAlignment="1" applyProtection="1">
      <alignment horizontal="left" vertical="center"/>
    </xf>
    <xf numFmtId="176" fontId="56" fillId="0" borderId="124" xfId="0" applyNumberFormat="1" applyFont="1" applyBorder="1" applyAlignment="1" applyProtection="1">
      <alignment horizontal="left" vertical="center"/>
    </xf>
    <xf numFmtId="176" fontId="48" fillId="0" borderId="160" xfId="0" applyNumberFormat="1" applyFont="1" applyBorder="1" applyAlignment="1" applyProtection="1">
      <alignment horizontal="left" vertical="center"/>
    </xf>
    <xf numFmtId="176" fontId="56" fillId="0" borderId="161" xfId="0" applyNumberFormat="1" applyFont="1" applyBorder="1" applyAlignment="1" applyProtection="1">
      <alignment horizontal="left" vertical="center"/>
    </xf>
    <xf numFmtId="176" fontId="48" fillId="0" borderId="161" xfId="0" applyNumberFormat="1" applyFont="1" applyBorder="1" applyAlignment="1" applyProtection="1">
      <alignment horizontal="left" vertical="center"/>
    </xf>
    <xf numFmtId="176" fontId="56" fillId="0" borderId="162" xfId="0" applyNumberFormat="1" applyFont="1" applyBorder="1" applyAlignment="1" applyProtection="1">
      <alignment horizontal="left" vertical="center"/>
    </xf>
    <xf numFmtId="176" fontId="48" fillId="0" borderId="127" xfId="0" applyNumberFormat="1" applyFont="1" applyBorder="1" applyAlignment="1" applyProtection="1">
      <alignment horizontal="left" vertical="center"/>
    </xf>
    <xf numFmtId="176" fontId="56" fillId="0" borderId="128" xfId="0" applyNumberFormat="1" applyFont="1" applyBorder="1" applyAlignment="1" applyProtection="1">
      <alignment horizontal="left" vertical="center"/>
    </xf>
    <xf numFmtId="176" fontId="48" fillId="0" borderId="129" xfId="0" applyNumberFormat="1" applyFont="1" applyBorder="1" applyAlignment="1" applyProtection="1">
      <alignment vertical="center"/>
    </xf>
    <xf numFmtId="176" fontId="48" fillId="0" borderId="124" xfId="0" applyNumberFormat="1" applyFont="1" applyBorder="1" applyAlignment="1" applyProtection="1">
      <alignment vertical="center"/>
    </xf>
    <xf numFmtId="176" fontId="48" fillId="0" borderId="162" xfId="0" applyNumberFormat="1" applyFont="1" applyBorder="1" applyAlignment="1" applyProtection="1">
      <alignment vertical="center"/>
    </xf>
    <xf numFmtId="176" fontId="22" fillId="0" borderId="0" xfId="0" applyNumberFormat="1" applyFont="1" applyBorder="1" applyAlignment="1" applyProtection="1">
      <alignment horizontal="left" vertical="center" wrapText="1"/>
    </xf>
    <xf numFmtId="176" fontId="22" fillId="0" borderId="124" xfId="0" applyNumberFormat="1" applyFont="1" applyBorder="1" applyAlignment="1" applyProtection="1">
      <alignment horizontal="left" vertical="center" wrapText="1"/>
    </xf>
    <xf numFmtId="176" fontId="48" fillId="5" borderId="127" xfId="0" quotePrefix="1" applyNumberFormat="1" applyFont="1" applyFill="1" applyBorder="1" applyAlignment="1" applyProtection="1">
      <alignment vertical="center" wrapText="1"/>
    </xf>
    <xf numFmtId="176" fontId="48" fillId="5" borderId="128" xfId="0" quotePrefix="1" applyNumberFormat="1" applyFont="1" applyFill="1" applyBorder="1" applyAlignment="1" applyProtection="1">
      <alignment vertical="center"/>
    </xf>
    <xf numFmtId="176" fontId="48" fillId="5" borderId="129" xfId="0" quotePrefix="1" applyNumberFormat="1" applyFont="1" applyFill="1" applyBorder="1" applyAlignment="1" applyProtection="1">
      <alignment vertical="center"/>
    </xf>
    <xf numFmtId="176" fontId="48" fillId="5" borderId="2" xfId="0" quotePrefix="1" applyNumberFormat="1" applyFont="1" applyFill="1" applyBorder="1" applyAlignment="1" applyProtection="1">
      <alignment horizontal="left" vertical="center" wrapText="1"/>
    </xf>
    <xf numFmtId="176" fontId="48" fillId="5" borderId="0" xfId="0" quotePrefix="1" applyNumberFormat="1" applyFont="1" applyFill="1" applyBorder="1" applyAlignment="1" applyProtection="1">
      <alignment horizontal="left" vertical="center"/>
    </xf>
    <xf numFmtId="176" fontId="48" fillId="5" borderId="124" xfId="0" quotePrefix="1" applyNumberFormat="1" applyFont="1" applyFill="1" applyBorder="1" applyAlignment="1" applyProtection="1">
      <alignment horizontal="left" vertical="center"/>
    </xf>
    <xf numFmtId="176" fontId="48" fillId="5" borderId="160" xfId="0" quotePrefix="1" applyNumberFormat="1" applyFont="1" applyFill="1" applyBorder="1" applyAlignment="1" applyProtection="1">
      <alignment horizontal="left" vertical="center" wrapText="1"/>
    </xf>
    <xf numFmtId="176" fontId="48" fillId="5" borderId="161" xfId="0" quotePrefix="1" applyNumberFormat="1" applyFont="1" applyFill="1" applyBorder="1" applyAlignment="1" applyProtection="1">
      <alignment horizontal="left" vertical="center"/>
    </xf>
    <xf numFmtId="176" fontId="48" fillId="5" borderId="162" xfId="0" quotePrefix="1" applyNumberFormat="1" applyFont="1" applyFill="1" applyBorder="1" applyAlignment="1" applyProtection="1">
      <alignment horizontal="left" vertical="center"/>
    </xf>
    <xf numFmtId="176" fontId="48" fillId="0" borderId="127" xfId="0" quotePrefix="1" applyNumberFormat="1" applyFont="1" applyFill="1" applyBorder="1" applyAlignment="1" applyProtection="1">
      <alignment vertical="center" wrapText="1"/>
    </xf>
    <xf numFmtId="176" fontId="48" fillId="0" borderId="128" xfId="0" quotePrefix="1" applyNumberFormat="1" applyFont="1" applyFill="1" applyBorder="1" applyAlignment="1" applyProtection="1">
      <alignment vertical="center"/>
    </xf>
    <xf numFmtId="176" fontId="48" fillId="0" borderId="129" xfId="0" quotePrefix="1" applyNumberFormat="1" applyFont="1" applyFill="1" applyBorder="1" applyAlignment="1" applyProtection="1">
      <alignment vertical="center"/>
    </xf>
    <xf numFmtId="176" fontId="48" fillId="0" borderId="2" xfId="0" quotePrefix="1" applyNumberFormat="1" applyFont="1" applyFill="1" applyBorder="1" applyAlignment="1" applyProtection="1">
      <alignment vertical="center" wrapText="1"/>
    </xf>
    <xf numFmtId="176" fontId="48" fillId="0" borderId="0" xfId="0" quotePrefix="1" applyNumberFormat="1" applyFont="1" applyFill="1" applyBorder="1" applyAlignment="1" applyProtection="1">
      <alignment vertical="center"/>
    </xf>
    <xf numFmtId="176" fontId="48" fillId="0" borderId="124" xfId="0" quotePrefix="1" applyNumberFormat="1" applyFont="1" applyFill="1" applyBorder="1" applyAlignment="1" applyProtection="1">
      <alignment vertical="center"/>
    </xf>
    <xf numFmtId="176" fontId="48" fillId="0" borderId="160" xfId="0" quotePrefix="1" applyNumberFormat="1" applyFont="1" applyFill="1" applyBorder="1" applyAlignment="1" applyProtection="1">
      <alignment vertical="center" wrapText="1"/>
    </xf>
    <xf numFmtId="176" fontId="48" fillId="0" borderId="161" xfId="0" quotePrefix="1" applyNumberFormat="1" applyFont="1" applyFill="1" applyBorder="1" applyAlignment="1" applyProtection="1">
      <alignment vertical="center"/>
    </xf>
    <xf numFmtId="176" fontId="48" fillId="0" borderId="162" xfId="0" quotePrefix="1" applyNumberFormat="1" applyFont="1" applyFill="1" applyBorder="1" applyAlignment="1" applyProtection="1">
      <alignment vertical="center"/>
    </xf>
    <xf numFmtId="176" fontId="48" fillId="0" borderId="2" xfId="0" quotePrefix="1" applyNumberFormat="1" applyFont="1" applyFill="1" applyBorder="1" applyAlignment="1" applyProtection="1">
      <alignment horizontal="left" vertical="center" wrapText="1"/>
    </xf>
    <xf numFmtId="176" fontId="48" fillId="0" borderId="0" xfId="0" quotePrefix="1" applyNumberFormat="1" applyFont="1" applyFill="1" applyBorder="1" applyAlignment="1" applyProtection="1">
      <alignment horizontal="left" vertical="center"/>
    </xf>
    <xf numFmtId="176" fontId="48" fillId="0" borderId="124" xfId="0" quotePrefix="1" applyNumberFormat="1" applyFont="1" applyFill="1" applyBorder="1" applyAlignment="1" applyProtection="1">
      <alignment horizontal="left" vertical="center"/>
    </xf>
    <xf numFmtId="176" fontId="48" fillId="0" borderId="160" xfId="0" quotePrefix="1" applyNumberFormat="1" applyFont="1" applyFill="1" applyBorder="1" applyAlignment="1" applyProtection="1">
      <alignment horizontal="left" vertical="center" wrapText="1"/>
    </xf>
    <xf numFmtId="176" fontId="48" fillId="0" borderId="162" xfId="0" quotePrefix="1" applyNumberFormat="1" applyFont="1" applyFill="1" applyBorder="1" applyAlignment="1" applyProtection="1">
      <alignment horizontal="left" vertical="center"/>
    </xf>
    <xf numFmtId="176" fontId="48" fillId="5" borderId="127" xfId="0" quotePrefix="1" applyNumberFormat="1" applyFont="1" applyFill="1" applyBorder="1" applyAlignment="1" applyProtection="1">
      <alignment vertical="center"/>
    </xf>
    <xf numFmtId="176" fontId="48" fillId="5" borderId="2" xfId="0" quotePrefix="1" applyNumberFormat="1" applyFont="1" applyFill="1" applyBorder="1" applyAlignment="1" applyProtection="1">
      <alignment horizontal="left" vertical="center"/>
    </xf>
    <xf numFmtId="176" fontId="48" fillId="5" borderId="160" xfId="0" quotePrefix="1" applyNumberFormat="1" applyFont="1" applyFill="1" applyBorder="1" applyAlignment="1" applyProtection="1">
      <alignment horizontal="left" vertical="center"/>
    </xf>
    <xf numFmtId="176" fontId="48" fillId="5" borderId="85" xfId="0" quotePrefix="1" applyNumberFormat="1" applyFont="1" applyFill="1" applyBorder="1" applyAlignment="1" applyProtection="1">
      <alignment horizontal="left" vertical="center"/>
    </xf>
    <xf numFmtId="176" fontId="48" fillId="5" borderId="86" xfId="0" quotePrefix="1" applyNumberFormat="1" applyFont="1" applyFill="1" applyBorder="1" applyAlignment="1" applyProtection="1">
      <alignment horizontal="left" vertical="center"/>
    </xf>
    <xf numFmtId="176" fontId="48" fillId="5" borderId="95" xfId="0" quotePrefix="1" applyNumberFormat="1" applyFont="1" applyFill="1" applyBorder="1" applyAlignment="1" applyProtection="1">
      <alignment horizontal="left" vertical="center"/>
    </xf>
    <xf numFmtId="176" fontId="48" fillId="0" borderId="85" xfId="0" quotePrefix="1" applyNumberFormat="1" applyFont="1" applyFill="1" applyBorder="1" applyAlignment="1" applyProtection="1">
      <alignment horizontal="left" vertical="center"/>
    </xf>
    <xf numFmtId="176" fontId="48" fillId="0" borderId="86" xfId="0" quotePrefix="1" applyNumberFormat="1" applyFont="1" applyFill="1" applyBorder="1" applyAlignment="1" applyProtection="1">
      <alignment horizontal="left" vertical="center"/>
    </xf>
    <xf numFmtId="176" fontId="48" fillId="0" borderId="95" xfId="0" quotePrefix="1" applyNumberFormat="1" applyFont="1" applyFill="1" applyBorder="1" applyAlignment="1" applyProtection="1">
      <alignment horizontal="left" vertical="center"/>
    </xf>
    <xf numFmtId="176" fontId="22" fillId="0" borderId="127" xfId="0" quotePrefix="1" applyNumberFormat="1" applyFont="1" applyFill="1" applyBorder="1" applyAlignment="1" applyProtection="1">
      <alignment horizontal="left" vertical="center"/>
    </xf>
    <xf numFmtId="176" fontId="22" fillId="0" borderId="128" xfId="0" quotePrefix="1" applyNumberFormat="1" applyFont="1" applyFill="1" applyBorder="1" applyAlignment="1" applyProtection="1">
      <alignment horizontal="left" vertical="center"/>
    </xf>
    <xf numFmtId="176" fontId="22" fillId="0" borderId="129" xfId="0" quotePrefix="1" applyNumberFormat="1" applyFont="1" applyFill="1" applyBorder="1" applyAlignment="1" applyProtection="1">
      <alignment horizontal="left" vertical="center"/>
    </xf>
    <xf numFmtId="176" fontId="48" fillId="5" borderId="169" xfId="0" quotePrefix="1" applyNumberFormat="1" applyFont="1" applyFill="1" applyBorder="1" applyAlignment="1" applyProtection="1">
      <alignment horizontal="left" vertical="center"/>
    </xf>
    <xf numFmtId="176" fontId="48" fillId="5" borderId="136" xfId="0" quotePrefix="1" applyNumberFormat="1" applyFont="1" applyFill="1" applyBorder="1" applyAlignment="1" applyProtection="1">
      <alignment horizontal="left" vertical="center"/>
    </xf>
    <xf numFmtId="176" fontId="48" fillId="5" borderId="171" xfId="0" quotePrefix="1" applyNumberFormat="1" applyFont="1" applyFill="1" applyBorder="1" applyAlignment="1" applyProtection="1">
      <alignment horizontal="left" vertical="center"/>
    </xf>
    <xf numFmtId="0" fontId="6" fillId="0" borderId="0" xfId="0" applyFont="1" applyAlignment="1" applyProtection="1">
      <alignment horizontal="center" vertical="center"/>
    </xf>
    <xf numFmtId="176" fontId="13" fillId="0" borderId="76" xfId="0" applyNumberFormat="1" applyFont="1" applyFill="1" applyBorder="1" applyAlignment="1" applyProtection="1">
      <alignment horizontal="center" vertical="center"/>
    </xf>
    <xf numFmtId="176" fontId="13" fillId="0" borderId="225" xfId="0" applyNumberFormat="1" applyFont="1" applyFill="1" applyBorder="1" applyAlignment="1" applyProtection="1">
      <alignment horizontal="center" vertical="center"/>
    </xf>
    <xf numFmtId="0" fontId="19" fillId="7" borderId="88" xfId="0" applyFont="1" applyFill="1" applyBorder="1" applyAlignment="1" applyProtection="1">
      <alignment horizontal="center" vertical="center" wrapText="1"/>
    </xf>
    <xf numFmtId="0" fontId="0" fillId="0" borderId="0" xfId="0" applyFill="1" applyProtection="1">
      <alignment vertical="center"/>
    </xf>
    <xf numFmtId="0" fontId="15" fillId="8" borderId="1" xfId="0" applyFont="1" applyFill="1" applyBorder="1" applyAlignment="1" applyProtection="1">
      <alignment horizontal="center" vertical="center" wrapText="1"/>
    </xf>
    <xf numFmtId="0" fontId="37" fillId="13" borderId="1" xfId="0" applyFont="1" applyFill="1" applyBorder="1" applyAlignment="1" applyProtection="1">
      <alignment horizontal="center" vertical="center" wrapText="1"/>
    </xf>
    <xf numFmtId="0" fontId="7" fillId="14"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19" fillId="7" borderId="2" xfId="0" applyFont="1" applyFill="1" applyBorder="1" applyAlignment="1" applyProtection="1">
      <alignment horizontal="center" vertical="center" wrapText="1"/>
    </xf>
    <xf numFmtId="0" fontId="20" fillId="0" borderId="0" xfId="0" applyFont="1" applyAlignment="1" applyProtection="1">
      <alignment horizontal="center" vertical="center"/>
    </xf>
    <xf numFmtId="176" fontId="20" fillId="0" borderId="0" xfId="0" applyNumberFormat="1" applyFont="1" applyAlignment="1" applyProtection="1">
      <alignment horizontal="center" vertical="center"/>
    </xf>
    <xf numFmtId="176" fontId="15" fillId="0" borderId="0" xfId="0" applyNumberFormat="1" applyFont="1" applyAlignment="1" applyProtection="1">
      <alignment vertical="center"/>
    </xf>
    <xf numFmtId="0" fontId="26" fillId="0" borderId="0" xfId="0" applyFont="1" applyAlignment="1" applyProtection="1">
      <alignment horizontal="center" vertical="center"/>
    </xf>
    <xf numFmtId="0" fontId="18" fillId="0" borderId="0" xfId="0" applyFont="1" applyFill="1" applyProtection="1">
      <alignment vertical="center"/>
    </xf>
    <xf numFmtId="0" fontId="18" fillId="0" borderId="0" xfId="0" applyFont="1" applyProtection="1">
      <alignment vertical="center"/>
    </xf>
    <xf numFmtId="0" fontId="15" fillId="8" borderId="84" xfId="0" applyFont="1" applyFill="1" applyBorder="1" applyProtection="1">
      <alignment vertical="center"/>
    </xf>
    <xf numFmtId="0" fontId="37" fillId="13" borderId="84" xfId="0" applyFont="1" applyFill="1" applyBorder="1" applyProtection="1">
      <alignment vertical="center"/>
    </xf>
    <xf numFmtId="0" fontId="7" fillId="14" borderId="84" xfId="0" applyFont="1" applyFill="1" applyBorder="1" applyProtection="1">
      <alignment vertical="center"/>
    </xf>
    <xf numFmtId="0" fontId="7" fillId="0" borderId="92" xfId="0" applyFont="1" applyFill="1" applyBorder="1" applyProtection="1">
      <alignment vertical="center"/>
    </xf>
    <xf numFmtId="0" fontId="5" fillId="0" borderId="0" xfId="0" applyFont="1" applyFill="1" applyProtection="1">
      <alignment vertical="center"/>
    </xf>
    <xf numFmtId="0" fontId="37" fillId="8" borderId="74" xfId="0" applyFont="1" applyFill="1" applyBorder="1" applyProtection="1">
      <alignment vertical="center"/>
    </xf>
    <xf numFmtId="0" fontId="37" fillId="13" borderId="74" xfId="0" applyFont="1" applyFill="1" applyBorder="1" applyProtection="1">
      <alignment vertical="center"/>
    </xf>
    <xf numFmtId="0" fontId="38" fillId="14" borderId="74" xfId="0" applyFont="1" applyFill="1" applyBorder="1" applyProtection="1">
      <alignment vertical="center"/>
    </xf>
    <xf numFmtId="0" fontId="38" fillId="0" borderId="92" xfId="0" applyFont="1" applyFill="1" applyBorder="1" applyProtection="1">
      <alignment vertical="center"/>
    </xf>
    <xf numFmtId="0" fontId="17" fillId="0" borderId="121" xfId="0" applyFont="1" applyFill="1" applyBorder="1" applyAlignment="1" applyProtection="1">
      <alignment vertical="center"/>
    </xf>
    <xf numFmtId="176" fontId="25" fillId="6" borderId="323" xfId="0" applyNumberFormat="1" applyFont="1" applyFill="1" applyBorder="1" applyAlignment="1" applyProtection="1">
      <alignment horizontal="center" vertical="center"/>
    </xf>
    <xf numFmtId="176" fontId="13" fillId="6" borderId="62" xfId="0" applyNumberFormat="1" applyFont="1" applyFill="1" applyBorder="1" applyAlignment="1" applyProtection="1">
      <alignment horizontal="center" vertical="center"/>
    </xf>
    <xf numFmtId="176" fontId="41" fillId="6" borderId="322" xfId="0" applyNumberFormat="1" applyFont="1" applyFill="1" applyBorder="1" applyAlignment="1" applyProtection="1">
      <alignment horizontal="center" vertical="center"/>
    </xf>
    <xf numFmtId="0" fontId="110" fillId="0" borderId="121" xfId="0" applyFont="1" applyFill="1" applyBorder="1" applyAlignment="1" applyProtection="1">
      <alignment horizontal="center" vertical="center"/>
    </xf>
    <xf numFmtId="0" fontId="52" fillId="0" borderId="121" xfId="0" applyFont="1" applyFill="1" applyBorder="1" applyAlignment="1" applyProtection="1">
      <alignment vertical="center"/>
    </xf>
    <xf numFmtId="0" fontId="109" fillId="0" borderId="121" xfId="0" applyFont="1" applyFill="1" applyBorder="1" applyAlignment="1" applyProtection="1">
      <alignment horizontal="center" vertical="center"/>
    </xf>
    <xf numFmtId="0" fontId="113" fillId="0" borderId="232" xfId="0" applyFont="1" applyFill="1" applyBorder="1" applyAlignment="1" applyProtection="1">
      <alignment horizontal="center" vertical="center"/>
    </xf>
    <xf numFmtId="0" fontId="115" fillId="0" borderId="232" xfId="0" applyFont="1" applyFill="1" applyBorder="1" applyAlignment="1" applyProtection="1">
      <alignment vertical="center"/>
    </xf>
    <xf numFmtId="0" fontId="112" fillId="0" borderId="232" xfId="0" applyFont="1" applyFill="1" applyBorder="1" applyAlignment="1" applyProtection="1">
      <alignment horizontal="center" vertical="center"/>
    </xf>
    <xf numFmtId="0" fontId="118" fillId="0" borderId="232" xfId="0" applyFont="1" applyFill="1" applyBorder="1" applyAlignment="1" applyProtection="1">
      <alignment horizontal="center" vertical="center"/>
    </xf>
    <xf numFmtId="0" fontId="120" fillId="0" borderId="232" xfId="0" applyFont="1" applyFill="1" applyBorder="1" applyAlignment="1" applyProtection="1">
      <alignment vertical="center"/>
    </xf>
    <xf numFmtId="0" fontId="117" fillId="0" borderId="232" xfId="0" applyFont="1" applyFill="1" applyBorder="1" applyAlignment="1" applyProtection="1">
      <alignment horizontal="center" vertical="center"/>
    </xf>
    <xf numFmtId="0" fontId="17" fillId="0" borderId="83" xfId="0" applyFont="1" applyFill="1" applyBorder="1" applyAlignment="1" applyProtection="1">
      <alignment horizontal="left" vertical="center"/>
    </xf>
    <xf numFmtId="0" fontId="0" fillId="0" borderId="84" xfId="0" applyFill="1" applyBorder="1" applyAlignment="1" applyProtection="1">
      <alignment horizontal="center" vertical="center"/>
    </xf>
    <xf numFmtId="0" fontId="22" fillId="0" borderId="84" xfId="0" applyFont="1" applyFill="1" applyBorder="1" applyAlignment="1" applyProtection="1">
      <alignment horizontal="center" vertical="center"/>
    </xf>
    <xf numFmtId="176" fontId="40" fillId="4" borderId="74" xfId="0" applyNumberFormat="1" applyFont="1" applyFill="1" applyBorder="1" applyAlignment="1" applyProtection="1">
      <alignment horizontal="center" vertical="center"/>
    </xf>
    <xf numFmtId="176" fontId="21" fillId="4" borderId="74" xfId="0" applyNumberFormat="1" applyFont="1" applyFill="1" applyBorder="1" applyAlignment="1" applyProtection="1">
      <alignment horizontal="center" vertical="center"/>
    </xf>
    <xf numFmtId="176" fontId="41" fillId="0" borderId="75" xfId="0" applyNumberFormat="1" applyFont="1" applyFill="1" applyBorder="1" applyAlignment="1" applyProtection="1">
      <alignment horizontal="center" vertical="center"/>
    </xf>
    <xf numFmtId="176" fontId="109" fillId="0" borderId="82" xfId="0" applyNumberFormat="1" applyFont="1" applyFill="1" applyBorder="1" applyAlignment="1" applyProtection="1">
      <alignment horizontal="center" vertical="center"/>
    </xf>
    <xf numFmtId="176" fontId="112" fillId="0" borderId="90" xfId="0" applyNumberFormat="1" applyFont="1" applyFill="1" applyBorder="1" applyAlignment="1" applyProtection="1">
      <alignment horizontal="center" vertical="center"/>
    </xf>
    <xf numFmtId="176" fontId="117" fillId="0" borderId="90" xfId="0" applyNumberFormat="1" applyFont="1" applyFill="1" applyBorder="1" applyAlignment="1" applyProtection="1">
      <alignment horizontal="center" vertical="center"/>
    </xf>
    <xf numFmtId="0" fontId="17" fillId="0" borderId="83" xfId="0" applyFont="1" applyFill="1" applyBorder="1" applyProtection="1">
      <alignment vertical="center"/>
    </xf>
    <xf numFmtId="0" fontId="0" fillId="0" borderId="84" xfId="0" applyFill="1" applyBorder="1" applyProtection="1">
      <alignment vertical="center"/>
    </xf>
    <xf numFmtId="0" fontId="0" fillId="0" borderId="84" xfId="0" applyFill="1" applyBorder="1" applyAlignment="1" applyProtection="1">
      <alignment vertical="center" wrapText="1"/>
    </xf>
    <xf numFmtId="0" fontId="17" fillId="0" borderId="325" xfId="0" applyFont="1" applyFill="1" applyBorder="1" applyAlignment="1" applyProtection="1">
      <alignment vertical="center"/>
    </xf>
    <xf numFmtId="176" fontId="111" fillId="0" borderId="82" xfId="0" applyNumberFormat="1" applyFont="1" applyFill="1" applyBorder="1" applyAlignment="1" applyProtection="1">
      <alignment horizontal="center" vertical="center"/>
    </xf>
    <xf numFmtId="176" fontId="114" fillId="0" borderId="90" xfId="0" applyNumberFormat="1" applyFont="1" applyFill="1" applyBorder="1" applyAlignment="1" applyProtection="1">
      <alignment horizontal="center" vertical="center"/>
    </xf>
    <xf numFmtId="176" fontId="119" fillId="0" borderId="90" xfId="0" applyNumberFormat="1" applyFont="1" applyFill="1" applyBorder="1" applyAlignment="1" applyProtection="1">
      <alignment horizontal="center" vertical="center"/>
    </xf>
    <xf numFmtId="0" fontId="17" fillId="0" borderId="83" xfId="0" applyFont="1" applyFill="1" applyBorder="1" applyAlignment="1" applyProtection="1">
      <alignment vertical="center"/>
    </xf>
    <xf numFmtId="0" fontId="17" fillId="0" borderId="84" xfId="0" applyFont="1" applyBorder="1" applyAlignment="1" applyProtection="1">
      <alignment vertical="center"/>
    </xf>
    <xf numFmtId="0" fontId="5" fillId="0" borderId="84" xfId="0" applyFont="1" applyFill="1" applyBorder="1" applyAlignment="1" applyProtection="1">
      <alignment vertical="center" wrapText="1"/>
    </xf>
    <xf numFmtId="0" fontId="21" fillId="0" borderId="84" xfId="0" applyFont="1" applyFill="1" applyBorder="1" applyAlignment="1" applyProtection="1">
      <alignment horizontal="center" vertical="center"/>
    </xf>
    <xf numFmtId="0" fontId="37" fillId="8" borderId="84" xfId="0" applyFont="1" applyFill="1" applyBorder="1" applyProtection="1">
      <alignment vertical="center"/>
    </xf>
    <xf numFmtId="0" fontId="38" fillId="14" borderId="84" xfId="0" applyFont="1" applyFill="1" applyBorder="1" applyProtection="1">
      <alignment vertical="center"/>
    </xf>
    <xf numFmtId="176" fontId="2" fillId="4" borderId="74" xfId="0" applyNumberFormat="1" applyFont="1" applyFill="1" applyBorder="1" applyAlignment="1" applyProtection="1">
      <alignment horizontal="center" vertical="center"/>
    </xf>
    <xf numFmtId="0" fontId="17" fillId="0" borderId="78" xfId="0" applyFont="1" applyFill="1" applyBorder="1" applyAlignment="1" applyProtection="1">
      <alignment horizontal="left" vertical="center"/>
    </xf>
    <xf numFmtId="176" fontId="15" fillId="0" borderId="0" xfId="0" applyNumberFormat="1" applyFont="1" applyFill="1" applyAlignment="1" applyProtection="1">
      <alignment vertical="center"/>
    </xf>
    <xf numFmtId="0" fontId="0" fillId="0" borderId="0" xfId="0" applyFill="1" applyBorder="1" applyProtection="1">
      <alignment vertical="center"/>
    </xf>
    <xf numFmtId="0" fontId="0" fillId="0" borderId="0" xfId="0" applyBorder="1" applyProtection="1">
      <alignment vertical="center"/>
    </xf>
    <xf numFmtId="0" fontId="15" fillId="8" borderId="74" xfId="0" applyFont="1" applyFill="1" applyBorder="1" applyProtection="1">
      <alignment vertical="center"/>
    </xf>
    <xf numFmtId="0" fontId="7" fillId="14" borderId="74" xfId="0" applyFont="1" applyFill="1" applyBorder="1" applyProtection="1">
      <alignment vertical="center"/>
    </xf>
    <xf numFmtId="0" fontId="7" fillId="0" borderId="75" xfId="0" applyFont="1" applyFill="1" applyBorder="1" applyProtection="1">
      <alignment vertical="center"/>
    </xf>
    <xf numFmtId="0" fontId="39" fillId="8" borderId="82" xfId="0" applyFont="1" applyFill="1" applyBorder="1" applyAlignment="1" applyProtection="1">
      <alignment vertical="center"/>
    </xf>
    <xf numFmtId="0" fontId="39" fillId="13" borderId="75" xfId="0" applyFont="1" applyFill="1" applyBorder="1" applyAlignment="1" applyProtection="1">
      <alignment vertical="center"/>
    </xf>
    <xf numFmtId="0" fontId="39" fillId="14" borderId="75" xfId="0" applyFont="1" applyFill="1" applyBorder="1" applyAlignment="1" applyProtection="1">
      <alignment vertical="center"/>
    </xf>
    <xf numFmtId="0" fontId="39" fillId="0" borderId="82" xfId="0" applyFont="1" applyFill="1" applyBorder="1" applyAlignment="1" applyProtection="1">
      <alignment vertical="center"/>
    </xf>
    <xf numFmtId="0" fontId="38" fillId="0" borderId="75" xfId="0" applyFont="1" applyFill="1" applyBorder="1" applyProtection="1">
      <alignment vertical="center"/>
    </xf>
    <xf numFmtId="176" fontId="109" fillId="0" borderId="75" xfId="0" applyNumberFormat="1" applyFont="1" applyFill="1" applyBorder="1" applyAlignment="1" applyProtection="1">
      <alignment horizontal="center" vertical="center"/>
    </xf>
    <xf numFmtId="0" fontId="109" fillId="0" borderId="75" xfId="0" applyFont="1" applyFill="1" applyBorder="1" applyAlignment="1" applyProtection="1">
      <alignment horizontal="center" vertical="center"/>
    </xf>
    <xf numFmtId="0" fontId="109" fillId="0" borderId="74" xfId="0" applyFont="1" applyBorder="1" applyAlignment="1" applyProtection="1">
      <alignment horizontal="center" vertical="center" wrapText="1"/>
    </xf>
    <xf numFmtId="176" fontId="111" fillId="0" borderId="75" xfId="0" applyNumberFormat="1" applyFont="1" applyFill="1" applyBorder="1" applyAlignment="1" applyProtection="1">
      <alignment horizontal="center" vertical="center"/>
    </xf>
    <xf numFmtId="0" fontId="52" fillId="0" borderId="82" xfId="0" applyFont="1" applyFill="1" applyBorder="1" applyAlignment="1" applyProtection="1">
      <alignment vertical="center"/>
    </xf>
    <xf numFmtId="176" fontId="111" fillId="0" borderId="74" xfId="0" applyNumberFormat="1" applyFont="1" applyFill="1" applyBorder="1" applyAlignment="1" applyProtection="1">
      <alignment horizontal="center" vertical="center"/>
    </xf>
    <xf numFmtId="176" fontId="112" fillId="0" borderId="164" xfId="0" applyNumberFormat="1" applyFont="1" applyFill="1" applyBorder="1" applyAlignment="1" applyProtection="1">
      <alignment horizontal="center" vertical="center"/>
    </xf>
    <xf numFmtId="0" fontId="112" fillId="0" borderId="164" xfId="0" applyFont="1" applyFill="1" applyBorder="1" applyAlignment="1" applyProtection="1">
      <alignment horizontal="center" vertical="center"/>
    </xf>
    <xf numFmtId="0" fontId="112" fillId="0" borderId="164" xfId="0" applyFont="1" applyBorder="1" applyAlignment="1" applyProtection="1">
      <alignment horizontal="center" vertical="center" wrapText="1"/>
    </xf>
    <xf numFmtId="176" fontId="114" fillId="0" borderId="164" xfId="0" applyNumberFormat="1" applyFont="1" applyFill="1" applyBorder="1" applyAlignment="1" applyProtection="1">
      <alignment horizontal="center" vertical="center"/>
    </xf>
    <xf numFmtId="0" fontId="115" fillId="0" borderId="90" xfId="0" applyFont="1" applyFill="1" applyBorder="1" applyAlignment="1" applyProtection="1">
      <alignment vertical="center"/>
    </xf>
    <xf numFmtId="176" fontId="117" fillId="0" borderId="164" xfId="0" applyNumberFormat="1" applyFont="1" applyFill="1" applyBorder="1" applyAlignment="1" applyProtection="1">
      <alignment horizontal="center" vertical="center"/>
    </xf>
    <xf numFmtId="0" fontId="117" fillId="0" borderId="164" xfId="0" applyFont="1" applyFill="1" applyBorder="1" applyAlignment="1" applyProtection="1">
      <alignment horizontal="center" vertical="center"/>
    </xf>
    <xf numFmtId="0" fontId="117" fillId="0" borderId="164" xfId="0" applyFont="1" applyBorder="1" applyAlignment="1" applyProtection="1">
      <alignment horizontal="center" vertical="center" wrapText="1"/>
    </xf>
    <xf numFmtId="176" fontId="119" fillId="0" borderId="164" xfId="0" applyNumberFormat="1" applyFont="1" applyFill="1" applyBorder="1" applyAlignment="1" applyProtection="1">
      <alignment horizontal="center" vertical="center"/>
    </xf>
    <xf numFmtId="0" fontId="120" fillId="0" borderId="90" xfId="0" applyFont="1" applyFill="1" applyBorder="1" applyAlignment="1" applyProtection="1">
      <alignment vertical="center"/>
    </xf>
    <xf numFmtId="0" fontId="30" fillId="0" borderId="108" xfId="0" applyFont="1" applyBorder="1" applyAlignment="1" applyProtection="1">
      <alignment horizontal="center" vertical="center" wrapText="1"/>
      <protection locked="0"/>
    </xf>
    <xf numFmtId="0" fontId="30" fillId="0" borderId="37" xfId="0" applyFont="1" applyBorder="1" applyAlignment="1" applyProtection="1">
      <alignment horizontal="center" vertical="center" wrapText="1"/>
      <protection locked="0"/>
    </xf>
    <xf numFmtId="0" fontId="30" fillId="0" borderId="116" xfId="0" applyFont="1" applyBorder="1" applyAlignment="1" applyProtection="1">
      <alignment horizontal="center" vertical="center" wrapText="1"/>
      <protection locked="0"/>
    </xf>
    <xf numFmtId="0" fontId="30" fillId="0" borderId="117" xfId="0" applyFont="1" applyBorder="1" applyAlignment="1" applyProtection="1">
      <alignment horizontal="center" vertical="center" wrapText="1"/>
      <protection locked="0"/>
    </xf>
    <xf numFmtId="0" fontId="32" fillId="0" borderId="314" xfId="0" applyFont="1" applyBorder="1" applyAlignment="1" applyProtection="1">
      <alignment horizontal="center" vertical="center" wrapText="1"/>
    </xf>
    <xf numFmtId="0" fontId="32" fillId="0" borderId="315" xfId="0" applyFont="1" applyBorder="1" applyAlignment="1" applyProtection="1">
      <alignment horizontal="center" vertical="center" wrapText="1"/>
    </xf>
    <xf numFmtId="0" fontId="32" fillId="0" borderId="107" xfId="0" applyFont="1" applyBorder="1" applyAlignment="1" applyProtection="1">
      <alignment horizontal="center" vertical="center" wrapText="1"/>
    </xf>
    <xf numFmtId="0" fontId="32" fillId="0" borderId="37" xfId="0" applyFont="1" applyBorder="1" applyAlignment="1" applyProtection="1">
      <alignment horizontal="center" vertical="center" wrapText="1"/>
    </xf>
    <xf numFmtId="0" fontId="30" fillId="0" borderId="108" xfId="0" applyFont="1" applyBorder="1" applyAlignment="1" applyProtection="1">
      <alignment horizontal="right" vertical="center" wrapText="1"/>
      <protection locked="0"/>
    </xf>
    <xf numFmtId="0" fontId="30" fillId="0" borderId="37" xfId="0" applyFont="1" applyBorder="1" applyAlignment="1" applyProtection="1">
      <alignment horizontal="right" vertical="center" wrapText="1"/>
      <protection locked="0"/>
    </xf>
    <xf numFmtId="0" fontId="32" fillId="0" borderId="109" xfId="0" applyFont="1" applyBorder="1" applyAlignment="1" applyProtection="1">
      <alignment horizontal="center" vertical="center" wrapText="1"/>
    </xf>
    <xf numFmtId="0" fontId="32" fillId="0" borderId="112" xfId="0" applyFont="1" applyBorder="1" applyAlignment="1" applyProtection="1">
      <alignment horizontal="center" vertical="center" wrapText="1"/>
    </xf>
    <xf numFmtId="0" fontId="32" fillId="0" borderId="113" xfId="0" applyFont="1" applyBorder="1" applyAlignment="1" applyProtection="1">
      <alignment horizontal="center" vertical="center" wrapText="1"/>
    </xf>
    <xf numFmtId="0" fontId="30" fillId="0" borderId="108" xfId="0" applyFont="1" applyBorder="1" applyAlignment="1" applyProtection="1">
      <alignment horizontal="center" vertical="center" wrapText="1"/>
    </xf>
    <xf numFmtId="0" fontId="30" fillId="0" borderId="37" xfId="0" applyFont="1" applyBorder="1" applyAlignment="1" applyProtection="1">
      <alignment horizontal="center" vertical="center" wrapText="1"/>
    </xf>
    <xf numFmtId="14" fontId="51" fillId="0" borderId="108" xfId="0" applyNumberFormat="1" applyFont="1" applyBorder="1" applyAlignment="1" applyProtection="1">
      <alignment horizontal="center" vertical="center" wrapText="1"/>
    </xf>
    <xf numFmtId="186" fontId="51" fillId="0" borderId="108" xfId="0" applyNumberFormat="1" applyFont="1" applyBorder="1" applyAlignment="1" applyProtection="1">
      <alignment horizontal="right" vertical="center" wrapText="1"/>
      <protection locked="0"/>
    </xf>
    <xf numFmtId="186" fontId="51" fillId="0" borderId="37" xfId="0" applyNumberFormat="1" applyFont="1" applyBorder="1" applyAlignment="1" applyProtection="1">
      <alignment horizontal="right" vertical="center" wrapText="1"/>
      <protection locked="0"/>
    </xf>
    <xf numFmtId="0" fontId="10" fillId="2" borderId="16" xfId="0" applyFont="1" applyFill="1" applyBorder="1" applyAlignment="1" applyProtection="1">
      <alignment horizontal="center" vertical="center"/>
    </xf>
    <xf numFmtId="0" fontId="10" fillId="2" borderId="71" xfId="0" applyFont="1" applyFill="1" applyBorder="1" applyAlignment="1" applyProtection="1">
      <alignment horizontal="center" vertical="center"/>
    </xf>
    <xf numFmtId="0" fontId="10" fillId="5" borderId="70" xfId="0" applyNumberFormat="1" applyFont="1" applyFill="1" applyBorder="1" applyAlignment="1" applyProtection="1">
      <alignment horizontal="center" vertical="center" wrapText="1"/>
    </xf>
    <xf numFmtId="0" fontId="10" fillId="5" borderId="16" xfId="0" applyNumberFormat="1" applyFont="1" applyFill="1" applyBorder="1" applyAlignment="1" applyProtection="1">
      <alignment horizontal="center" vertical="center" wrapText="1"/>
    </xf>
    <xf numFmtId="0" fontId="31" fillId="2" borderId="98" xfId="0" applyFont="1" applyFill="1" applyBorder="1" applyAlignment="1" applyProtection="1">
      <alignment horizontal="center" vertical="center" wrapText="1"/>
    </xf>
    <xf numFmtId="0" fontId="31" fillId="2" borderId="99" xfId="0" applyFont="1" applyFill="1" applyBorder="1" applyAlignment="1" applyProtection="1">
      <alignment horizontal="center" vertical="center" wrapText="1"/>
    </xf>
    <xf numFmtId="0" fontId="31" fillId="2" borderId="100" xfId="0" applyFont="1" applyFill="1" applyBorder="1" applyAlignment="1" applyProtection="1">
      <alignment horizontal="center" vertical="center" wrapText="1"/>
    </xf>
    <xf numFmtId="0" fontId="32" fillId="0" borderId="101" xfId="0" applyFont="1" applyBorder="1" applyAlignment="1" applyProtection="1">
      <alignment horizontal="center" vertical="center" wrapText="1"/>
    </xf>
    <xf numFmtId="0" fontId="32" fillId="0" borderId="51" xfId="0" applyFont="1" applyBorder="1" applyAlignment="1" applyProtection="1">
      <alignment horizontal="center" vertical="center" wrapText="1"/>
    </xf>
    <xf numFmtId="0" fontId="51" fillId="0" borderId="102" xfId="0" applyFont="1" applyBorder="1" applyAlignment="1" applyProtection="1">
      <alignment horizontal="justify" vertical="center" wrapText="1"/>
    </xf>
    <xf numFmtId="0" fontId="51" fillId="0" borderId="51" xfId="0" applyFont="1" applyBorder="1" applyAlignment="1" applyProtection="1">
      <alignment horizontal="justify" vertical="center" wrapText="1"/>
    </xf>
    <xf numFmtId="0" fontId="30" fillId="0" borderId="38" xfId="0" applyFont="1" applyBorder="1" applyAlignment="1" applyProtection="1">
      <alignment horizontal="center" vertical="center" wrapText="1"/>
      <protection locked="0"/>
    </xf>
    <xf numFmtId="0" fontId="30" fillId="0" borderId="103" xfId="0" applyFont="1" applyBorder="1" applyAlignment="1" applyProtection="1">
      <alignment horizontal="center" vertical="center" wrapText="1"/>
      <protection locked="0"/>
    </xf>
    <xf numFmtId="0" fontId="30" fillId="0" borderId="26" xfId="0" applyFont="1" applyBorder="1" applyAlignment="1" applyProtection="1">
      <alignment horizontal="center" vertical="center" wrapText="1"/>
      <protection locked="0"/>
    </xf>
    <xf numFmtId="0" fontId="30" fillId="0" borderId="104" xfId="0" applyFont="1" applyBorder="1" applyAlignment="1" applyProtection="1">
      <alignment horizontal="center" vertical="center" wrapText="1"/>
      <protection locked="0"/>
    </xf>
    <xf numFmtId="0" fontId="30" fillId="0" borderId="105" xfId="0" applyFont="1" applyBorder="1" applyAlignment="1" applyProtection="1">
      <alignment horizontal="center" vertical="center" wrapText="1"/>
      <protection locked="0"/>
    </xf>
    <xf numFmtId="0" fontId="30" fillId="0" borderId="106" xfId="0" applyFont="1" applyBorder="1" applyAlignment="1" applyProtection="1">
      <alignment horizontal="center" vertical="center" wrapText="1"/>
      <protection locked="0"/>
    </xf>
    <xf numFmtId="0" fontId="30" fillId="0" borderId="108" xfId="0" applyFont="1" applyBorder="1" applyAlignment="1" applyProtection="1">
      <alignment horizontal="justify" vertical="center" wrapText="1"/>
      <protection locked="0"/>
    </xf>
    <xf numFmtId="0" fontId="30" fillId="0" borderId="37" xfId="0" applyFont="1" applyBorder="1" applyAlignment="1" applyProtection="1">
      <alignment horizontal="justify" vertical="center" wrapText="1"/>
      <protection locked="0"/>
    </xf>
    <xf numFmtId="0" fontId="32" fillId="0" borderId="110" xfId="0" applyFont="1" applyBorder="1" applyAlignment="1" applyProtection="1">
      <alignment horizontal="center" vertical="center" wrapText="1"/>
    </xf>
    <xf numFmtId="0" fontId="51" fillId="0" borderId="108" xfId="0" applyFont="1" applyBorder="1" applyAlignment="1" applyProtection="1">
      <alignment horizontal="justify" vertical="center" wrapText="1"/>
      <protection locked="0"/>
    </xf>
    <xf numFmtId="0" fontId="51" fillId="0" borderId="37" xfId="0" applyFont="1" applyBorder="1" applyAlignment="1" applyProtection="1">
      <alignment horizontal="justify" vertical="center" wrapText="1"/>
      <protection locked="0"/>
    </xf>
    <xf numFmtId="0" fontId="30" fillId="0" borderId="21" xfId="0" applyFont="1" applyBorder="1" applyAlignment="1" applyProtection="1">
      <alignment horizontal="right" vertical="center" wrapText="1"/>
      <protection locked="0"/>
    </xf>
    <xf numFmtId="0" fontId="30" fillId="0" borderId="111" xfId="0" applyFont="1" applyBorder="1" applyAlignment="1" applyProtection="1">
      <alignment horizontal="right" vertical="center" wrapText="1"/>
      <protection locked="0"/>
    </xf>
    <xf numFmtId="0" fontId="51" fillId="0" borderId="108" xfId="0" applyFont="1" applyBorder="1" applyAlignment="1" applyProtection="1">
      <alignment horizontal="right" vertical="center" wrapText="1"/>
      <protection locked="0"/>
    </xf>
    <xf numFmtId="0" fontId="51" fillId="0" borderId="37" xfId="0" applyFont="1" applyBorder="1" applyAlignment="1" applyProtection="1">
      <alignment horizontal="right" vertical="center" wrapText="1"/>
      <protection locked="0"/>
    </xf>
    <xf numFmtId="0" fontId="10" fillId="2" borderId="155" xfId="0" applyFont="1" applyFill="1" applyBorder="1" applyAlignment="1" applyProtection="1">
      <alignment horizontal="center" vertical="center"/>
    </xf>
    <xf numFmtId="0" fontId="10" fillId="2" borderId="156" xfId="0" applyFont="1" applyFill="1" applyBorder="1" applyAlignment="1" applyProtection="1">
      <alignment horizontal="center" vertical="center"/>
    </xf>
    <xf numFmtId="14" fontId="50" fillId="0" borderId="154" xfId="0" applyNumberFormat="1" applyFont="1" applyFill="1" applyBorder="1" applyAlignment="1" applyProtection="1">
      <alignment horizontal="center" vertical="center"/>
      <protection locked="0"/>
    </xf>
    <xf numFmtId="14" fontId="50" fillId="0" borderId="121" xfId="0" applyNumberFormat="1" applyFont="1" applyFill="1" applyBorder="1" applyAlignment="1" applyProtection="1">
      <alignment horizontal="center" vertical="center"/>
      <protection locked="0"/>
    </xf>
    <xf numFmtId="0" fontId="10" fillId="2" borderId="69" xfId="0" applyFont="1" applyFill="1" applyBorder="1" applyAlignment="1" applyProtection="1">
      <alignment horizontal="center" vertical="center"/>
    </xf>
    <xf numFmtId="0" fontId="10" fillId="2" borderId="96" xfId="0" applyFont="1" applyFill="1" applyBorder="1" applyAlignment="1" applyProtection="1">
      <alignment horizontal="center" vertical="center"/>
    </xf>
    <xf numFmtId="0" fontId="10" fillId="2" borderId="119"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0" fontId="10" fillId="2" borderId="120" xfId="0" applyFont="1" applyFill="1" applyBorder="1" applyAlignment="1" applyProtection="1">
      <alignment horizontal="center" vertical="center"/>
    </xf>
    <xf numFmtId="0" fontId="10" fillId="2" borderId="121" xfId="0" applyFont="1" applyFill="1" applyBorder="1" applyAlignment="1" applyProtection="1">
      <alignment horizontal="center" vertical="center"/>
    </xf>
    <xf numFmtId="0" fontId="10" fillId="2" borderId="97" xfId="0" applyFont="1" applyFill="1" applyBorder="1" applyAlignment="1" applyProtection="1">
      <alignment horizontal="center" vertical="center"/>
    </xf>
    <xf numFmtId="0" fontId="33" fillId="5" borderId="132" xfId="0" applyNumberFormat="1" applyFont="1" applyFill="1" applyBorder="1" applyAlignment="1" applyProtection="1">
      <alignment horizontal="center" vertical="center"/>
    </xf>
    <xf numFmtId="0" fontId="33" fillId="5" borderId="133" xfId="0" applyNumberFormat="1" applyFont="1" applyFill="1" applyBorder="1" applyAlignment="1" applyProtection="1">
      <alignment horizontal="center" vertical="center"/>
    </xf>
    <xf numFmtId="0" fontId="33" fillId="5" borderId="134" xfId="0" applyNumberFormat="1" applyFont="1" applyFill="1" applyBorder="1" applyAlignment="1" applyProtection="1">
      <alignment horizontal="center" vertical="center"/>
    </xf>
    <xf numFmtId="0" fontId="33" fillId="5" borderId="86" xfId="0" applyNumberFormat="1" applyFont="1" applyFill="1" applyBorder="1" applyAlignment="1" applyProtection="1">
      <alignment horizontal="center" vertical="center"/>
    </xf>
    <xf numFmtId="0" fontId="33" fillId="5" borderId="135" xfId="0" applyNumberFormat="1" applyFont="1" applyFill="1" applyBorder="1" applyAlignment="1" applyProtection="1">
      <alignment horizontal="center" vertical="center"/>
    </xf>
    <xf numFmtId="0" fontId="33" fillId="5" borderId="136" xfId="0" applyNumberFormat="1" applyFont="1" applyFill="1" applyBorder="1" applyAlignment="1" applyProtection="1">
      <alignment horizontal="center" vertical="center"/>
    </xf>
    <xf numFmtId="0" fontId="10" fillId="2" borderId="66" xfId="0" applyFont="1" applyFill="1" applyBorder="1" applyAlignment="1" applyProtection="1">
      <alignment horizontal="center" vertical="center"/>
    </xf>
    <xf numFmtId="0" fontId="10" fillId="2" borderId="64" xfId="0" applyFont="1" applyFill="1" applyBorder="1" applyAlignment="1" applyProtection="1">
      <alignment horizontal="center" vertical="center"/>
    </xf>
    <xf numFmtId="0" fontId="50" fillId="0" borderId="65" xfId="0" applyNumberFormat="1" applyFont="1" applyFill="1" applyBorder="1" applyAlignment="1" applyProtection="1">
      <alignment horizontal="center" vertical="center"/>
      <protection locked="0"/>
    </xf>
    <xf numFmtId="0" fontId="50" fillId="0" borderId="153" xfId="0" applyNumberFormat="1" applyFont="1" applyFill="1" applyBorder="1" applyAlignment="1" applyProtection="1">
      <alignment horizontal="center" vertical="center"/>
      <protection locked="0"/>
    </xf>
    <xf numFmtId="0" fontId="43" fillId="0" borderId="0" xfId="0" applyFont="1" applyAlignment="1" applyProtection="1">
      <alignment horizontal="center" vertical="center"/>
    </xf>
    <xf numFmtId="0" fontId="116" fillId="0" borderId="89" xfId="0" applyFont="1" applyBorder="1" applyAlignment="1" applyProtection="1">
      <alignment horizontal="center" vertical="center" wrapText="1"/>
      <protection locked="0"/>
    </xf>
    <xf numFmtId="0" fontId="116" fillId="0" borderId="88" xfId="0" applyFont="1" applyBorder="1" applyAlignment="1" applyProtection="1">
      <alignment horizontal="center" vertical="center" wrapText="1"/>
      <protection locked="0"/>
    </xf>
    <xf numFmtId="0" fontId="116" fillId="0" borderId="163" xfId="0" applyFont="1" applyBorder="1" applyAlignment="1" applyProtection="1">
      <alignment horizontal="center" vertical="center" wrapText="1"/>
      <protection locked="0"/>
    </xf>
    <xf numFmtId="0" fontId="41" fillId="5" borderId="320" xfId="0" applyFont="1" applyFill="1" applyBorder="1" applyAlignment="1" applyProtection="1">
      <alignment horizontal="center" vertical="center" wrapText="1"/>
    </xf>
    <xf numFmtId="0" fontId="41" fillId="5" borderId="321" xfId="0" applyFont="1" applyFill="1" applyBorder="1" applyAlignment="1" applyProtection="1">
      <alignment horizontal="center" vertical="center" wrapText="1"/>
    </xf>
    <xf numFmtId="0" fontId="116" fillId="0" borderId="141" xfId="0" applyFont="1" applyBorder="1" applyAlignment="1" applyProtection="1">
      <alignment horizontal="center" vertical="center" wrapText="1"/>
      <protection locked="0"/>
    </xf>
    <xf numFmtId="0" fontId="116" fillId="0" borderId="142" xfId="0" applyFont="1" applyBorder="1" applyAlignment="1" applyProtection="1">
      <alignment horizontal="center" vertical="center" wrapText="1"/>
      <protection locked="0"/>
    </xf>
    <xf numFmtId="0" fontId="116" fillId="0" borderId="87" xfId="0" applyFont="1" applyBorder="1" applyAlignment="1" applyProtection="1">
      <alignment horizontal="center" vertical="center" wrapText="1"/>
      <protection locked="0"/>
    </xf>
    <xf numFmtId="0" fontId="25" fillId="6" borderId="19" xfId="0" applyFont="1" applyFill="1" applyBorder="1" applyAlignment="1" applyProtection="1">
      <alignment horizontal="center" vertical="center"/>
    </xf>
    <xf numFmtId="0" fontId="18" fillId="6" borderId="20" xfId="0" applyFont="1" applyFill="1" applyBorder="1" applyProtection="1">
      <alignment vertical="center"/>
    </xf>
    <xf numFmtId="176" fontId="37" fillId="14" borderId="9" xfId="0" applyNumberFormat="1" applyFont="1" applyFill="1" applyBorder="1" applyAlignment="1" applyProtection="1">
      <alignment horizontal="center" vertical="center"/>
      <protection locked="0"/>
    </xf>
    <xf numFmtId="176" fontId="37" fillId="14" borderId="1" xfId="0" applyNumberFormat="1" applyFont="1" applyFill="1" applyBorder="1" applyAlignment="1" applyProtection="1">
      <alignment horizontal="center" vertical="center"/>
      <protection locked="0"/>
    </xf>
    <xf numFmtId="176" fontId="37" fillId="14" borderId="84" xfId="0" applyNumberFormat="1" applyFont="1" applyFill="1" applyBorder="1" applyAlignment="1" applyProtection="1">
      <alignment horizontal="center" vertical="center"/>
      <protection locked="0"/>
    </xf>
    <xf numFmtId="176" fontId="6" fillId="0" borderId="9"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center" vertical="center" wrapText="1"/>
      <protection locked="0"/>
    </xf>
    <xf numFmtId="176" fontId="6" fillId="0" borderId="84" xfId="0" applyNumberFormat="1" applyFont="1" applyFill="1" applyBorder="1" applyAlignment="1" applyProtection="1">
      <alignment horizontal="center" vertical="center" wrapText="1"/>
      <protection locked="0"/>
    </xf>
    <xf numFmtId="0" fontId="9" fillId="0" borderId="9" xfId="0" quotePrefix="1"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9" fillId="0" borderId="84" xfId="0" quotePrefix="1" applyFont="1" applyBorder="1" applyAlignment="1" applyProtection="1">
      <alignment horizontal="center" vertical="center" wrapText="1"/>
      <protection locked="0"/>
    </xf>
    <xf numFmtId="0" fontId="8" fillId="0" borderId="89" xfId="0" applyFont="1" applyBorder="1" applyAlignment="1" applyProtection="1">
      <alignment horizontal="center" vertical="center" wrapText="1"/>
      <protection locked="0"/>
    </xf>
    <xf numFmtId="0" fontId="8" fillId="0" borderId="88" xfId="0" applyFont="1" applyBorder="1" applyAlignment="1" applyProtection="1">
      <alignment horizontal="center" vertical="center" wrapText="1"/>
      <protection locked="0"/>
    </xf>
    <xf numFmtId="0" fontId="8" fillId="0" borderId="163" xfId="0" applyFont="1" applyBorder="1" applyAlignment="1" applyProtection="1">
      <alignment horizontal="center" vertical="center" wrapText="1"/>
      <protection locked="0"/>
    </xf>
    <xf numFmtId="0" fontId="13" fillId="4" borderId="15" xfId="0" applyFont="1" applyFill="1" applyBorder="1" applyAlignment="1" applyProtection="1">
      <alignment horizontal="center" vertical="center" wrapText="1"/>
    </xf>
    <xf numFmtId="0" fontId="13" fillId="4" borderId="16" xfId="0" applyFont="1" applyFill="1" applyBorder="1" applyAlignment="1" applyProtection="1">
      <alignment horizontal="center" vertical="center" wrapText="1"/>
    </xf>
    <xf numFmtId="0" fontId="13" fillId="4" borderId="17" xfId="0" applyFont="1" applyFill="1" applyBorder="1" applyAlignment="1" applyProtection="1">
      <alignment horizontal="center" vertical="center" wrapText="1"/>
    </xf>
    <xf numFmtId="0" fontId="13" fillId="0" borderId="8" xfId="0" applyFont="1" applyFill="1" applyBorder="1" applyAlignment="1" applyProtection="1">
      <alignment horizontal="center" vertical="center" wrapText="1"/>
    </xf>
    <xf numFmtId="0" fontId="13" fillId="0" borderId="79" xfId="0" applyFont="1" applyFill="1" applyBorder="1" applyAlignment="1" applyProtection="1">
      <alignment horizontal="center" vertical="center" wrapText="1"/>
    </xf>
    <xf numFmtId="0" fontId="13" fillId="0" borderId="83" xfId="0" applyFont="1" applyFill="1" applyBorder="1" applyAlignment="1" applyProtection="1">
      <alignment horizontal="center" vertical="center" wrapText="1"/>
    </xf>
    <xf numFmtId="0" fontId="13" fillId="0" borderId="9"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13" fillId="0" borderId="84" xfId="0" applyFont="1" applyFill="1" applyBorder="1" applyAlignment="1" applyProtection="1">
      <alignment horizontal="center" vertical="center"/>
    </xf>
    <xf numFmtId="0" fontId="13" fillId="0" borderId="9"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3" fillId="0" borderId="84" xfId="0" applyFont="1" applyFill="1" applyBorder="1" applyAlignment="1" applyProtection="1">
      <alignment horizontal="center" vertical="center" wrapText="1"/>
    </xf>
    <xf numFmtId="176" fontId="21" fillId="0" borderId="9" xfId="0" quotePrefix="1" applyNumberFormat="1" applyFont="1" applyFill="1" applyBorder="1" applyAlignment="1" applyProtection="1">
      <alignment horizontal="center" vertical="center"/>
    </xf>
    <xf numFmtId="176" fontId="21" fillId="0" borderId="1" xfId="0" quotePrefix="1" applyNumberFormat="1" applyFont="1" applyFill="1" applyBorder="1" applyAlignment="1" applyProtection="1">
      <alignment horizontal="center" vertical="center"/>
    </xf>
    <xf numFmtId="176" fontId="21" fillId="0" borderId="84" xfId="0" quotePrefix="1" applyNumberFormat="1" applyFont="1" applyFill="1" applyBorder="1" applyAlignment="1" applyProtection="1">
      <alignment horizontal="center" vertical="center"/>
    </xf>
    <xf numFmtId="176" fontId="37" fillId="8" borderId="9" xfId="0" applyNumberFormat="1" applyFont="1" applyFill="1" applyBorder="1" applyAlignment="1" applyProtection="1">
      <alignment horizontal="center" vertical="center"/>
      <protection locked="0"/>
    </xf>
    <xf numFmtId="176" fontId="37" fillId="8" borderId="1" xfId="0" applyNumberFormat="1" applyFont="1" applyFill="1" applyBorder="1" applyAlignment="1" applyProtection="1">
      <alignment horizontal="center" vertical="center"/>
      <protection locked="0"/>
    </xf>
    <xf numFmtId="176" fontId="37" fillId="8" borderId="84" xfId="0" applyNumberFormat="1" applyFont="1" applyFill="1" applyBorder="1" applyAlignment="1" applyProtection="1">
      <alignment horizontal="center" vertical="center"/>
      <protection locked="0"/>
    </xf>
    <xf numFmtId="176" fontId="37" fillId="13" borderId="9" xfId="0" applyNumberFormat="1" applyFont="1" applyFill="1" applyBorder="1" applyAlignment="1" applyProtection="1">
      <alignment horizontal="center" vertical="center"/>
      <protection locked="0"/>
    </xf>
    <xf numFmtId="176" fontId="37" fillId="13" borderId="1" xfId="0" applyNumberFormat="1" applyFont="1" applyFill="1" applyBorder="1" applyAlignment="1" applyProtection="1">
      <alignment horizontal="center" vertical="center"/>
      <protection locked="0"/>
    </xf>
    <xf numFmtId="176" fontId="37" fillId="13" borderId="84" xfId="0" applyNumberFormat="1" applyFont="1" applyFill="1" applyBorder="1" applyAlignment="1" applyProtection="1">
      <alignment horizontal="center" vertical="center"/>
      <protection locked="0"/>
    </xf>
    <xf numFmtId="176" fontId="37" fillId="13" borderId="7" xfId="0" applyNumberFormat="1" applyFont="1" applyFill="1" applyBorder="1" applyAlignment="1" applyProtection="1">
      <alignment horizontal="center" vertical="center"/>
      <protection locked="0"/>
    </xf>
    <xf numFmtId="176" fontId="37" fillId="14" borderId="7" xfId="0" applyNumberFormat="1" applyFont="1" applyFill="1" applyBorder="1" applyAlignment="1" applyProtection="1">
      <alignment horizontal="center" vertical="center"/>
      <protection locked="0"/>
    </xf>
    <xf numFmtId="176" fontId="6" fillId="0" borderId="7" xfId="0" applyNumberFormat="1" applyFont="1" applyFill="1" applyBorder="1" applyAlignment="1" applyProtection="1">
      <alignment horizontal="center" vertical="center" wrapText="1"/>
      <protection locked="0"/>
    </xf>
    <xf numFmtId="0" fontId="9" fillId="0" borderId="7" xfId="0" quotePrefix="1" applyFont="1" applyBorder="1" applyAlignment="1" applyProtection="1">
      <alignment horizontal="center" vertical="center" wrapText="1"/>
      <protection locked="0"/>
    </xf>
    <xf numFmtId="0" fontId="8" fillId="0" borderId="142" xfId="0" applyFont="1" applyBorder="1" applyAlignment="1" applyProtection="1">
      <alignment horizontal="center" vertical="center" wrapText="1"/>
      <protection locked="0"/>
    </xf>
    <xf numFmtId="0" fontId="13" fillId="0" borderId="159" xfId="0" applyFont="1" applyFill="1" applyBorder="1" applyAlignment="1" applyProtection="1">
      <alignment horizontal="center" vertical="center" wrapText="1"/>
    </xf>
    <xf numFmtId="0" fontId="13" fillId="0" borderId="7" xfId="0" applyFont="1" applyFill="1" applyBorder="1" applyAlignment="1" applyProtection="1">
      <alignment horizontal="center" vertical="center"/>
    </xf>
    <xf numFmtId="0" fontId="13" fillId="0" borderId="7" xfId="0" applyFont="1" applyFill="1" applyBorder="1" applyAlignment="1" applyProtection="1">
      <alignment horizontal="center" vertical="center" wrapText="1"/>
    </xf>
    <xf numFmtId="176" fontId="21" fillId="0" borderId="7" xfId="0" quotePrefix="1" applyNumberFormat="1" applyFont="1" applyFill="1" applyBorder="1" applyAlignment="1" applyProtection="1">
      <alignment horizontal="center" vertical="center"/>
    </xf>
    <xf numFmtId="176" fontId="37" fillId="8" borderId="7" xfId="0" applyNumberFormat="1" applyFont="1" applyFill="1" applyBorder="1" applyAlignment="1" applyProtection="1">
      <alignment horizontal="center" vertical="center"/>
      <protection locked="0"/>
    </xf>
    <xf numFmtId="0" fontId="13" fillId="5" borderId="8" xfId="0" applyFont="1" applyFill="1" applyBorder="1" applyAlignment="1" applyProtection="1">
      <alignment horizontal="center" vertical="center" wrapText="1"/>
    </xf>
    <xf numFmtId="0" fontId="13" fillId="5" borderId="79" xfId="0" applyFont="1" applyFill="1" applyBorder="1" applyAlignment="1" applyProtection="1">
      <alignment horizontal="center" vertical="center" wrapText="1"/>
    </xf>
    <xf numFmtId="0" fontId="13" fillId="5" borderId="159" xfId="0" applyFont="1" applyFill="1" applyBorder="1" applyAlignment="1" applyProtection="1">
      <alignment horizontal="center" vertical="center" wrapText="1"/>
    </xf>
    <xf numFmtId="0" fontId="13" fillId="5" borderId="9" xfId="0" applyFont="1" applyFill="1" applyBorder="1" applyAlignment="1" applyProtection="1">
      <alignment horizontal="center" vertical="center"/>
    </xf>
    <xf numFmtId="0" fontId="13" fillId="5" borderId="1" xfId="0" applyFont="1" applyFill="1" applyBorder="1" applyAlignment="1" applyProtection="1">
      <alignment horizontal="center" vertical="center"/>
    </xf>
    <xf numFmtId="0" fontId="13" fillId="5" borderId="7" xfId="0" applyFont="1" applyFill="1" applyBorder="1" applyAlignment="1" applyProtection="1">
      <alignment horizontal="center" vertical="center"/>
    </xf>
    <xf numFmtId="0" fontId="13" fillId="5" borderId="9" xfId="0" applyFont="1" applyFill="1" applyBorder="1" applyAlignment="1" applyProtection="1">
      <alignment horizontal="center" vertical="center" wrapText="1"/>
    </xf>
    <xf numFmtId="0" fontId="13" fillId="5" borderId="1" xfId="0" applyFont="1" applyFill="1" applyBorder="1" applyAlignment="1" applyProtection="1">
      <alignment horizontal="center" vertical="center" wrapText="1"/>
    </xf>
    <xf numFmtId="0" fontId="13" fillId="5" borderId="7" xfId="0" applyFont="1" applyFill="1" applyBorder="1" applyAlignment="1" applyProtection="1">
      <alignment horizontal="center" vertical="center" wrapText="1"/>
    </xf>
    <xf numFmtId="176" fontId="21" fillId="5" borderId="9" xfId="0" quotePrefix="1" applyNumberFormat="1" applyFont="1" applyFill="1" applyBorder="1" applyAlignment="1" applyProtection="1">
      <alignment horizontal="center" vertical="center"/>
    </xf>
    <xf numFmtId="176" fontId="21" fillId="5" borderId="1" xfId="0" quotePrefix="1" applyNumberFormat="1" applyFont="1" applyFill="1" applyBorder="1" applyAlignment="1" applyProtection="1">
      <alignment horizontal="center" vertical="center"/>
    </xf>
    <xf numFmtId="176" fontId="21" fillId="5" borderId="7" xfId="0" quotePrefix="1" applyNumberFormat="1" applyFont="1" applyFill="1" applyBorder="1" applyAlignment="1" applyProtection="1">
      <alignment horizontal="center" vertical="center"/>
    </xf>
    <xf numFmtId="176" fontId="37" fillId="13" borderId="4" xfId="0" applyNumberFormat="1" applyFont="1" applyFill="1" applyBorder="1" applyAlignment="1" applyProtection="1">
      <alignment horizontal="center" vertical="center"/>
      <protection locked="0"/>
    </xf>
    <xf numFmtId="176" fontId="37" fillId="14" borderId="4" xfId="0" applyNumberFormat="1" applyFont="1" applyFill="1" applyBorder="1" applyAlignment="1" applyProtection="1">
      <alignment horizontal="center" vertical="center"/>
      <protection locked="0"/>
    </xf>
    <xf numFmtId="176" fontId="6" fillId="0" borderId="4" xfId="0" applyNumberFormat="1" applyFont="1" applyFill="1" applyBorder="1" applyAlignment="1" applyProtection="1">
      <alignment horizontal="center" vertical="center" wrapText="1"/>
      <protection locked="0"/>
    </xf>
    <xf numFmtId="0" fontId="9" fillId="0" borderId="4" xfId="0" quotePrefix="1" applyFont="1" applyBorder="1" applyAlignment="1" applyProtection="1">
      <alignment horizontal="center" vertical="center" wrapText="1"/>
      <protection locked="0"/>
    </xf>
    <xf numFmtId="0" fontId="8" fillId="0" borderId="141" xfId="0" applyFont="1" applyBorder="1" applyAlignment="1" applyProtection="1">
      <alignment horizontal="center" vertical="center" wrapText="1"/>
      <protection locked="0"/>
    </xf>
    <xf numFmtId="176" fontId="22" fillId="0" borderId="85" xfId="0" quotePrefix="1" applyNumberFormat="1" applyFont="1" applyFill="1" applyBorder="1" applyAlignment="1" applyProtection="1">
      <alignment horizontal="left" vertical="center" wrapText="1"/>
    </xf>
    <xf numFmtId="176" fontId="22" fillId="0" borderId="86" xfId="0" quotePrefix="1" applyNumberFormat="1" applyFont="1" applyFill="1" applyBorder="1" applyAlignment="1" applyProtection="1">
      <alignment horizontal="left" vertical="center"/>
    </xf>
    <xf numFmtId="176" fontId="22" fillId="0" borderId="95" xfId="0" quotePrefix="1" applyNumberFormat="1" applyFont="1" applyFill="1" applyBorder="1" applyAlignment="1" applyProtection="1">
      <alignment horizontal="left" vertical="center"/>
    </xf>
    <xf numFmtId="0" fontId="13" fillId="0" borderId="8" xfId="0" applyFont="1" applyBorder="1" applyAlignment="1" applyProtection="1">
      <alignment horizontal="center" vertical="center" wrapText="1"/>
    </xf>
    <xf numFmtId="0" fontId="13" fillId="0" borderId="79" xfId="0" applyFont="1" applyBorder="1" applyAlignment="1" applyProtection="1">
      <alignment horizontal="center" vertical="center"/>
    </xf>
    <xf numFmtId="176" fontId="37" fillId="8" borderId="4" xfId="0" applyNumberFormat="1" applyFont="1" applyFill="1" applyBorder="1" applyAlignment="1" applyProtection="1">
      <alignment horizontal="center" vertical="center"/>
      <protection locked="0"/>
    </xf>
    <xf numFmtId="0" fontId="13" fillId="0" borderId="79" xfId="0" applyFont="1" applyBorder="1" applyAlignment="1" applyProtection="1">
      <alignment horizontal="center" vertical="center" wrapText="1"/>
    </xf>
    <xf numFmtId="0" fontId="13" fillId="0" borderId="159" xfId="0" applyFont="1" applyBorder="1" applyAlignment="1" applyProtection="1">
      <alignment horizontal="center" vertical="center" wrapText="1"/>
    </xf>
    <xf numFmtId="176" fontId="37" fillId="13" borderId="18" xfId="0" applyNumberFormat="1" applyFont="1" applyFill="1" applyBorder="1" applyAlignment="1" applyProtection="1">
      <alignment horizontal="center" vertical="center"/>
      <protection locked="0"/>
    </xf>
    <xf numFmtId="176" fontId="37" fillId="14" borderId="18" xfId="0" applyNumberFormat="1" applyFont="1" applyFill="1" applyBorder="1" applyAlignment="1" applyProtection="1">
      <alignment horizontal="center" vertical="center"/>
      <protection locked="0"/>
    </xf>
    <xf numFmtId="0" fontId="13" fillId="4" borderId="81" xfId="0" applyFont="1" applyFill="1" applyBorder="1" applyAlignment="1" applyProtection="1">
      <alignment horizontal="center" vertical="center" wrapText="1"/>
    </xf>
    <xf numFmtId="0" fontId="13" fillId="4" borderId="82" xfId="0" applyFont="1" applyFill="1" applyBorder="1" applyAlignment="1" applyProtection="1">
      <alignment horizontal="center" vertical="center" wrapText="1"/>
    </xf>
    <xf numFmtId="0" fontId="13" fillId="4" borderId="324" xfId="0"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79" xfId="0" applyFont="1" applyFill="1" applyBorder="1" applyAlignment="1" applyProtection="1">
      <alignment horizontal="center" vertical="center"/>
    </xf>
    <xf numFmtId="0" fontId="13" fillId="0" borderId="18" xfId="0" applyFont="1" applyFill="1" applyBorder="1" applyAlignment="1" applyProtection="1">
      <alignment horizontal="center" vertical="center"/>
    </xf>
    <xf numFmtId="0" fontId="13" fillId="0" borderId="18" xfId="0" applyFont="1" applyFill="1" applyBorder="1" applyAlignment="1" applyProtection="1">
      <alignment horizontal="center" vertical="center" wrapText="1"/>
    </xf>
    <xf numFmtId="176" fontId="21" fillId="0" borderId="18" xfId="0" quotePrefix="1" applyNumberFormat="1" applyFont="1" applyFill="1" applyBorder="1" applyAlignment="1" applyProtection="1">
      <alignment horizontal="center" vertical="center"/>
    </xf>
    <xf numFmtId="176" fontId="37" fillId="8" borderId="18" xfId="0" applyNumberFormat="1" applyFont="1" applyFill="1" applyBorder="1" applyAlignment="1" applyProtection="1">
      <alignment horizontal="center" vertical="center"/>
      <protection locked="0"/>
    </xf>
    <xf numFmtId="176" fontId="22" fillId="0" borderId="127" xfId="0" quotePrefix="1" applyNumberFormat="1" applyFont="1" applyFill="1" applyBorder="1" applyAlignment="1" applyProtection="1">
      <alignment horizontal="left" vertical="center" wrapText="1"/>
    </xf>
    <xf numFmtId="176" fontId="22" fillId="0" borderId="128" xfId="0" quotePrefix="1" applyNumberFormat="1" applyFont="1" applyFill="1" applyBorder="1" applyAlignment="1" applyProtection="1">
      <alignment horizontal="left" vertical="center" wrapText="1"/>
    </xf>
    <xf numFmtId="176" fontId="22" fillId="0" borderId="129" xfId="0" quotePrefix="1" applyNumberFormat="1" applyFont="1" applyFill="1" applyBorder="1" applyAlignment="1" applyProtection="1">
      <alignment horizontal="left" vertical="center" wrapText="1"/>
    </xf>
    <xf numFmtId="0" fontId="13" fillId="0" borderId="83" xfId="0" applyFont="1" applyBorder="1" applyAlignment="1" applyProtection="1">
      <alignment horizontal="center" vertical="center" wrapText="1"/>
    </xf>
    <xf numFmtId="0" fontId="13" fillId="0" borderId="9" xfId="0"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13" fillId="0" borderId="84" xfId="0" applyFont="1" applyBorder="1" applyAlignment="1" applyProtection="1">
      <alignment horizontal="center" vertical="center" wrapText="1"/>
    </xf>
    <xf numFmtId="176" fontId="21" fillId="0" borderId="9" xfId="0" applyNumberFormat="1" applyFont="1" applyBorder="1" applyAlignment="1" applyProtection="1">
      <alignment horizontal="center" vertical="center"/>
    </xf>
    <xf numFmtId="176" fontId="21" fillId="0" borderId="1" xfId="0" applyNumberFormat="1" applyFont="1" applyBorder="1" applyAlignment="1" applyProtection="1">
      <alignment horizontal="center" vertical="center"/>
    </xf>
    <xf numFmtId="176" fontId="21" fillId="0" borderId="84" xfId="0" applyNumberFormat="1" applyFont="1" applyBorder="1" applyAlignment="1" applyProtection="1">
      <alignment horizontal="center" vertical="center"/>
    </xf>
    <xf numFmtId="0" fontId="13" fillId="0" borderId="7" xfId="0" applyFont="1" applyBorder="1" applyAlignment="1" applyProtection="1">
      <alignment horizontal="center" vertical="center" wrapText="1"/>
    </xf>
    <xf numFmtId="176" fontId="21" fillId="0" borderId="7" xfId="0" applyNumberFormat="1" applyFont="1" applyBorder="1" applyAlignment="1" applyProtection="1">
      <alignment horizontal="center" vertical="center"/>
    </xf>
    <xf numFmtId="176" fontId="22" fillId="0" borderId="85" xfId="0" applyNumberFormat="1" applyFont="1" applyBorder="1" applyAlignment="1" applyProtection="1">
      <alignment horizontal="left" vertical="center" wrapText="1"/>
    </xf>
    <xf numFmtId="176" fontId="22" fillId="0" borderId="86" xfId="0" applyNumberFormat="1" applyFont="1" applyBorder="1" applyAlignment="1" applyProtection="1">
      <alignment horizontal="left" vertical="center"/>
    </xf>
    <xf numFmtId="176" fontId="22" fillId="0" borderId="95" xfId="0" applyNumberFormat="1" applyFont="1" applyBorder="1" applyAlignment="1" applyProtection="1">
      <alignment horizontal="left" vertical="center"/>
    </xf>
    <xf numFmtId="176" fontId="37" fillId="13" borderId="3" xfId="0" applyNumberFormat="1" applyFont="1" applyFill="1" applyBorder="1" applyAlignment="1" applyProtection="1">
      <alignment horizontal="center" vertical="center"/>
      <protection locked="0"/>
    </xf>
    <xf numFmtId="176" fontId="37" fillId="14" borderId="3" xfId="0" applyNumberFormat="1" applyFont="1" applyFill="1" applyBorder="1" applyAlignment="1" applyProtection="1">
      <alignment horizontal="center" vertical="center"/>
      <protection locked="0"/>
    </xf>
    <xf numFmtId="0" fontId="13" fillId="5" borderId="80" xfId="0" applyFont="1" applyFill="1" applyBorder="1" applyAlignment="1" applyProtection="1">
      <alignment horizontal="center" vertical="center" wrapText="1"/>
    </xf>
    <xf numFmtId="0" fontId="13" fillId="5" borderId="79" xfId="0" applyFont="1" applyFill="1" applyBorder="1" applyAlignment="1" applyProtection="1">
      <alignment horizontal="center" vertical="center"/>
    </xf>
    <xf numFmtId="0" fontId="13" fillId="5" borderId="18" xfId="0" applyFont="1" applyFill="1" applyBorder="1" applyAlignment="1" applyProtection="1">
      <alignment horizontal="center" vertical="center"/>
    </xf>
    <xf numFmtId="0" fontId="13" fillId="5" borderId="18" xfId="0" applyFont="1" applyFill="1" applyBorder="1" applyAlignment="1" applyProtection="1">
      <alignment horizontal="center" vertical="center" wrapText="1"/>
    </xf>
    <xf numFmtId="176" fontId="21" fillId="5" borderId="18" xfId="0" quotePrefix="1" applyNumberFormat="1" applyFont="1" applyFill="1" applyBorder="1" applyAlignment="1" applyProtection="1">
      <alignment horizontal="center" vertical="center"/>
    </xf>
    <xf numFmtId="176" fontId="37" fillId="8" borderId="3" xfId="0" applyNumberFormat="1" applyFont="1" applyFill="1" applyBorder="1" applyAlignment="1" applyProtection="1">
      <alignment horizontal="center" vertical="center"/>
      <protection locked="0"/>
    </xf>
    <xf numFmtId="176" fontId="22" fillId="5" borderId="85" xfId="0" quotePrefix="1" applyNumberFormat="1" applyFont="1" applyFill="1" applyBorder="1" applyAlignment="1" applyProtection="1">
      <alignment horizontal="left" vertical="center" wrapText="1"/>
    </xf>
    <xf numFmtId="176" fontId="22" fillId="5" borderId="86" xfId="0" quotePrefix="1" applyNumberFormat="1" applyFont="1" applyFill="1" applyBorder="1" applyAlignment="1" applyProtection="1">
      <alignment horizontal="left" vertical="center"/>
    </xf>
    <xf numFmtId="176" fontId="22" fillId="5" borderId="95" xfId="0" quotePrefix="1" applyNumberFormat="1" applyFont="1" applyFill="1" applyBorder="1" applyAlignment="1" applyProtection="1">
      <alignment horizontal="left" vertical="center"/>
    </xf>
    <xf numFmtId="176" fontId="22" fillId="5" borderId="85" xfId="0" quotePrefix="1" applyNumberFormat="1" applyFont="1" applyFill="1" applyBorder="1" applyAlignment="1" applyProtection="1">
      <alignment horizontal="left" vertical="center"/>
    </xf>
    <xf numFmtId="176" fontId="22" fillId="0" borderId="85" xfId="0" quotePrefix="1" applyNumberFormat="1" applyFont="1" applyFill="1" applyBorder="1" applyAlignment="1" applyProtection="1">
      <alignment horizontal="left" vertical="center"/>
    </xf>
    <xf numFmtId="0" fontId="13" fillId="4" borderId="81" xfId="0" applyFont="1" applyFill="1" applyBorder="1" applyAlignment="1" applyProtection="1">
      <alignment horizontal="center" vertical="center"/>
    </xf>
    <xf numFmtId="0" fontId="13" fillId="4" borderId="82" xfId="0" applyFont="1" applyFill="1" applyBorder="1" applyAlignment="1" applyProtection="1">
      <alignment horizontal="center" vertical="center"/>
    </xf>
    <xf numFmtId="0" fontId="13" fillId="4" borderId="324" xfId="0" applyFont="1" applyFill="1" applyBorder="1" applyAlignment="1" applyProtection="1">
      <alignment horizontal="center" vertical="center"/>
    </xf>
    <xf numFmtId="0" fontId="13" fillId="0" borderId="80" xfId="0" applyFont="1" applyBorder="1" applyAlignment="1" applyProtection="1">
      <alignment horizontal="center" vertical="center" wrapText="1"/>
    </xf>
    <xf numFmtId="176" fontId="37" fillId="14" borderId="130" xfId="0" applyNumberFormat="1" applyFont="1" applyFill="1" applyBorder="1" applyAlignment="1" applyProtection="1">
      <alignment horizontal="center" vertical="center"/>
      <protection locked="0"/>
    </xf>
    <xf numFmtId="176" fontId="37" fillId="8" borderId="130" xfId="0" applyNumberFormat="1" applyFont="1" applyFill="1" applyBorder="1" applyAlignment="1" applyProtection="1">
      <alignment horizontal="center" vertical="center"/>
      <protection locked="0"/>
    </xf>
    <xf numFmtId="176" fontId="37" fillId="13" borderId="130" xfId="0" applyNumberFormat="1" applyFont="1" applyFill="1" applyBorder="1" applyAlignment="1" applyProtection="1">
      <alignment horizontal="center" vertical="center"/>
      <protection locked="0"/>
    </xf>
    <xf numFmtId="176" fontId="22" fillId="5" borderId="85" xfId="0" applyNumberFormat="1" applyFont="1" applyFill="1" applyBorder="1" applyAlignment="1" applyProtection="1">
      <alignment horizontal="left" vertical="center" wrapText="1"/>
    </xf>
    <xf numFmtId="176" fontId="22" fillId="5" borderId="86" xfId="0" applyNumberFormat="1" applyFont="1" applyFill="1" applyBorder="1" applyAlignment="1" applyProtection="1">
      <alignment horizontal="left" vertical="center"/>
    </xf>
    <xf numFmtId="176" fontId="22" fillId="5" borderId="95" xfId="0" applyNumberFormat="1" applyFont="1" applyFill="1" applyBorder="1" applyAlignment="1" applyProtection="1">
      <alignment horizontal="left" vertical="center"/>
    </xf>
    <xf numFmtId="176" fontId="21" fillId="5" borderId="9" xfId="0" applyNumberFormat="1" applyFont="1" applyFill="1" applyBorder="1" applyAlignment="1" applyProtection="1">
      <alignment horizontal="center" vertical="center"/>
    </xf>
    <xf numFmtId="176" fontId="21" fillId="5" borderId="1" xfId="0" applyNumberFormat="1" applyFont="1" applyFill="1" applyBorder="1" applyAlignment="1" applyProtection="1">
      <alignment horizontal="center" vertical="center"/>
    </xf>
    <xf numFmtId="176" fontId="22" fillId="0" borderId="127" xfId="0" applyNumberFormat="1" applyFont="1" applyFill="1" applyBorder="1" applyAlignment="1" applyProtection="1">
      <alignment horizontal="left" vertical="center" wrapText="1"/>
    </xf>
    <xf numFmtId="176" fontId="22" fillId="0" borderId="128" xfId="0" applyNumberFormat="1" applyFont="1" applyFill="1" applyBorder="1" applyAlignment="1" applyProtection="1">
      <alignment horizontal="left" vertical="center" wrapText="1"/>
    </xf>
    <xf numFmtId="176" fontId="46" fillId="0" borderId="9" xfId="0" applyNumberFormat="1" applyFont="1" applyFill="1" applyBorder="1" applyAlignment="1" applyProtection="1">
      <alignment horizontal="center" vertical="center" wrapText="1"/>
      <protection locked="0"/>
    </xf>
    <xf numFmtId="176" fontId="46" fillId="0" borderId="84" xfId="0" applyNumberFormat="1" applyFont="1" applyFill="1" applyBorder="1" applyAlignment="1" applyProtection="1">
      <alignment horizontal="center" vertical="center" wrapText="1"/>
      <protection locked="0"/>
    </xf>
    <xf numFmtId="176" fontId="22" fillId="0" borderId="92" xfId="0" applyNumberFormat="1" applyFont="1" applyFill="1" applyBorder="1" applyAlignment="1" applyProtection="1">
      <alignment horizontal="left" vertical="center" wrapText="1"/>
    </xf>
    <xf numFmtId="176" fontId="22" fillId="0" borderId="121" xfId="0" applyNumberFormat="1" applyFont="1" applyFill="1" applyBorder="1" applyAlignment="1" applyProtection="1">
      <alignment horizontal="left" vertical="center" wrapText="1"/>
    </xf>
    <xf numFmtId="176" fontId="21" fillId="0" borderId="9" xfId="0" applyNumberFormat="1" applyFont="1" applyFill="1" applyBorder="1" applyAlignment="1" applyProtection="1">
      <alignment horizontal="center" vertical="center"/>
    </xf>
    <xf numFmtId="176" fontId="21" fillId="0" borderId="1" xfId="0" applyNumberFormat="1" applyFont="1" applyFill="1" applyBorder="1" applyAlignment="1" applyProtection="1">
      <alignment horizontal="center" vertical="center"/>
    </xf>
    <xf numFmtId="176" fontId="21" fillId="0" borderId="84" xfId="0" applyNumberFormat="1" applyFont="1" applyFill="1" applyBorder="1" applyAlignment="1" applyProtection="1">
      <alignment horizontal="center" vertical="center"/>
    </xf>
    <xf numFmtId="176" fontId="21" fillId="0" borderId="7" xfId="0" applyNumberFormat="1" applyFont="1" applyFill="1" applyBorder="1" applyAlignment="1" applyProtection="1">
      <alignment horizontal="center" vertical="center"/>
    </xf>
    <xf numFmtId="176" fontId="6" fillId="0" borderId="18" xfId="0" applyNumberFormat="1" applyFont="1" applyFill="1" applyBorder="1" applyAlignment="1" applyProtection="1">
      <alignment horizontal="center" vertical="center" wrapText="1"/>
      <protection locked="0"/>
    </xf>
    <xf numFmtId="0" fontId="9" fillId="0" borderId="18" xfId="0" quotePrefix="1" applyFont="1" applyBorder="1" applyAlignment="1" applyProtection="1">
      <alignment horizontal="center" vertical="center" wrapText="1"/>
      <protection locked="0"/>
    </xf>
    <xf numFmtId="0" fontId="8" fillId="0" borderId="87" xfId="0" applyFont="1" applyBorder="1" applyAlignment="1" applyProtection="1">
      <alignment horizontal="center" vertical="center" wrapText="1"/>
      <protection locked="0"/>
    </xf>
    <xf numFmtId="176" fontId="22" fillId="5" borderId="2" xfId="0" quotePrefix="1" applyNumberFormat="1" applyFont="1" applyFill="1" applyBorder="1" applyAlignment="1" applyProtection="1">
      <alignment horizontal="left" vertical="center" wrapText="1"/>
    </xf>
    <xf numFmtId="176" fontId="22" fillId="5" borderId="0" xfId="0" quotePrefix="1" applyNumberFormat="1" applyFont="1" applyFill="1" applyBorder="1" applyAlignment="1" applyProtection="1">
      <alignment horizontal="left" vertical="center"/>
    </xf>
    <xf numFmtId="176" fontId="22" fillId="5" borderId="124" xfId="0" quotePrefix="1" applyNumberFormat="1" applyFont="1" applyFill="1" applyBorder="1" applyAlignment="1" applyProtection="1">
      <alignment horizontal="left" vertical="center"/>
    </xf>
    <xf numFmtId="0" fontId="41" fillId="5" borderId="11" xfId="0" applyFont="1" applyFill="1" applyBorder="1" applyAlignment="1" applyProtection="1">
      <alignment horizontal="center" vertical="center" wrapText="1"/>
    </xf>
    <xf numFmtId="0" fontId="41" fillId="5" borderId="20" xfId="0" applyFont="1" applyFill="1" applyBorder="1" applyAlignment="1" applyProtection="1">
      <alignment horizontal="center" vertical="center" wrapText="1"/>
    </xf>
    <xf numFmtId="0" fontId="41" fillId="5" borderId="91" xfId="0" applyFont="1" applyFill="1" applyBorder="1" applyAlignment="1" applyProtection="1">
      <alignment horizontal="center" vertical="center" wrapText="1"/>
    </xf>
    <xf numFmtId="0" fontId="41" fillId="5" borderId="157" xfId="0" applyFont="1" applyFill="1" applyBorder="1" applyAlignment="1" applyProtection="1">
      <alignment horizontal="center" vertical="center" wrapText="1"/>
    </xf>
    <xf numFmtId="0" fontId="13" fillId="0" borderId="10" xfId="0" applyFont="1" applyBorder="1" applyAlignment="1" applyProtection="1">
      <alignment horizontal="center" vertical="center"/>
    </xf>
    <xf numFmtId="0" fontId="13" fillId="0" borderId="19" xfId="0" applyFont="1" applyBorder="1" applyAlignment="1" applyProtection="1">
      <alignment horizontal="center" vertical="center"/>
    </xf>
    <xf numFmtId="0" fontId="13" fillId="0" borderId="11" xfId="0" applyFont="1" applyBorder="1" applyAlignment="1" applyProtection="1">
      <alignment horizontal="center" vertical="center" wrapText="1"/>
    </xf>
    <xf numFmtId="0" fontId="13" fillId="0" borderId="20" xfId="0" applyFont="1" applyBorder="1" applyAlignment="1" applyProtection="1">
      <alignment horizontal="center" vertical="center"/>
    </xf>
    <xf numFmtId="0" fontId="13" fillId="0" borderId="11" xfId="0" applyFont="1" applyBorder="1" applyAlignment="1" applyProtection="1">
      <alignment horizontal="center" vertical="center"/>
    </xf>
    <xf numFmtId="0" fontId="40" fillId="10" borderId="91" xfId="0" applyFont="1" applyFill="1" applyBorder="1" applyAlignment="1" applyProtection="1">
      <alignment horizontal="center" vertical="center" wrapText="1"/>
    </xf>
    <xf numFmtId="0" fontId="40" fillId="10" borderId="122" xfId="0" applyFont="1" applyFill="1" applyBorder="1" applyAlignment="1" applyProtection="1">
      <alignment horizontal="center" vertical="center"/>
    </xf>
    <xf numFmtId="0" fontId="40" fillId="10" borderId="125" xfId="0" applyFont="1" applyFill="1" applyBorder="1" applyAlignment="1" applyProtection="1">
      <alignment horizontal="center" vertical="center"/>
    </xf>
    <xf numFmtId="0" fontId="40" fillId="10" borderId="96" xfId="0" applyFont="1" applyFill="1" applyBorder="1" applyAlignment="1" applyProtection="1">
      <alignment horizontal="center" vertical="center"/>
    </xf>
    <xf numFmtId="0" fontId="40" fillId="10" borderId="94" xfId="0" applyFont="1" applyFill="1" applyBorder="1" applyAlignment="1" applyProtection="1">
      <alignment horizontal="center" vertical="center"/>
    </xf>
    <xf numFmtId="0" fontId="41" fillId="0" borderId="137" xfId="0" applyFont="1" applyFill="1" applyBorder="1" applyAlignment="1" applyProtection="1">
      <alignment horizontal="center" vertical="center" wrapText="1"/>
    </xf>
    <xf numFmtId="0" fontId="41" fillId="0" borderId="133" xfId="0" applyFont="1" applyFill="1" applyBorder="1" applyAlignment="1" applyProtection="1">
      <alignment horizontal="center" vertical="center" wrapText="1"/>
    </xf>
    <xf numFmtId="0" fontId="41" fillId="0" borderId="138" xfId="0" applyFont="1" applyFill="1" applyBorder="1" applyAlignment="1" applyProtection="1">
      <alignment horizontal="center" vertical="center" wrapText="1"/>
    </xf>
    <xf numFmtId="176" fontId="22" fillId="0" borderId="2" xfId="0" quotePrefix="1" applyNumberFormat="1" applyFont="1" applyFill="1" applyBorder="1" applyAlignment="1" applyProtection="1">
      <alignment horizontal="left" vertical="center" wrapText="1"/>
    </xf>
    <xf numFmtId="176" fontId="22" fillId="0" borderId="0" xfId="0" quotePrefix="1" applyNumberFormat="1" applyFont="1" applyFill="1" applyBorder="1" applyAlignment="1" applyProtection="1">
      <alignment horizontal="left" vertical="center" wrapText="1"/>
    </xf>
    <xf numFmtId="176" fontId="22" fillId="0" borderId="124" xfId="0" quotePrefix="1" applyNumberFormat="1" applyFont="1" applyFill="1" applyBorder="1" applyAlignment="1" applyProtection="1">
      <alignment horizontal="left" vertical="center" wrapText="1"/>
    </xf>
    <xf numFmtId="0" fontId="116" fillId="0" borderId="140" xfId="0" applyFont="1" applyBorder="1" applyAlignment="1" applyProtection="1">
      <alignment horizontal="center" vertical="center" wrapText="1"/>
      <protection locked="0"/>
    </xf>
    <xf numFmtId="0" fontId="116" fillId="0" borderId="170" xfId="0" applyFont="1" applyBorder="1" applyAlignment="1" applyProtection="1">
      <alignment horizontal="center" vertical="center" wrapText="1"/>
      <protection locked="0"/>
    </xf>
    <xf numFmtId="0" fontId="13" fillId="5" borderId="6" xfId="0" applyFont="1" applyFill="1" applyBorder="1" applyAlignment="1" applyProtection="1">
      <alignment horizontal="center" vertical="center" wrapText="1"/>
    </xf>
    <xf numFmtId="0" fontId="13" fillId="5" borderId="13" xfId="0" applyFont="1" applyFill="1" applyBorder="1" applyAlignment="1" applyProtection="1">
      <alignment horizontal="center" vertical="center" wrapText="1"/>
    </xf>
    <xf numFmtId="0" fontId="13" fillId="5" borderId="84" xfId="0" applyFont="1" applyFill="1" applyBorder="1" applyAlignment="1" applyProtection="1">
      <alignment horizontal="center" vertical="center"/>
    </xf>
    <xf numFmtId="0" fontId="13" fillId="5" borderId="84" xfId="0" applyFont="1" applyFill="1" applyBorder="1" applyAlignment="1" applyProtection="1">
      <alignment horizontal="center" vertical="center" wrapText="1"/>
    </xf>
    <xf numFmtId="176" fontId="21" fillId="5" borderId="84" xfId="0" quotePrefix="1" applyNumberFormat="1" applyFont="1" applyFill="1" applyBorder="1" applyAlignment="1" applyProtection="1">
      <alignment horizontal="center" vertical="center"/>
    </xf>
    <xf numFmtId="0" fontId="9" fillId="0" borderId="3" xfId="0" quotePrefix="1" applyFont="1" applyBorder="1" applyAlignment="1" applyProtection="1">
      <alignment horizontal="center" vertical="center" wrapText="1"/>
      <protection locked="0"/>
    </xf>
    <xf numFmtId="0" fontId="8" fillId="0" borderId="140" xfId="0" applyFont="1" applyBorder="1" applyAlignment="1" applyProtection="1">
      <alignment horizontal="center" vertical="center" wrapText="1"/>
      <protection locked="0"/>
    </xf>
    <xf numFmtId="176" fontId="22" fillId="5" borderId="127" xfId="0" quotePrefix="1" applyNumberFormat="1" applyFont="1" applyFill="1" applyBorder="1" applyAlignment="1" applyProtection="1">
      <alignment horizontal="left" vertical="center" wrapText="1"/>
    </xf>
    <xf numFmtId="176" fontId="22" fillId="5" borderId="128" xfId="0" quotePrefix="1" applyNumberFormat="1" applyFont="1" applyFill="1" applyBorder="1" applyAlignment="1" applyProtection="1">
      <alignment horizontal="left" vertical="center" wrapText="1"/>
    </xf>
    <xf numFmtId="176" fontId="22" fillId="5" borderId="129" xfId="0" quotePrefix="1" applyNumberFormat="1" applyFont="1" applyFill="1" applyBorder="1" applyAlignment="1" applyProtection="1">
      <alignment horizontal="left" vertical="center" wrapText="1"/>
    </xf>
    <xf numFmtId="176" fontId="37" fillId="0" borderId="4" xfId="0" applyNumberFormat="1" applyFont="1" applyBorder="1" applyAlignment="1" applyProtection="1">
      <alignment horizontal="left" vertical="center" wrapText="1"/>
    </xf>
    <xf numFmtId="176" fontId="37" fillId="0" borderId="130" xfId="0" applyNumberFormat="1" applyFont="1" applyBorder="1" applyAlignment="1" applyProtection="1">
      <alignment horizontal="left" vertical="center" wrapText="1"/>
    </xf>
    <xf numFmtId="176" fontId="37" fillId="0" borderId="86" xfId="0" applyNumberFormat="1" applyFont="1" applyBorder="1" applyAlignment="1" applyProtection="1">
      <alignment horizontal="left" vertical="center" wrapText="1"/>
    </xf>
    <xf numFmtId="176" fontId="48" fillId="0" borderId="95" xfId="0" applyNumberFormat="1" applyFont="1" applyBorder="1" applyAlignment="1" applyProtection="1">
      <alignment horizontal="left" vertical="center" wrapText="1"/>
    </xf>
    <xf numFmtId="0" fontId="13" fillId="0" borderId="6" xfId="0" applyFont="1" applyBorder="1" applyAlignment="1" applyProtection="1">
      <alignment horizontal="center" vertical="center" wrapText="1"/>
    </xf>
    <xf numFmtId="0" fontId="13" fillId="0" borderId="13" xfId="0" applyFont="1" applyBorder="1" applyAlignment="1" applyProtection="1">
      <alignment horizontal="center" vertical="center" wrapText="1"/>
    </xf>
    <xf numFmtId="0" fontId="13" fillId="0" borderId="4" xfId="0" applyFont="1" applyFill="1" applyBorder="1" applyAlignment="1" applyProtection="1">
      <alignment horizontal="center" vertical="center"/>
    </xf>
    <xf numFmtId="0" fontId="13" fillId="0" borderId="130" xfId="0" applyFont="1" applyFill="1" applyBorder="1" applyAlignment="1" applyProtection="1">
      <alignment horizontal="center" vertical="center"/>
    </xf>
    <xf numFmtId="0" fontId="13" fillId="0" borderId="4" xfId="0" applyFont="1" applyBorder="1" applyAlignment="1" applyProtection="1">
      <alignment horizontal="center" vertical="center" wrapText="1"/>
    </xf>
    <xf numFmtId="0" fontId="13" fillId="0" borderId="130" xfId="0" applyFont="1" applyBorder="1" applyAlignment="1" applyProtection="1">
      <alignment horizontal="center" vertical="center" wrapText="1"/>
    </xf>
    <xf numFmtId="176" fontId="21" fillId="0" borderId="4" xfId="0" applyNumberFormat="1" applyFont="1" applyBorder="1" applyAlignment="1" applyProtection="1">
      <alignment horizontal="center" vertical="center"/>
    </xf>
    <xf numFmtId="176" fontId="21" fillId="0" borderId="130" xfId="0" applyNumberFormat="1" applyFont="1" applyBorder="1" applyAlignment="1" applyProtection="1">
      <alignment horizontal="center" vertical="center"/>
    </xf>
    <xf numFmtId="176" fontId="37" fillId="0" borderId="127" xfId="0" applyNumberFormat="1" applyFont="1" applyBorder="1" applyAlignment="1" applyProtection="1">
      <alignment horizontal="left" vertical="center" wrapText="1"/>
    </xf>
    <xf numFmtId="176" fontId="37" fillId="0" borderId="128" xfId="0" applyNumberFormat="1" applyFont="1" applyBorder="1" applyAlignment="1" applyProtection="1">
      <alignment horizontal="left" vertical="center" wrapText="1"/>
    </xf>
    <xf numFmtId="176" fontId="37" fillId="0" borderId="2" xfId="0" applyNumberFormat="1" applyFont="1" applyBorder="1" applyAlignment="1" applyProtection="1">
      <alignment horizontal="left" vertical="center" wrapText="1"/>
    </xf>
    <xf numFmtId="176" fontId="37" fillId="0" borderId="0" xfId="0" applyNumberFormat="1" applyFont="1" applyBorder="1" applyAlignment="1" applyProtection="1">
      <alignment horizontal="left" vertical="center" wrapText="1"/>
    </xf>
    <xf numFmtId="176" fontId="37" fillId="0" borderId="160" xfId="0" applyNumberFormat="1" applyFont="1" applyBorder="1" applyAlignment="1" applyProtection="1">
      <alignment horizontal="left" vertical="center" wrapText="1"/>
    </xf>
    <xf numFmtId="176" fontId="37" fillId="0" borderId="161" xfId="0" applyNumberFormat="1" applyFont="1" applyBorder="1" applyAlignment="1" applyProtection="1">
      <alignment horizontal="left" vertical="center" wrapText="1"/>
    </xf>
    <xf numFmtId="176" fontId="37" fillId="0" borderId="85" xfId="0" applyNumberFormat="1" applyFont="1" applyBorder="1" applyAlignment="1" applyProtection="1">
      <alignment horizontal="left" vertical="center" wrapText="1"/>
    </xf>
    <xf numFmtId="176" fontId="22" fillId="5" borderId="86" xfId="0" quotePrefix="1" applyNumberFormat="1" applyFont="1" applyFill="1" applyBorder="1" applyAlignment="1" applyProtection="1">
      <alignment horizontal="left" vertical="center" wrapText="1"/>
    </xf>
    <xf numFmtId="176" fontId="46" fillId="0" borderId="9" xfId="0" applyNumberFormat="1" applyFont="1" applyBorder="1" applyAlignment="1" applyProtection="1">
      <alignment horizontal="center"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7" xfId="0" applyNumberFormat="1" applyFont="1" applyBorder="1" applyAlignment="1" applyProtection="1">
      <alignment horizontal="center" vertical="center" wrapText="1"/>
      <protection locked="0"/>
    </xf>
    <xf numFmtId="176" fontId="22" fillId="0" borderId="86" xfId="0" applyNumberFormat="1" applyFont="1" applyBorder="1" applyAlignment="1" applyProtection="1">
      <alignment horizontal="left" vertical="center" wrapText="1"/>
    </xf>
    <xf numFmtId="176" fontId="37" fillId="0" borderId="85" xfId="0" quotePrefix="1" applyNumberFormat="1" applyFont="1" applyBorder="1" applyAlignment="1" applyProtection="1">
      <alignment horizontal="left" vertical="center" wrapText="1"/>
    </xf>
    <xf numFmtId="176" fontId="37" fillId="0" borderId="86" xfId="0" quotePrefix="1" applyNumberFormat="1" applyFont="1" applyBorder="1" applyAlignment="1" applyProtection="1">
      <alignment horizontal="left" vertical="center" wrapText="1"/>
    </xf>
    <xf numFmtId="176" fontId="37" fillId="0" borderId="95" xfId="0" quotePrefix="1" applyNumberFormat="1" applyFont="1" applyBorder="1" applyAlignment="1" applyProtection="1">
      <alignment horizontal="left" vertical="center" wrapText="1"/>
    </xf>
    <xf numFmtId="176" fontId="22" fillId="0" borderId="95" xfId="0" applyNumberFormat="1" applyFont="1" applyBorder="1" applyAlignment="1" applyProtection="1">
      <alignment horizontal="left" vertical="center" wrapText="1"/>
    </xf>
    <xf numFmtId="0" fontId="9" fillId="0" borderId="130" xfId="0" quotePrefix="1" applyFont="1" applyBorder="1" applyAlignment="1" applyProtection="1">
      <alignment horizontal="center" vertical="center" wrapText="1"/>
      <protection locked="0"/>
    </xf>
    <xf numFmtId="0" fontId="8" fillId="0" borderId="170" xfId="0" applyFont="1" applyBorder="1" applyAlignment="1" applyProtection="1">
      <alignment horizontal="center" vertical="center" wrapText="1"/>
      <protection locked="0"/>
    </xf>
    <xf numFmtId="176" fontId="48" fillId="0" borderId="2" xfId="0" quotePrefix="1" applyNumberFormat="1" applyFont="1" applyFill="1" applyBorder="1" applyAlignment="1" applyProtection="1">
      <alignment horizontal="left" vertical="center" wrapText="1"/>
    </xf>
    <xf numFmtId="176" fontId="48" fillId="0" borderId="0" xfId="0" quotePrefix="1" applyNumberFormat="1" applyFont="1" applyFill="1" applyBorder="1" applyAlignment="1" applyProtection="1">
      <alignment horizontal="left" vertical="center" wrapText="1"/>
    </xf>
    <xf numFmtId="176" fontId="48" fillId="0" borderId="124" xfId="0" quotePrefix="1" applyNumberFormat="1" applyFont="1" applyFill="1" applyBorder="1" applyAlignment="1" applyProtection="1">
      <alignment horizontal="left" vertical="center" wrapText="1"/>
    </xf>
    <xf numFmtId="176" fontId="22" fillId="5" borderId="86" xfId="0" applyNumberFormat="1" applyFont="1" applyFill="1" applyBorder="1" applyAlignment="1" applyProtection="1">
      <alignment horizontal="left" vertical="center" wrapText="1"/>
    </xf>
    <xf numFmtId="176" fontId="22" fillId="5" borderId="95" xfId="0" applyNumberFormat="1" applyFont="1" applyFill="1" applyBorder="1" applyAlignment="1" applyProtection="1">
      <alignment horizontal="left" vertical="center" wrapText="1"/>
    </xf>
    <xf numFmtId="0" fontId="31" fillId="0" borderId="9" xfId="0" applyFont="1" applyFill="1" applyBorder="1" applyAlignment="1" applyProtection="1">
      <alignment horizontal="center" vertical="center"/>
    </xf>
    <xf numFmtId="176" fontId="22" fillId="0" borderId="169" xfId="0" applyNumberFormat="1" applyFont="1" applyBorder="1" applyAlignment="1" applyProtection="1">
      <alignment horizontal="left" vertical="center" wrapText="1"/>
    </xf>
    <xf numFmtId="176" fontId="22" fillId="0" borderId="136" xfId="0" applyNumberFormat="1" applyFont="1" applyBorder="1" applyAlignment="1" applyProtection="1">
      <alignment horizontal="left" vertical="center" wrapText="1"/>
    </xf>
    <xf numFmtId="176" fontId="22" fillId="0" borderId="85" xfId="0" applyNumberFormat="1" applyFont="1" applyFill="1" applyBorder="1" applyAlignment="1" applyProtection="1">
      <alignment horizontal="left" vertical="center" wrapText="1"/>
    </xf>
    <xf numFmtId="176" fontId="22" fillId="0" borderId="86" xfId="0" applyNumberFormat="1" applyFont="1" applyFill="1" applyBorder="1" applyAlignment="1" applyProtection="1">
      <alignment horizontal="left" vertical="center"/>
    </xf>
    <xf numFmtId="176" fontId="22" fillId="0" borderId="95" xfId="0" applyNumberFormat="1" applyFont="1" applyFill="1" applyBorder="1" applyAlignment="1" applyProtection="1">
      <alignment horizontal="left" vertical="center"/>
    </xf>
    <xf numFmtId="176" fontId="22" fillId="0" borderId="85" xfId="0" applyNumberFormat="1" applyFont="1" applyBorder="1" applyAlignment="1" applyProtection="1">
      <alignment horizontal="left" vertical="center"/>
    </xf>
    <xf numFmtId="176" fontId="48" fillId="0" borderId="2" xfId="0" applyNumberFormat="1" applyFont="1" applyBorder="1" applyAlignment="1" applyProtection="1">
      <alignment horizontal="left" vertical="center" wrapText="1"/>
    </xf>
    <xf numFmtId="0" fontId="0" fillId="0" borderId="0" xfId="0" applyBorder="1" applyAlignment="1" applyProtection="1">
      <alignment horizontal="left" vertical="center"/>
    </xf>
    <xf numFmtId="176" fontId="37" fillId="13" borderId="129" xfId="0" applyNumberFormat="1" applyFont="1" applyFill="1" applyBorder="1" applyAlignment="1" applyProtection="1">
      <alignment horizontal="center" vertical="center"/>
      <protection locked="0"/>
    </xf>
    <xf numFmtId="176" fontId="37" fillId="13" borderId="124" xfId="0" applyNumberFormat="1" applyFont="1" applyFill="1" applyBorder="1" applyAlignment="1" applyProtection="1">
      <alignment horizontal="center" vertical="center"/>
      <protection locked="0"/>
    </xf>
    <xf numFmtId="176" fontId="37" fillId="13" borderId="162" xfId="0" applyNumberFormat="1" applyFont="1" applyFill="1" applyBorder="1" applyAlignment="1" applyProtection="1">
      <alignment horizontal="center" vertical="center"/>
      <protection locked="0"/>
    </xf>
    <xf numFmtId="41" fontId="6" fillId="0" borderId="9" xfId="1" applyFont="1" applyFill="1" applyBorder="1" applyAlignment="1" applyProtection="1">
      <alignment horizontal="center" vertical="center" wrapText="1"/>
      <protection locked="0"/>
    </xf>
    <xf numFmtId="41" fontId="6" fillId="0" borderId="1" xfId="1" applyFont="1" applyFill="1" applyBorder="1" applyAlignment="1" applyProtection="1">
      <alignment horizontal="center" vertical="center" wrapText="1"/>
      <protection locked="0"/>
    </xf>
    <xf numFmtId="41" fontId="6" fillId="0" borderId="84" xfId="1" applyFont="1" applyFill="1" applyBorder="1" applyAlignment="1" applyProtection="1">
      <alignment horizontal="center" vertical="center" wrapText="1"/>
      <protection locked="0"/>
    </xf>
    <xf numFmtId="176" fontId="37" fillId="13" borderId="165" xfId="0" applyNumberFormat="1" applyFont="1" applyFill="1" applyBorder="1" applyAlignment="1" applyProtection="1">
      <alignment horizontal="center" vertical="center"/>
      <protection locked="0"/>
    </xf>
    <xf numFmtId="176" fontId="21" fillId="0" borderId="2" xfId="0" quotePrefix="1" applyNumberFormat="1" applyFont="1" applyFill="1" applyBorder="1" applyAlignment="1" applyProtection="1">
      <alignment horizontal="center" vertical="center"/>
    </xf>
    <xf numFmtId="176" fontId="21" fillId="0" borderId="160" xfId="0" quotePrefix="1" applyNumberFormat="1" applyFont="1" applyFill="1" applyBorder="1" applyAlignment="1" applyProtection="1">
      <alignment horizontal="center" vertical="center"/>
    </xf>
    <xf numFmtId="176" fontId="48" fillId="0" borderId="0" xfId="0" quotePrefix="1" applyNumberFormat="1" applyFont="1" applyFill="1" applyBorder="1" applyAlignment="1" applyProtection="1">
      <alignment horizontal="left" vertical="center"/>
    </xf>
    <xf numFmtId="176" fontId="48" fillId="0" borderId="127" xfId="0" quotePrefix="1" applyNumberFormat="1" applyFont="1" applyFill="1" applyBorder="1" applyAlignment="1" applyProtection="1">
      <alignment horizontal="left" vertical="center" wrapText="1"/>
    </xf>
    <xf numFmtId="176" fontId="48" fillId="0" borderId="128" xfId="0" quotePrefix="1" applyNumberFormat="1" applyFont="1" applyFill="1" applyBorder="1" applyAlignment="1" applyProtection="1">
      <alignment horizontal="left" vertical="center"/>
    </xf>
    <xf numFmtId="0" fontId="13" fillId="0" borderId="14" xfId="0" applyFont="1" applyBorder="1" applyAlignment="1" applyProtection="1">
      <alignment horizontal="center" vertical="center" wrapText="1"/>
    </xf>
    <xf numFmtId="0" fontId="13" fillId="0" borderId="6" xfId="0" applyFont="1" applyBorder="1" applyAlignment="1" applyProtection="1">
      <alignment horizontal="center" vertical="center"/>
    </xf>
    <xf numFmtId="0" fontId="13" fillId="0" borderId="3" xfId="0" applyFont="1" applyFill="1" applyBorder="1" applyAlignment="1" applyProtection="1">
      <alignment horizontal="center" vertical="center"/>
    </xf>
    <xf numFmtId="0" fontId="13" fillId="0" borderId="3" xfId="0" applyFont="1" applyFill="1" applyBorder="1" applyAlignment="1" applyProtection="1">
      <alignment horizontal="center" vertical="center" wrapText="1"/>
    </xf>
    <xf numFmtId="0" fontId="13" fillId="0" borderId="4" xfId="0" applyFont="1" applyFill="1" applyBorder="1" applyAlignment="1" applyProtection="1">
      <alignment horizontal="center" vertical="center" wrapText="1"/>
    </xf>
    <xf numFmtId="176" fontId="21" fillId="0" borderId="3" xfId="0" quotePrefix="1" applyNumberFormat="1" applyFont="1" applyFill="1" applyBorder="1" applyAlignment="1" applyProtection="1">
      <alignment horizontal="center" vertical="center"/>
    </xf>
    <xf numFmtId="176" fontId="21" fillId="0" borderId="4" xfId="0" quotePrefix="1" applyNumberFormat="1" applyFont="1" applyFill="1" applyBorder="1" applyAlignment="1" applyProtection="1">
      <alignment horizontal="center" vertical="center"/>
    </xf>
    <xf numFmtId="176" fontId="37" fillId="13" borderId="77" xfId="0"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xf>
    <xf numFmtId="0" fontId="6" fillId="3" borderId="0" xfId="0" applyFont="1" applyFill="1" applyBorder="1" applyAlignment="1" applyProtection="1">
      <alignment horizontal="center" vertical="center"/>
    </xf>
    <xf numFmtId="0" fontId="3" fillId="14" borderId="148" xfId="0" applyFont="1" applyFill="1" applyBorder="1" applyAlignment="1">
      <alignment horizontal="center" vertical="center" wrapText="1"/>
    </xf>
    <xf numFmtId="0" fontId="3" fillId="14" borderId="55" xfId="0" applyFont="1" applyFill="1" applyBorder="1" applyAlignment="1">
      <alignment horizontal="center" vertical="center" wrapText="1"/>
    </xf>
    <xf numFmtId="0" fontId="10" fillId="14" borderId="143" xfId="0" applyFont="1" applyFill="1" applyBorder="1" applyAlignment="1">
      <alignment horizontal="center" vertical="center" wrapText="1"/>
    </xf>
    <xf numFmtId="0" fontId="10" fillId="14" borderId="152" xfId="0" applyFont="1" applyFill="1" applyBorder="1" applyAlignment="1">
      <alignment horizontal="center" vertical="center" wrapText="1"/>
    </xf>
    <xf numFmtId="0" fontId="18" fillId="0" borderId="70" xfId="0" applyFont="1" applyBorder="1" applyAlignment="1">
      <alignment horizontal="center" vertical="center"/>
    </xf>
    <xf numFmtId="0" fontId="18" fillId="0" borderId="71" xfId="0" applyFont="1" applyBorder="1" applyAlignment="1">
      <alignment horizontal="center" vertical="center"/>
    </xf>
    <xf numFmtId="0" fontId="18" fillId="0" borderId="65" xfId="0" applyFont="1" applyBorder="1" applyAlignment="1">
      <alignment horizontal="center" vertical="center"/>
    </xf>
    <xf numFmtId="0" fontId="18" fillId="0" borderId="66" xfId="0" applyFont="1" applyBorder="1" applyAlignment="1">
      <alignment horizontal="center" vertical="center"/>
    </xf>
    <xf numFmtId="0" fontId="10" fillId="0" borderId="44" xfId="0" applyFont="1" applyBorder="1" applyAlignment="1">
      <alignment horizontal="center" vertical="center" wrapText="1"/>
    </xf>
    <xf numFmtId="0" fontId="10" fillId="0" borderId="45" xfId="0" applyFont="1" applyBorder="1" applyAlignment="1">
      <alignment horizontal="center" vertical="center" wrapText="1"/>
    </xf>
    <xf numFmtId="0" fontId="10" fillId="2" borderId="4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10" fillId="4" borderId="41" xfId="0" applyFont="1" applyFill="1" applyBorder="1" applyAlignment="1">
      <alignment horizontal="center" vertical="center" wrapText="1"/>
    </xf>
    <xf numFmtId="0" fontId="10" fillId="4" borderId="42" xfId="0" applyFont="1" applyFill="1" applyBorder="1" applyAlignment="1">
      <alignment horizontal="center" vertical="center" wrapText="1"/>
    </xf>
    <xf numFmtId="0" fontId="11" fillId="4" borderId="33" xfId="0" applyFont="1" applyFill="1" applyBorder="1" applyAlignment="1">
      <alignment horizontal="center" vertical="center" wrapText="1"/>
    </xf>
    <xf numFmtId="0" fontId="12" fillId="4"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1" fillId="14" borderId="45" xfId="0" applyFont="1" applyFill="1" applyBorder="1" applyAlignment="1">
      <alignment horizontal="center" vertical="center" wrapText="1"/>
    </xf>
    <xf numFmtId="0" fontId="12" fillId="14" borderId="49" xfId="0" applyFont="1" applyFill="1" applyBorder="1" applyAlignment="1">
      <alignment horizontal="center" vertical="center" wrapText="1"/>
    </xf>
    <xf numFmtId="0" fontId="10" fillId="14" borderId="149" xfId="0" applyFont="1" applyFill="1" applyBorder="1" applyAlignment="1">
      <alignment horizontal="center" vertical="center" wrapText="1"/>
    </xf>
    <xf numFmtId="0" fontId="10" fillId="14" borderId="150" xfId="0" applyFont="1" applyFill="1" applyBorder="1" applyAlignment="1">
      <alignment horizontal="center" vertical="center" wrapText="1"/>
    </xf>
    <xf numFmtId="0" fontId="10" fillId="14" borderId="151" xfId="0" applyFont="1" applyFill="1" applyBorder="1" applyAlignment="1">
      <alignment horizontal="center" vertical="center" wrapText="1"/>
    </xf>
    <xf numFmtId="0" fontId="24" fillId="2" borderId="35"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10" fillId="0" borderId="46" xfId="0" applyFont="1" applyBorder="1" applyAlignment="1">
      <alignment horizontal="center" vertical="center" wrapText="1"/>
    </xf>
    <xf numFmtId="0" fontId="10" fillId="0" borderId="47"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37" xfId="0" applyFont="1" applyBorder="1" applyAlignment="1">
      <alignment horizontal="center" vertical="center" wrapText="1"/>
    </xf>
    <xf numFmtId="0" fontId="3" fillId="11" borderId="50" xfId="0" applyFont="1" applyFill="1" applyBorder="1" applyAlignment="1">
      <alignment horizontal="center" vertical="center" wrapText="1"/>
    </xf>
    <xf numFmtId="0" fontId="3" fillId="11" borderId="45" xfId="0" applyFont="1" applyFill="1" applyBorder="1" applyAlignment="1">
      <alignment horizontal="center" vertical="center" wrapText="1"/>
    </xf>
    <xf numFmtId="0" fontId="13" fillId="0" borderId="59" xfId="0" applyFont="1" applyBorder="1" applyAlignment="1">
      <alignment horizontal="center" vertical="center"/>
    </xf>
    <xf numFmtId="0" fontId="13" fillId="0" borderId="60" xfId="0" applyFont="1" applyBorder="1" applyAlignment="1">
      <alignment horizontal="center" vertical="center"/>
    </xf>
    <xf numFmtId="0" fontId="18" fillId="0" borderId="61" xfId="0" applyFont="1" applyBorder="1" applyAlignment="1" applyProtection="1">
      <alignment horizontal="center" vertical="center"/>
      <protection locked="0"/>
    </xf>
    <xf numFmtId="0" fontId="18" fillId="0" borderId="60" xfId="0" applyFont="1"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0" fillId="0" borderId="62" xfId="0" applyBorder="1" applyAlignment="1" applyProtection="1">
      <alignment horizontal="center" vertical="center"/>
      <protection locked="0"/>
    </xf>
    <xf numFmtId="0" fontId="3" fillId="11" borderId="29" xfId="0" applyFont="1" applyFill="1" applyBorder="1" applyAlignment="1">
      <alignment horizontal="center" vertical="center" wrapText="1"/>
    </xf>
    <xf numFmtId="0" fontId="27" fillId="11" borderId="30" xfId="0" applyFont="1" applyFill="1" applyBorder="1" applyAlignment="1">
      <alignment horizontal="center" vertical="center" wrapText="1"/>
    </xf>
    <xf numFmtId="0" fontId="3" fillId="11" borderId="33" xfId="0" applyFont="1" applyFill="1" applyBorder="1" applyAlignment="1">
      <alignment horizontal="center" vertical="center" wrapText="1"/>
    </xf>
    <xf numFmtId="0" fontId="27" fillId="11" borderId="34" xfId="0" applyFont="1" applyFill="1" applyBorder="1" applyAlignment="1">
      <alignment horizontal="center" vertical="center" wrapText="1"/>
    </xf>
    <xf numFmtId="0" fontId="3" fillId="9" borderId="50" xfId="0" applyFont="1" applyFill="1" applyBorder="1" applyAlignment="1">
      <alignment horizontal="center" vertical="center" wrapText="1"/>
    </xf>
    <xf numFmtId="0" fontId="3" fillId="9" borderId="45" xfId="0" applyFont="1" applyFill="1" applyBorder="1" applyAlignment="1">
      <alignment horizontal="center" vertical="center" wrapText="1"/>
    </xf>
    <xf numFmtId="0" fontId="3" fillId="9" borderId="33" xfId="0" applyFont="1" applyFill="1" applyBorder="1" applyAlignment="1">
      <alignment horizontal="center" vertical="center" wrapText="1"/>
    </xf>
    <xf numFmtId="0" fontId="27" fillId="9" borderId="34" xfId="0" applyFont="1" applyFill="1" applyBorder="1" applyAlignment="1">
      <alignment horizontal="center" vertical="center" wrapText="1"/>
    </xf>
    <xf numFmtId="0" fontId="3" fillId="9" borderId="29" xfId="0" applyFont="1" applyFill="1" applyBorder="1" applyAlignment="1">
      <alignment horizontal="center" vertical="center" wrapText="1"/>
    </xf>
    <xf numFmtId="0" fontId="27" fillId="9" borderId="30" xfId="0" applyFont="1" applyFill="1" applyBorder="1" applyAlignment="1">
      <alignment horizontal="center" vertical="center" wrapText="1"/>
    </xf>
    <xf numFmtId="0" fontId="64" fillId="0" borderId="188" xfId="2" applyFont="1" applyBorder="1" applyAlignment="1">
      <alignment horizontal="center" vertical="center" wrapText="1"/>
    </xf>
    <xf numFmtId="0" fontId="64" fillId="0" borderId="190" xfId="2" applyFont="1" applyBorder="1" applyAlignment="1">
      <alignment horizontal="center" vertical="center" wrapText="1"/>
    </xf>
    <xf numFmtId="0" fontId="64" fillId="0" borderId="211" xfId="2" applyFont="1" applyBorder="1" applyAlignment="1">
      <alignment horizontal="center" vertical="center" wrapText="1"/>
    </xf>
    <xf numFmtId="0" fontId="64" fillId="0" borderId="23" xfId="2" applyFont="1" applyBorder="1" applyAlignment="1">
      <alignment horizontal="center" vertical="center" wrapText="1"/>
    </xf>
    <xf numFmtId="0" fontId="64" fillId="0" borderId="205" xfId="2" applyFont="1" applyBorder="1" applyAlignment="1">
      <alignment horizontal="center" vertical="center" wrapText="1"/>
    </xf>
    <xf numFmtId="0" fontId="64" fillId="0" borderId="26" xfId="2" applyFont="1" applyBorder="1" applyAlignment="1">
      <alignment horizontal="center" vertical="center" wrapText="1"/>
    </xf>
    <xf numFmtId="0" fontId="64" fillId="0" borderId="209" xfId="2" applyFont="1" applyBorder="1" applyAlignment="1">
      <alignment horizontal="center" vertical="center" wrapText="1"/>
    </xf>
    <xf numFmtId="0" fontId="64" fillId="0" borderId="105" xfId="2" applyFont="1" applyBorder="1" applyAlignment="1">
      <alignment horizontal="center" vertical="center" wrapText="1"/>
    </xf>
    <xf numFmtId="0" fontId="64" fillId="0" borderId="218" xfId="2" applyFont="1" applyBorder="1" applyAlignment="1">
      <alignment horizontal="center" vertical="center" wrapText="1"/>
    </xf>
    <xf numFmtId="0" fontId="69" fillId="0" borderId="0" xfId="2" quotePrefix="1" applyFont="1" applyBorder="1" applyAlignment="1">
      <alignment horizontal="left" vertical="center" wrapText="1"/>
    </xf>
    <xf numFmtId="0" fontId="60" fillId="0" borderId="0" xfId="2" applyFont="1" applyBorder="1" applyAlignment="1">
      <alignment vertical="center"/>
    </xf>
    <xf numFmtId="0" fontId="65" fillId="0" borderId="189" xfId="2" applyFont="1" applyBorder="1" applyAlignment="1">
      <alignment vertical="center"/>
    </xf>
    <xf numFmtId="0" fontId="69" fillId="0" borderId="210" xfId="2" quotePrefix="1" applyFont="1" applyBorder="1" applyAlignment="1">
      <alignment horizontal="left" vertical="center" wrapText="1"/>
    </xf>
    <xf numFmtId="0" fontId="69" fillId="0" borderId="189" xfId="2" quotePrefix="1" applyFont="1" applyBorder="1" applyAlignment="1">
      <alignment horizontal="left" vertical="center" wrapText="1"/>
    </xf>
    <xf numFmtId="0" fontId="69" fillId="0" borderId="219" xfId="2" quotePrefix="1" applyFont="1" applyBorder="1" applyAlignment="1">
      <alignment horizontal="left" vertical="center" wrapText="1"/>
    </xf>
    <xf numFmtId="0" fontId="69" fillId="0" borderId="203" xfId="2" quotePrefix="1" applyFont="1" applyBorder="1" applyAlignment="1">
      <alignment horizontal="left" vertical="center" wrapText="1"/>
    </xf>
    <xf numFmtId="0" fontId="69" fillId="0" borderId="204" xfId="2" quotePrefix="1" applyFont="1" applyBorder="1" applyAlignment="1">
      <alignment horizontal="left" vertical="center" wrapText="1"/>
    </xf>
    <xf numFmtId="0" fontId="64" fillId="0" borderId="212" xfId="2" applyFont="1" applyBorder="1" applyAlignment="1">
      <alignment horizontal="center" vertical="center" wrapText="1"/>
    </xf>
    <xf numFmtId="0" fontId="64" fillId="0" borderId="213" xfId="2" applyFont="1" applyBorder="1" applyAlignment="1">
      <alignment horizontal="center" vertical="center" wrapText="1"/>
    </xf>
    <xf numFmtId="0" fontId="69" fillId="0" borderId="210" xfId="2" quotePrefix="1" applyFont="1" applyBorder="1" applyAlignment="1">
      <alignment horizontal="left" vertical="center"/>
    </xf>
    <xf numFmtId="0" fontId="69" fillId="0" borderId="0" xfId="2" quotePrefix="1" applyFont="1" applyBorder="1" applyAlignment="1">
      <alignment horizontal="left" vertical="center"/>
    </xf>
    <xf numFmtId="0" fontId="69" fillId="0" borderId="189" xfId="2" quotePrefix="1" applyFont="1" applyBorder="1" applyAlignment="1">
      <alignment horizontal="left" vertical="center"/>
    </xf>
    <xf numFmtId="0" fontId="69" fillId="0" borderId="215" xfId="2" quotePrefix="1" applyFont="1" applyBorder="1" applyAlignment="1">
      <alignment horizontal="left" vertical="center" wrapText="1"/>
    </xf>
    <xf numFmtId="0" fontId="65" fillId="0" borderId="215" xfId="2" applyFont="1" applyBorder="1" applyAlignment="1">
      <alignment vertical="center"/>
    </xf>
    <xf numFmtId="0" fontId="65" fillId="0" borderId="216" xfId="2" applyFont="1" applyBorder="1" applyAlignment="1">
      <alignment vertical="center"/>
    </xf>
    <xf numFmtId="0" fontId="64" fillId="0" borderId="198" xfId="2" applyFont="1" applyBorder="1" applyAlignment="1">
      <alignment horizontal="center" vertical="center" wrapText="1"/>
    </xf>
    <xf numFmtId="0" fontId="64" fillId="0" borderId="177" xfId="2" applyFont="1" applyBorder="1" applyAlignment="1">
      <alignment horizontal="center" vertical="center" wrapText="1"/>
    </xf>
    <xf numFmtId="0" fontId="65" fillId="0" borderId="177" xfId="2" applyFont="1" applyBorder="1" applyAlignment="1">
      <alignment vertical="center"/>
    </xf>
    <xf numFmtId="0" fontId="65" fillId="0" borderId="191" xfId="2" applyFont="1" applyBorder="1" applyAlignment="1">
      <alignment vertical="center"/>
    </xf>
    <xf numFmtId="0" fontId="64" fillId="0" borderId="192" xfId="2" applyFont="1" applyBorder="1" applyAlignment="1">
      <alignment horizontal="center" vertical="center" wrapText="1"/>
    </xf>
    <xf numFmtId="0" fontId="65" fillId="0" borderId="178" xfId="2" applyFont="1" applyBorder="1" applyAlignment="1">
      <alignment vertical="center"/>
    </xf>
    <xf numFmtId="183" fontId="64" fillId="0" borderId="199" xfId="2" applyNumberFormat="1" applyFont="1" applyBorder="1" applyAlignment="1">
      <alignment horizontal="center" vertical="center" wrapText="1"/>
    </xf>
    <xf numFmtId="183" fontId="65" fillId="0" borderId="199" xfId="2" applyNumberFormat="1" applyFont="1" applyBorder="1" applyAlignment="1">
      <alignment vertical="center"/>
    </xf>
    <xf numFmtId="183" fontId="65" fillId="0" borderId="200" xfId="2" applyNumberFormat="1" applyFont="1" applyBorder="1" applyAlignment="1">
      <alignment vertical="center"/>
    </xf>
    <xf numFmtId="0" fontId="64" fillId="0" borderId="201" xfId="2" applyFont="1" applyBorder="1" applyAlignment="1">
      <alignment horizontal="center" vertical="center" wrapText="1"/>
    </xf>
    <xf numFmtId="0" fontId="65" fillId="0" borderId="199" xfId="2" applyFont="1" applyBorder="1" applyAlignment="1">
      <alignment vertical="center"/>
    </xf>
    <xf numFmtId="0" fontId="65" fillId="0" borderId="202" xfId="2" applyFont="1" applyBorder="1" applyAlignment="1">
      <alignment vertical="center"/>
    </xf>
    <xf numFmtId="0" fontId="64" fillId="0" borderId="197" xfId="2" applyFont="1" applyBorder="1" applyAlignment="1">
      <alignment horizontal="center" vertical="center" wrapText="1"/>
    </xf>
    <xf numFmtId="0" fontId="64" fillId="0" borderId="0" xfId="2" applyFont="1" applyBorder="1" applyAlignment="1">
      <alignment horizontal="left" vertical="center" wrapText="1"/>
    </xf>
    <xf numFmtId="0" fontId="60" fillId="0" borderId="0" xfId="2" applyFont="1" applyBorder="1" applyAlignment="1">
      <alignment horizontal="left" vertical="center"/>
    </xf>
    <xf numFmtId="0" fontId="65" fillId="0" borderId="27" xfId="2" applyFont="1" applyBorder="1" applyAlignment="1">
      <alignment horizontal="left" vertical="center"/>
    </xf>
    <xf numFmtId="0" fontId="64" fillId="0" borderId="26" xfId="2" applyFont="1" applyBorder="1" applyAlignment="1">
      <alignment horizontal="left" vertical="center" wrapText="1"/>
    </xf>
    <xf numFmtId="0" fontId="64" fillId="0" borderId="189" xfId="2" applyFont="1" applyBorder="1" applyAlignment="1">
      <alignment horizontal="left" vertical="center" wrapText="1"/>
    </xf>
    <xf numFmtId="0" fontId="64" fillId="0" borderId="0" xfId="2" applyFont="1" applyBorder="1" applyAlignment="1">
      <alignment horizontal="center" vertical="center" wrapText="1"/>
    </xf>
    <xf numFmtId="0" fontId="64" fillId="0" borderId="189" xfId="2" applyFont="1" applyBorder="1" applyAlignment="1">
      <alignment horizontal="center" vertical="center" wrapText="1"/>
    </xf>
    <xf numFmtId="0" fontId="64" fillId="0" borderId="105" xfId="2" applyFont="1" applyBorder="1" applyAlignment="1">
      <alignment horizontal="left" vertical="center" wrapText="1"/>
    </xf>
    <xf numFmtId="0" fontId="65" fillId="0" borderId="203" xfId="2" applyFont="1" applyBorder="1" applyAlignment="1">
      <alignment horizontal="left" vertical="center"/>
    </xf>
    <xf numFmtId="0" fontId="65" fillId="0" borderId="204" xfId="2" applyFont="1" applyBorder="1" applyAlignment="1">
      <alignment horizontal="left" vertical="center"/>
    </xf>
    <xf numFmtId="0" fontId="64" fillId="0" borderId="177" xfId="2" applyFont="1" applyBorder="1" applyAlignment="1">
      <alignment horizontal="left" vertical="center" wrapText="1"/>
    </xf>
    <xf numFmtId="0" fontId="64" fillId="0" borderId="180" xfId="2" applyFont="1" applyBorder="1" applyAlignment="1">
      <alignment horizontal="left" vertical="center" wrapText="1"/>
    </xf>
    <xf numFmtId="0" fontId="65" fillId="0" borderId="180" xfId="2" applyFont="1" applyBorder="1" applyAlignment="1">
      <alignment vertical="center"/>
    </xf>
    <xf numFmtId="0" fontId="67" fillId="0" borderId="186" xfId="2" applyFont="1" applyBorder="1" applyAlignment="1">
      <alignment horizontal="center" vertical="center" wrapText="1"/>
    </xf>
    <xf numFmtId="0" fontId="68" fillId="0" borderId="186" xfId="2" applyFont="1" applyBorder="1" applyAlignment="1">
      <alignment vertical="center"/>
    </xf>
    <xf numFmtId="0" fontId="64" fillId="0" borderId="108" xfId="2" applyFont="1" applyBorder="1" applyAlignment="1">
      <alignment horizontal="center" vertical="center" wrapText="1"/>
    </xf>
    <xf numFmtId="0" fontId="65" fillId="0" borderId="186" xfId="2" applyFont="1" applyBorder="1" applyAlignment="1">
      <alignment vertical="center"/>
    </xf>
    <xf numFmtId="0" fontId="65" fillId="0" borderId="37" xfId="2" applyFont="1" applyBorder="1" applyAlignment="1">
      <alignment vertical="center"/>
    </xf>
    <xf numFmtId="0" fontId="64" fillId="0" borderId="186" xfId="2" applyFont="1" applyBorder="1" applyAlignment="1">
      <alignment horizontal="center" vertical="center" wrapText="1"/>
    </xf>
    <xf numFmtId="0" fontId="65" fillId="0" borderId="187" xfId="2" applyFont="1" applyBorder="1" applyAlignment="1">
      <alignment vertical="center"/>
    </xf>
    <xf numFmtId="0" fontId="69" fillId="0" borderId="0" xfId="2" applyFont="1" applyBorder="1" applyAlignment="1">
      <alignment horizontal="left" vertical="center" wrapText="1"/>
    </xf>
    <xf numFmtId="0" fontId="64" fillId="15" borderId="172" xfId="2" applyFont="1" applyFill="1" applyBorder="1" applyAlignment="1">
      <alignment horizontal="center" vertical="center" wrapText="1"/>
    </xf>
    <xf numFmtId="0" fontId="65" fillId="5" borderId="173" xfId="2" applyFont="1" applyFill="1" applyBorder="1" applyAlignment="1">
      <alignment vertical="center"/>
    </xf>
    <xf numFmtId="0" fontId="65" fillId="5" borderId="174" xfId="2" applyFont="1" applyFill="1" applyBorder="1" applyAlignment="1">
      <alignment vertical="center"/>
    </xf>
    <xf numFmtId="0" fontId="64" fillId="15" borderId="217" xfId="2" applyFont="1" applyFill="1" applyBorder="1" applyAlignment="1">
      <alignment horizontal="center" vertical="center" wrapText="1"/>
    </xf>
    <xf numFmtId="0" fontId="65" fillId="5" borderId="175" xfId="2" applyFont="1" applyFill="1" applyBorder="1" applyAlignment="1">
      <alignment vertical="center"/>
    </xf>
    <xf numFmtId="0" fontId="69" fillId="0" borderId="189" xfId="2" applyFont="1" applyBorder="1" applyAlignment="1">
      <alignment horizontal="left" vertical="center" wrapText="1"/>
    </xf>
    <xf numFmtId="0" fontId="69" fillId="0" borderId="207" xfId="2" quotePrefix="1" applyFont="1" applyBorder="1" applyAlignment="1">
      <alignment horizontal="left" vertical="center" wrapText="1"/>
    </xf>
    <xf numFmtId="0" fontId="65" fillId="0" borderId="207" xfId="2" applyFont="1" applyBorder="1" applyAlignment="1">
      <alignment vertical="center"/>
    </xf>
    <xf numFmtId="0" fontId="65" fillId="0" borderId="208" xfId="2" applyFont="1" applyBorder="1" applyAlignment="1">
      <alignment vertical="center"/>
    </xf>
    <xf numFmtId="0" fontId="65" fillId="0" borderId="0" xfId="2" applyFont="1" applyBorder="1" applyAlignment="1">
      <alignment horizontal="left" vertical="center"/>
    </xf>
    <xf numFmtId="0" fontId="65" fillId="0" borderId="189" xfId="2" applyFont="1" applyBorder="1" applyAlignment="1">
      <alignment horizontal="left" vertical="center"/>
    </xf>
    <xf numFmtId="0" fontId="65" fillId="0" borderId="47" xfId="2" applyFont="1" applyBorder="1" applyAlignment="1">
      <alignment horizontal="left" vertical="center"/>
    </xf>
    <xf numFmtId="0" fontId="65" fillId="0" borderId="203" xfId="2" applyFont="1" applyBorder="1" applyAlignment="1">
      <alignment vertical="center"/>
    </xf>
    <xf numFmtId="0" fontId="65" fillId="0" borderId="204" xfId="2" applyFont="1" applyBorder="1" applyAlignment="1">
      <alignment vertical="center"/>
    </xf>
    <xf numFmtId="0" fontId="64" fillId="0" borderId="27" xfId="2" applyFont="1" applyBorder="1" applyAlignment="1">
      <alignment horizontal="left" vertical="center" wrapText="1"/>
    </xf>
    <xf numFmtId="0" fontId="64" fillId="0" borderId="27" xfId="2" applyFont="1" applyBorder="1" applyAlignment="1">
      <alignment horizontal="center" vertical="center" wrapText="1"/>
    </xf>
    <xf numFmtId="0" fontId="69" fillId="0" borderId="206" xfId="2" quotePrefix="1" applyFont="1" applyBorder="1" applyAlignment="1">
      <alignment horizontal="left" vertical="center" wrapText="1"/>
    </xf>
    <xf numFmtId="0" fontId="69" fillId="0" borderId="214" xfId="2" quotePrefix="1" applyFont="1" applyBorder="1" applyAlignment="1">
      <alignment horizontal="left" vertical="center" wrapText="1"/>
    </xf>
    <xf numFmtId="0" fontId="64" fillId="15" borderId="173" xfId="2" applyFont="1" applyFill="1" applyBorder="1" applyAlignment="1">
      <alignment horizontal="center" vertical="center" wrapText="1"/>
    </xf>
    <xf numFmtId="0" fontId="64" fillId="0" borderId="108" xfId="2" applyFont="1" applyBorder="1" applyAlignment="1">
      <alignment horizontal="center" vertical="center"/>
    </xf>
    <xf numFmtId="0" fontId="65" fillId="0" borderId="207" xfId="2" applyFont="1" applyBorder="1" applyAlignment="1">
      <alignment horizontal="left" vertical="center"/>
    </xf>
    <xf numFmtId="0" fontId="65" fillId="0" borderId="208" xfId="2" applyFont="1" applyBorder="1" applyAlignment="1">
      <alignment horizontal="left" vertical="center"/>
    </xf>
    <xf numFmtId="0" fontId="77" fillId="0" borderId="0" xfId="2" applyFont="1" applyBorder="1" applyAlignment="1">
      <alignment horizontal="left" vertical="top" wrapText="1"/>
    </xf>
    <xf numFmtId="0" fontId="77" fillId="0" borderId="0" xfId="2" applyFont="1" applyBorder="1" applyAlignment="1">
      <alignment horizontal="left" vertical="top"/>
    </xf>
    <xf numFmtId="0" fontId="60" fillId="0" borderId="207" xfId="2" applyFont="1" applyBorder="1" applyAlignment="1">
      <alignment vertical="center"/>
    </xf>
    <xf numFmtId="0" fontId="64" fillId="0" borderId="220" xfId="2" applyFont="1" applyBorder="1" applyAlignment="1">
      <alignment horizontal="center" vertical="center" wrapText="1"/>
    </xf>
    <xf numFmtId="0" fontId="64" fillId="0" borderId="223" xfId="2" applyFont="1" applyBorder="1" applyAlignment="1">
      <alignment horizontal="left" vertical="center" wrapText="1"/>
    </xf>
    <xf numFmtId="0" fontId="64" fillId="0" borderId="76" xfId="2" applyFont="1" applyBorder="1" applyAlignment="1">
      <alignment horizontal="left" vertical="center" wrapText="1"/>
    </xf>
    <xf numFmtId="0" fontId="64" fillId="0" borderId="224" xfId="2" applyFont="1" applyBorder="1" applyAlignment="1">
      <alignment horizontal="left" vertical="center" wrapText="1"/>
    </xf>
    <xf numFmtId="0" fontId="64" fillId="0" borderId="225" xfId="2" applyFont="1" applyBorder="1" applyAlignment="1">
      <alignment horizontal="left" vertical="center" wrapText="1"/>
    </xf>
    <xf numFmtId="0" fontId="64" fillId="0" borderId="222" xfId="2" applyFont="1" applyBorder="1" applyAlignment="1">
      <alignment horizontal="center" vertical="center" wrapText="1"/>
    </xf>
    <xf numFmtId="0" fontId="64" fillId="0" borderId="203" xfId="2" applyFont="1" applyBorder="1" applyAlignment="1">
      <alignment horizontal="center" vertical="center" wrapText="1"/>
    </xf>
    <xf numFmtId="0" fontId="64" fillId="0" borderId="204" xfId="2" applyFont="1" applyBorder="1" applyAlignment="1">
      <alignment horizontal="center" vertical="center" wrapText="1"/>
    </xf>
    <xf numFmtId="0" fontId="65" fillId="0" borderId="0" xfId="2" applyFont="1" applyBorder="1" applyAlignment="1">
      <alignment vertical="center"/>
    </xf>
    <xf numFmtId="0" fontId="77" fillId="0" borderId="0" xfId="2" quotePrefix="1" applyFont="1" applyBorder="1" applyAlignment="1">
      <alignment horizontal="left" vertical="top" wrapText="1"/>
    </xf>
    <xf numFmtId="0" fontId="78" fillId="0" borderId="0" xfId="2" applyFont="1" applyBorder="1" applyAlignment="1">
      <alignment vertical="top"/>
    </xf>
    <xf numFmtId="0" fontId="64" fillId="15" borderId="174" xfId="2" applyFont="1" applyFill="1" applyBorder="1" applyAlignment="1">
      <alignment horizontal="center" vertical="center" wrapText="1"/>
    </xf>
    <xf numFmtId="0" fontId="64" fillId="0" borderId="203" xfId="2" applyFont="1" applyBorder="1" applyAlignment="1">
      <alignment horizontal="left" vertical="center" wrapText="1"/>
    </xf>
    <xf numFmtId="183" fontId="64" fillId="0" borderId="201" xfId="2" applyNumberFormat="1" applyFont="1" applyBorder="1" applyAlignment="1">
      <alignment horizontal="center" vertical="center" wrapText="1"/>
    </xf>
    <xf numFmtId="183" fontId="64" fillId="0" borderId="200" xfId="2" applyNumberFormat="1" applyFont="1" applyBorder="1" applyAlignment="1">
      <alignment horizontal="center" vertical="center" wrapText="1"/>
    </xf>
    <xf numFmtId="0" fontId="69" fillId="0" borderId="26" xfId="2" applyFont="1" applyBorder="1" applyAlignment="1">
      <alignment horizontal="left" vertical="center" wrapText="1"/>
    </xf>
    <xf numFmtId="0" fontId="77" fillId="0" borderId="0" xfId="2" quotePrefix="1" applyFont="1" applyBorder="1" applyAlignment="1">
      <alignment horizontal="left" vertical="top"/>
    </xf>
    <xf numFmtId="0" fontId="67" fillId="0" borderId="26" xfId="2" applyFont="1" applyBorder="1" applyAlignment="1">
      <alignment horizontal="center" vertical="center" wrapText="1"/>
    </xf>
    <xf numFmtId="0" fontId="67" fillId="0" borderId="0" xfId="2" applyFont="1" applyBorder="1" applyAlignment="1">
      <alignment horizontal="center" vertical="center" wrapText="1"/>
    </xf>
    <xf numFmtId="0" fontId="67" fillId="0" borderId="27" xfId="2" applyFont="1" applyBorder="1" applyAlignment="1">
      <alignment horizontal="center" vertical="center" wrapText="1"/>
    </xf>
    <xf numFmtId="0" fontId="69" fillId="0" borderId="215" xfId="2" applyFont="1" applyBorder="1" applyAlignment="1">
      <alignment horizontal="left" vertical="center" wrapText="1"/>
    </xf>
    <xf numFmtId="0" fontId="69" fillId="0" borderId="216" xfId="2" applyFont="1" applyBorder="1" applyAlignment="1">
      <alignment horizontal="left" vertical="center" wrapText="1"/>
    </xf>
    <xf numFmtId="0" fontId="64" fillId="0" borderId="204" xfId="2" applyFont="1" applyBorder="1" applyAlignment="1">
      <alignment horizontal="left" vertical="center" wrapText="1"/>
    </xf>
    <xf numFmtId="0" fontId="69" fillId="0" borderId="210" xfId="2" quotePrefix="1" applyFont="1" applyBorder="1" applyAlignment="1">
      <alignment vertical="center" wrapText="1"/>
    </xf>
    <xf numFmtId="0" fontId="69" fillId="0" borderId="0" xfId="2" quotePrefix="1" applyFont="1" applyBorder="1" applyAlignment="1">
      <alignment vertical="center" wrapText="1"/>
    </xf>
    <xf numFmtId="0" fontId="69" fillId="0" borderId="189" xfId="2" quotePrefix="1" applyFont="1" applyBorder="1" applyAlignment="1">
      <alignment vertical="center" wrapText="1"/>
    </xf>
    <xf numFmtId="0" fontId="64" fillId="0" borderId="180" xfId="2" quotePrefix="1" applyFont="1" applyBorder="1" applyAlignment="1">
      <alignment horizontal="left" vertical="center" wrapText="1"/>
    </xf>
    <xf numFmtId="0" fontId="69" fillId="0" borderId="233" xfId="2" quotePrefix="1" applyFont="1" applyBorder="1" applyAlignment="1">
      <alignment horizontal="left" vertical="center" wrapText="1"/>
    </xf>
    <xf numFmtId="0" fontId="69" fillId="0" borderId="76" xfId="2" quotePrefix="1" applyFont="1" applyBorder="1" applyAlignment="1">
      <alignment horizontal="left" vertical="center" wrapText="1"/>
    </xf>
    <xf numFmtId="0" fontId="69" fillId="0" borderId="225" xfId="2" quotePrefix="1" applyFont="1" applyBorder="1" applyAlignment="1">
      <alignment horizontal="left" vertical="center" wrapText="1"/>
    </xf>
    <xf numFmtId="0" fontId="69" fillId="0" borderId="208" xfId="2" quotePrefix="1" applyFont="1" applyBorder="1" applyAlignment="1">
      <alignment horizontal="left" vertical="center" wrapText="1"/>
    </xf>
    <xf numFmtId="0" fontId="69" fillId="0" borderId="216" xfId="2" quotePrefix="1" applyFont="1" applyBorder="1" applyAlignment="1">
      <alignment horizontal="left" vertical="center" wrapText="1"/>
    </xf>
    <xf numFmtId="0" fontId="64" fillId="0" borderId="221" xfId="2" applyFont="1" applyBorder="1" applyAlignment="1">
      <alignment horizontal="left" vertical="center" wrapText="1"/>
    </xf>
    <xf numFmtId="0" fontId="64" fillId="0" borderId="121" xfId="2" applyFont="1" applyBorder="1" applyAlignment="1">
      <alignment horizontal="left" vertical="center" wrapText="1"/>
    </xf>
    <xf numFmtId="0" fontId="64" fillId="0" borderId="232" xfId="2" applyFont="1" applyBorder="1" applyAlignment="1">
      <alignment horizontal="left" vertical="center" wrapText="1"/>
    </xf>
    <xf numFmtId="0" fontId="64" fillId="0" borderId="191" xfId="2" applyFont="1" applyBorder="1" applyAlignment="1">
      <alignment horizontal="center" vertical="center" wrapText="1"/>
    </xf>
    <xf numFmtId="0" fontId="64" fillId="0" borderId="178" xfId="2" applyFont="1" applyBorder="1" applyAlignment="1">
      <alignment horizontal="center" vertical="center" wrapText="1"/>
    </xf>
    <xf numFmtId="0" fontId="64" fillId="0" borderId="199" xfId="2" applyFont="1" applyBorder="1" applyAlignment="1">
      <alignment horizontal="center" vertical="center" wrapText="1"/>
    </xf>
    <xf numFmtId="0" fontId="64" fillId="0" borderId="202" xfId="2" applyFont="1" applyBorder="1" applyAlignment="1">
      <alignment horizontal="center" vertical="center" wrapText="1"/>
    </xf>
    <xf numFmtId="0" fontId="64" fillId="15" borderId="175" xfId="2" applyFont="1" applyFill="1" applyBorder="1" applyAlignment="1">
      <alignment horizontal="center" vertical="center" wrapText="1"/>
    </xf>
    <xf numFmtId="0" fontId="64" fillId="0" borderId="37" xfId="2" applyFont="1" applyBorder="1" applyAlignment="1">
      <alignment horizontal="center" vertical="center" wrapText="1"/>
    </xf>
    <xf numFmtId="0" fontId="64" fillId="0" borderId="187" xfId="2" applyFont="1" applyBorder="1" applyAlignment="1">
      <alignment horizontal="center" vertical="center" wrapText="1"/>
    </xf>
    <xf numFmtId="0" fontId="64" fillId="0" borderId="227" xfId="2" applyFont="1" applyBorder="1" applyAlignment="1">
      <alignment horizontal="center" vertical="center" wrapText="1"/>
    </xf>
    <xf numFmtId="0" fontId="64" fillId="0" borderId="228" xfId="2" applyFont="1" applyBorder="1" applyAlignment="1">
      <alignment horizontal="center" vertical="center" wrapText="1"/>
    </xf>
    <xf numFmtId="0" fontId="69" fillId="0" borderId="229" xfId="2" quotePrefix="1" applyFont="1" applyBorder="1" applyAlignment="1">
      <alignment horizontal="left" vertical="center" wrapText="1"/>
    </xf>
    <xf numFmtId="0" fontId="65" fillId="0" borderId="230" xfId="2" applyFont="1" applyBorder="1" applyAlignment="1">
      <alignment vertical="center"/>
    </xf>
    <xf numFmtId="0" fontId="65" fillId="0" borderId="231" xfId="2" applyFont="1" applyBorder="1" applyAlignment="1">
      <alignment vertical="center"/>
    </xf>
    <xf numFmtId="0" fontId="64" fillId="0" borderId="105" xfId="2" applyFont="1" applyBorder="1" applyAlignment="1" applyProtection="1">
      <alignment horizontal="center" vertical="center" wrapText="1"/>
    </xf>
    <xf numFmtId="0" fontId="65" fillId="0" borderId="203" xfId="2" applyFont="1" applyBorder="1" applyAlignment="1" applyProtection="1">
      <alignment vertical="center"/>
    </xf>
    <xf numFmtId="0" fontId="65" fillId="0" borderId="204" xfId="2" applyFont="1" applyBorder="1" applyAlignment="1" applyProtection="1">
      <alignment vertical="center"/>
    </xf>
    <xf numFmtId="0" fontId="86" fillId="0" borderId="188" xfId="2" applyFont="1" applyBorder="1" applyAlignment="1" applyProtection="1">
      <alignment horizontal="center" vertical="center" wrapText="1"/>
    </xf>
    <xf numFmtId="0" fontId="86" fillId="0" borderId="190" xfId="2" applyFont="1" applyBorder="1" applyAlignment="1" applyProtection="1">
      <alignment horizontal="center" vertical="center" wrapText="1"/>
    </xf>
    <xf numFmtId="0" fontId="86" fillId="0" borderId="211" xfId="2" applyFont="1" applyBorder="1" applyAlignment="1" applyProtection="1">
      <alignment horizontal="center" vertical="center" wrapText="1"/>
    </xf>
    <xf numFmtId="0" fontId="64" fillId="0" borderId="23" xfId="2" applyFont="1" applyBorder="1" applyAlignment="1" applyProtection="1">
      <alignment horizontal="center" vertical="center" wrapText="1"/>
    </xf>
    <xf numFmtId="0" fontId="64" fillId="0" borderId="205" xfId="2" applyFont="1" applyBorder="1" applyAlignment="1" applyProtection="1">
      <alignment horizontal="center" vertical="center" wrapText="1"/>
    </xf>
    <xf numFmtId="0" fontId="64" fillId="0" borderId="26" xfId="2" applyFont="1" applyBorder="1" applyAlignment="1" applyProtection="1">
      <alignment horizontal="center" vertical="center" wrapText="1"/>
    </xf>
    <xf numFmtId="0" fontId="64" fillId="0" borderId="209" xfId="2" applyFont="1" applyBorder="1" applyAlignment="1" applyProtection="1">
      <alignment horizontal="center" vertical="center" wrapText="1"/>
    </xf>
    <xf numFmtId="0" fontId="64" fillId="0" borderId="218" xfId="2" applyFont="1" applyBorder="1" applyAlignment="1" applyProtection="1">
      <alignment horizontal="center" vertical="center" wrapText="1"/>
    </xf>
    <xf numFmtId="0" fontId="69" fillId="0" borderId="0" xfId="2" quotePrefix="1" applyFont="1" applyBorder="1" applyAlignment="1" applyProtection="1">
      <alignment horizontal="left" vertical="center" wrapText="1"/>
    </xf>
    <xf numFmtId="0" fontId="60" fillId="0" borderId="0" xfId="2" applyFont="1" applyBorder="1" applyAlignment="1" applyProtection="1">
      <alignment vertical="center"/>
    </xf>
    <xf numFmtId="0" fontId="65" fillId="0" borderId="189" xfId="2" applyFont="1" applyBorder="1" applyAlignment="1" applyProtection="1">
      <alignment vertical="center"/>
    </xf>
    <xf numFmtId="0" fontId="69" fillId="0" borderId="203" xfId="2" quotePrefix="1" applyFont="1" applyBorder="1" applyAlignment="1" applyProtection="1">
      <alignment horizontal="left" vertical="center" wrapText="1"/>
    </xf>
    <xf numFmtId="0" fontId="84" fillId="0" borderId="188" xfId="2" applyFont="1" applyBorder="1" applyAlignment="1" applyProtection="1">
      <alignment horizontal="center" vertical="center" wrapText="1"/>
    </xf>
    <xf numFmtId="0" fontId="84" fillId="0" borderId="198" xfId="2" applyFont="1" applyBorder="1" applyAlignment="1" applyProtection="1">
      <alignment horizontal="center" vertical="center" wrapText="1"/>
    </xf>
    <xf numFmtId="0" fontId="64" fillId="0" borderId="192" xfId="2" applyFont="1" applyBorder="1" applyAlignment="1" applyProtection="1">
      <alignment horizontal="center" vertical="center" wrapText="1"/>
    </xf>
    <xf numFmtId="0" fontId="65" fillId="0" borderId="177" xfId="2" applyFont="1" applyBorder="1" applyAlignment="1" applyProtection="1">
      <alignment vertical="center"/>
    </xf>
    <xf numFmtId="0" fontId="65" fillId="0" borderId="191" xfId="2" applyFont="1" applyBorder="1" applyAlignment="1" applyProtection="1">
      <alignment vertical="center"/>
    </xf>
    <xf numFmtId="0" fontId="65" fillId="0" borderId="178" xfId="2" applyFont="1" applyBorder="1" applyAlignment="1" applyProtection="1">
      <alignment vertical="center"/>
    </xf>
    <xf numFmtId="183" fontId="64" fillId="0" borderId="201" xfId="2" applyNumberFormat="1" applyFont="1" applyBorder="1" applyAlignment="1" applyProtection="1">
      <alignment horizontal="center" vertical="center" wrapText="1"/>
    </xf>
    <xf numFmtId="183" fontId="65" fillId="0" borderId="199" xfId="2" applyNumberFormat="1" applyFont="1" applyBorder="1" applyAlignment="1" applyProtection="1">
      <alignment vertical="center"/>
    </xf>
    <xf numFmtId="183" fontId="65" fillId="0" borderId="200" xfId="2" applyNumberFormat="1" applyFont="1" applyBorder="1" applyAlignment="1" applyProtection="1">
      <alignment vertical="center"/>
    </xf>
    <xf numFmtId="0" fontId="64" fillId="0" borderId="201" xfId="2" applyFont="1" applyBorder="1" applyAlignment="1" applyProtection="1">
      <alignment horizontal="center" vertical="center" wrapText="1"/>
    </xf>
    <xf numFmtId="0" fontId="65" fillId="0" borderId="199" xfId="2" applyFont="1" applyBorder="1" applyAlignment="1" applyProtection="1">
      <alignment vertical="center"/>
    </xf>
    <xf numFmtId="0" fontId="65" fillId="0" borderId="202" xfId="2" applyFont="1" applyBorder="1" applyAlignment="1" applyProtection="1">
      <alignment vertical="center"/>
    </xf>
    <xf numFmtId="0" fontId="84" fillId="0" borderId="190" xfId="2" applyFont="1" applyBorder="1" applyAlignment="1" applyProtection="1">
      <alignment horizontal="center" vertical="center" wrapText="1"/>
    </xf>
    <xf numFmtId="0" fontId="84" fillId="0" borderId="197" xfId="2" applyFont="1" applyBorder="1" applyAlignment="1" applyProtection="1">
      <alignment horizontal="center" vertical="center" wrapText="1"/>
    </xf>
    <xf numFmtId="0" fontId="65" fillId="0" borderId="0" xfId="2" applyFont="1" applyBorder="1" applyAlignment="1" applyProtection="1">
      <alignment vertical="center"/>
    </xf>
    <xf numFmtId="0" fontId="64" fillId="0" borderId="212" xfId="2" applyFont="1" applyBorder="1" applyAlignment="1" applyProtection="1">
      <alignment horizontal="center" vertical="center" wrapText="1"/>
    </xf>
    <xf numFmtId="0" fontId="64" fillId="0" borderId="213" xfId="2" applyFont="1" applyBorder="1" applyAlignment="1" applyProtection="1">
      <alignment horizontal="center" vertical="center" wrapText="1"/>
    </xf>
    <xf numFmtId="0" fontId="69" fillId="0" borderId="207" xfId="2" quotePrefix="1" applyFont="1" applyBorder="1" applyAlignment="1" applyProtection="1">
      <alignment horizontal="left" vertical="center" wrapText="1"/>
    </xf>
    <xf numFmtId="0" fontId="65" fillId="0" borderId="207" xfId="2" applyFont="1" applyBorder="1" applyAlignment="1" applyProtection="1">
      <alignment vertical="center"/>
    </xf>
    <xf numFmtId="0" fontId="65" fillId="0" borderId="208" xfId="2" applyFont="1" applyBorder="1" applyAlignment="1" applyProtection="1">
      <alignment vertical="center"/>
    </xf>
    <xf numFmtId="0" fontId="69" fillId="0" borderId="215" xfId="2" quotePrefix="1" applyFont="1" applyBorder="1" applyAlignment="1" applyProtection="1">
      <alignment horizontal="left" vertical="center" wrapText="1"/>
    </xf>
    <xf numFmtId="0" fontId="65" fillId="0" borderId="215" xfId="2" applyFont="1" applyBorder="1" applyAlignment="1" applyProtection="1">
      <alignment vertical="center"/>
    </xf>
    <xf numFmtId="0" fontId="65" fillId="0" borderId="216" xfId="2" applyFont="1" applyBorder="1" applyAlignment="1" applyProtection="1">
      <alignment vertical="center"/>
    </xf>
    <xf numFmtId="0" fontId="64" fillId="0" borderId="0" xfId="2" applyFont="1" applyBorder="1" applyAlignment="1" applyProtection="1">
      <alignment horizontal="center" vertical="center" wrapText="1"/>
    </xf>
    <xf numFmtId="0" fontId="64" fillId="0" borderId="189" xfId="2" applyFont="1" applyBorder="1" applyAlignment="1" applyProtection="1">
      <alignment horizontal="center" vertical="center" wrapText="1"/>
    </xf>
    <xf numFmtId="0" fontId="64" fillId="0" borderId="180" xfId="2" applyFont="1" applyBorder="1" applyAlignment="1" applyProtection="1">
      <alignment horizontal="left" vertical="center" wrapText="1"/>
    </xf>
    <xf numFmtId="0" fontId="65" fillId="0" borderId="180" xfId="2" applyFont="1" applyBorder="1" applyAlignment="1" applyProtection="1">
      <alignment vertical="center"/>
    </xf>
    <xf numFmtId="0" fontId="64" fillId="0" borderId="108" xfId="2" applyFont="1" applyBorder="1" applyAlignment="1" applyProtection="1">
      <alignment horizontal="center" vertical="center" wrapText="1"/>
    </xf>
    <xf numFmtId="0" fontId="65" fillId="0" borderId="186" xfId="2" applyFont="1" applyBorder="1" applyAlignment="1" applyProtection="1">
      <alignment vertical="center"/>
    </xf>
    <xf numFmtId="0" fontId="65" fillId="0" borderId="37" xfId="2" applyFont="1" applyBorder="1" applyAlignment="1" applyProtection="1">
      <alignment vertical="center"/>
    </xf>
    <xf numFmtId="0" fontId="64" fillId="0" borderId="186" xfId="2" applyFont="1" applyBorder="1" applyAlignment="1" applyProtection="1">
      <alignment horizontal="center" vertical="center" wrapText="1"/>
    </xf>
    <xf numFmtId="0" fontId="65" fillId="0" borderId="187" xfId="2" applyFont="1" applyBorder="1" applyAlignment="1" applyProtection="1">
      <alignment vertical="center"/>
    </xf>
    <xf numFmtId="0" fontId="69" fillId="0" borderId="0" xfId="2" applyFont="1" applyBorder="1" applyAlignment="1" applyProtection="1">
      <alignment horizontal="left" vertical="center" wrapText="1"/>
    </xf>
    <xf numFmtId="0" fontId="84" fillId="15" borderId="172" xfId="2" applyFont="1" applyFill="1" applyBorder="1" applyAlignment="1" applyProtection="1">
      <alignment horizontal="center" vertical="center" wrapText="1"/>
    </xf>
    <xf numFmtId="0" fontId="85" fillId="5" borderId="173" xfId="2" applyFont="1" applyFill="1" applyBorder="1" applyAlignment="1" applyProtection="1">
      <alignment vertical="center"/>
    </xf>
    <xf numFmtId="0" fontId="85" fillId="5" borderId="174" xfId="2" applyFont="1" applyFill="1" applyBorder="1" applyAlignment="1" applyProtection="1">
      <alignment vertical="center"/>
    </xf>
    <xf numFmtId="0" fontId="84" fillId="15" borderId="217" xfId="2" applyFont="1" applyFill="1" applyBorder="1" applyAlignment="1" applyProtection="1">
      <alignment horizontal="center" vertical="center" wrapText="1"/>
    </xf>
    <xf numFmtId="0" fontId="85" fillId="5" borderId="175" xfId="2" applyFont="1" applyFill="1" applyBorder="1" applyAlignment="1" applyProtection="1">
      <alignment vertical="center"/>
    </xf>
    <xf numFmtId="0" fontId="64" fillId="0" borderId="177" xfId="2" applyFont="1" applyBorder="1" applyAlignment="1" applyProtection="1">
      <alignment horizontal="left" vertical="center" wrapText="1"/>
    </xf>
    <xf numFmtId="0" fontId="69" fillId="0" borderId="210" xfId="2" quotePrefix="1" applyFont="1" applyBorder="1" applyAlignment="1" applyProtection="1">
      <alignment horizontal="left" vertical="center" wrapText="1"/>
    </xf>
    <xf numFmtId="0" fontId="69" fillId="0" borderId="207" xfId="2" applyFont="1" applyBorder="1" applyAlignment="1" applyProtection="1">
      <alignment horizontal="left" vertical="center" wrapText="1"/>
    </xf>
    <xf numFmtId="0" fontId="69" fillId="0" borderId="233" xfId="2" quotePrefix="1" applyFont="1" applyBorder="1" applyAlignment="1" applyProtection="1">
      <alignment horizontal="left" vertical="center" wrapText="1"/>
    </xf>
    <xf numFmtId="0" fontId="60" fillId="0" borderId="76" xfId="2" applyFont="1" applyBorder="1" applyAlignment="1" applyProtection="1">
      <alignment vertical="center"/>
    </xf>
    <xf numFmtId="0" fontId="65" fillId="0" borderId="225" xfId="2" applyFont="1" applyBorder="1" applyAlignment="1" applyProtection="1">
      <alignment vertical="center"/>
    </xf>
    <xf numFmtId="0" fontId="84" fillId="0" borderId="192" xfId="2" applyFont="1" applyBorder="1" applyAlignment="1" applyProtection="1">
      <alignment horizontal="center" vertical="center" wrapText="1"/>
    </xf>
    <xf numFmtId="0" fontId="85" fillId="0" borderId="177" xfId="2" applyFont="1" applyBorder="1" applyAlignment="1" applyProtection="1">
      <alignment vertical="center"/>
    </xf>
    <xf numFmtId="0" fontId="85" fillId="0" borderId="191" xfId="2" applyFont="1" applyBorder="1" applyAlignment="1" applyProtection="1">
      <alignment vertical="center"/>
    </xf>
    <xf numFmtId="0" fontId="85" fillId="0" borderId="178" xfId="2" applyFont="1" applyBorder="1" applyAlignment="1" applyProtection="1">
      <alignment vertical="center"/>
    </xf>
    <xf numFmtId="183" fontId="84" fillId="0" borderId="201" xfId="2" applyNumberFormat="1" applyFont="1" applyBorder="1" applyAlignment="1" applyProtection="1">
      <alignment horizontal="center" vertical="center" wrapText="1"/>
    </xf>
    <xf numFmtId="183" fontId="85" fillId="0" borderId="199" xfId="2" applyNumberFormat="1" applyFont="1" applyBorder="1" applyAlignment="1" applyProtection="1">
      <alignment vertical="center"/>
    </xf>
    <xf numFmtId="183" fontId="85" fillId="0" borderId="200" xfId="2" applyNumberFormat="1" applyFont="1" applyBorder="1" applyAlignment="1" applyProtection="1">
      <alignment vertical="center"/>
    </xf>
    <xf numFmtId="0" fontId="84" fillId="0" borderId="201" xfId="2" applyFont="1" applyBorder="1" applyAlignment="1" applyProtection="1">
      <alignment horizontal="center" vertical="center" wrapText="1"/>
    </xf>
    <xf numFmtId="0" fontId="85" fillId="0" borderId="199" xfId="2" applyFont="1" applyBorder="1" applyAlignment="1" applyProtection="1">
      <alignment vertical="center"/>
    </xf>
    <xf numFmtId="0" fontId="85" fillId="0" borderId="202" xfId="2" applyFont="1" applyBorder="1" applyAlignment="1" applyProtection="1">
      <alignment vertical="center"/>
    </xf>
    <xf numFmtId="0" fontId="84" fillId="0" borderId="108" xfId="2" applyFont="1" applyBorder="1" applyAlignment="1" applyProtection="1">
      <alignment horizontal="center" vertical="center" wrapText="1"/>
    </xf>
    <xf numFmtId="0" fontId="85" fillId="0" borderId="186" xfId="2" applyFont="1" applyBorder="1" applyAlignment="1" applyProtection="1">
      <alignment vertical="center"/>
    </xf>
    <xf numFmtId="0" fontId="85" fillId="0" borderId="37" xfId="2" applyFont="1" applyBorder="1" applyAlignment="1" applyProtection="1">
      <alignment vertical="center"/>
    </xf>
    <xf numFmtId="0" fontId="84" fillId="0" borderId="186" xfId="2" applyFont="1" applyBorder="1" applyAlignment="1" applyProtection="1">
      <alignment horizontal="center" vertical="center" wrapText="1"/>
    </xf>
    <xf numFmtId="0" fontId="85" fillId="0" borderId="187" xfId="2" applyFont="1" applyBorder="1" applyAlignment="1" applyProtection="1">
      <alignment vertical="center"/>
    </xf>
    <xf numFmtId="0" fontId="84" fillId="0" borderId="177" xfId="2" applyFont="1" applyBorder="1" applyAlignment="1" applyProtection="1">
      <alignment horizontal="left" vertical="center" wrapText="1"/>
    </xf>
    <xf numFmtId="0" fontId="84" fillId="0" borderId="180" xfId="2" applyFont="1" applyBorder="1" applyAlignment="1" applyProtection="1">
      <alignment horizontal="left" vertical="center" wrapText="1"/>
    </xf>
    <xf numFmtId="0" fontId="85" fillId="0" borderId="180" xfId="2" applyFont="1" applyBorder="1" applyAlignment="1" applyProtection="1">
      <alignment vertical="center"/>
    </xf>
    <xf numFmtId="0" fontId="69" fillId="0" borderId="233" xfId="2" applyFont="1" applyBorder="1" applyAlignment="1" applyProtection="1">
      <alignment horizontal="left" vertical="center" wrapText="1"/>
    </xf>
    <xf numFmtId="0" fontId="76" fillId="0" borderId="24" xfId="2" applyFont="1" applyBorder="1" applyAlignment="1" applyProtection="1">
      <alignment horizontal="center" vertical="center" wrapText="1"/>
    </xf>
    <xf numFmtId="0" fontId="65" fillId="0" borderId="47" xfId="2" applyFont="1" applyBorder="1" applyAlignment="1" applyProtection="1">
      <alignment vertical="center"/>
    </xf>
    <xf numFmtId="183" fontId="84" fillId="0" borderId="199" xfId="2" applyNumberFormat="1" applyFont="1" applyBorder="1" applyAlignment="1" applyProtection="1">
      <alignment horizontal="center" vertical="center" wrapText="1"/>
    </xf>
    <xf numFmtId="183" fontId="84" fillId="0" borderId="200" xfId="2" applyNumberFormat="1" applyFont="1" applyBorder="1" applyAlignment="1" applyProtection="1">
      <alignment horizontal="center" vertical="center" wrapText="1"/>
    </xf>
    <xf numFmtId="0" fontId="69" fillId="0" borderId="219" xfId="2" quotePrefix="1" applyFont="1" applyBorder="1" applyAlignment="1" applyProtection="1">
      <alignment horizontal="left" vertical="center" wrapText="1"/>
    </xf>
    <xf numFmtId="0" fontId="76" fillId="16" borderId="24" xfId="2" applyFont="1" applyFill="1" applyBorder="1" applyAlignment="1" applyProtection="1">
      <alignment horizontal="center" vertical="center" wrapText="1"/>
    </xf>
    <xf numFmtId="0" fontId="76" fillId="16" borderId="21" xfId="2" applyFont="1" applyFill="1" applyBorder="1" applyAlignment="1" applyProtection="1">
      <alignment horizontal="center" vertical="center" wrapText="1"/>
    </xf>
    <xf numFmtId="0" fontId="65" fillId="0" borderId="111" xfId="2" applyFont="1" applyBorder="1" applyAlignment="1" applyProtection="1">
      <alignment vertical="center"/>
    </xf>
    <xf numFmtId="0" fontId="76" fillId="16" borderId="108" xfId="2" applyFont="1" applyFill="1" applyBorder="1" applyAlignment="1" applyProtection="1">
      <alignment horizontal="center" vertical="center" wrapText="1"/>
    </xf>
    <xf numFmtId="0" fontId="64" fillId="0" borderId="27" xfId="2" applyFont="1" applyBorder="1" applyAlignment="1" applyProtection="1">
      <alignment horizontal="center" vertical="center" wrapText="1"/>
    </xf>
    <xf numFmtId="0" fontId="64" fillId="0" borderId="26" xfId="2" applyFont="1" applyBorder="1" applyAlignment="1" applyProtection="1">
      <alignment horizontal="left" vertical="center" wrapText="1"/>
    </xf>
    <xf numFmtId="0" fontId="64" fillId="0" borderId="0" xfId="2" applyFont="1" applyBorder="1" applyAlignment="1" applyProtection="1">
      <alignment horizontal="left" vertical="center" wrapText="1"/>
    </xf>
    <xf numFmtId="0" fontId="64" fillId="0" borderId="27" xfId="2" applyFont="1" applyBorder="1" applyAlignment="1" applyProtection="1">
      <alignment horizontal="left" vertical="center" wrapText="1"/>
    </xf>
    <xf numFmtId="0" fontId="60" fillId="0" borderId="0" xfId="2" applyFont="1" applyBorder="1" applyAlignment="1" applyProtection="1">
      <alignment horizontal="left" vertical="center"/>
    </xf>
    <xf numFmtId="0" fontId="65" fillId="0" borderId="27" xfId="2" applyFont="1" applyBorder="1" applyAlignment="1" applyProtection="1">
      <alignment horizontal="left" vertical="center"/>
    </xf>
    <xf numFmtId="0" fontId="64" fillId="0" borderId="105" xfId="2" applyFont="1" applyBorder="1" applyAlignment="1" applyProtection="1">
      <alignment horizontal="left" vertical="center" wrapText="1"/>
    </xf>
    <xf numFmtId="0" fontId="64" fillId="0" borderId="203" xfId="2" applyFont="1" applyBorder="1" applyAlignment="1" applyProtection="1">
      <alignment horizontal="left" vertical="center" wrapText="1"/>
    </xf>
    <xf numFmtId="0" fontId="64" fillId="0" borderId="47" xfId="2" applyFont="1" applyBorder="1" applyAlignment="1" applyProtection="1">
      <alignment horizontal="left" vertical="center" wrapText="1"/>
    </xf>
    <xf numFmtId="0" fontId="64" fillId="0" borderId="203" xfId="2" applyFont="1" applyBorder="1" applyAlignment="1" applyProtection="1">
      <alignment horizontal="center" vertical="center" wrapText="1"/>
    </xf>
    <xf numFmtId="0" fontId="64" fillId="0" borderId="204" xfId="2" applyFont="1" applyBorder="1" applyAlignment="1" applyProtection="1">
      <alignment horizontal="center" vertical="center" wrapText="1"/>
    </xf>
    <xf numFmtId="0" fontId="79" fillId="0" borderId="76" xfId="2" applyFont="1" applyBorder="1" applyAlignment="1" applyProtection="1">
      <alignment vertical="center"/>
    </xf>
    <xf numFmtId="0" fontId="89" fillId="0" borderId="225" xfId="2" applyFont="1" applyBorder="1" applyAlignment="1" applyProtection="1">
      <alignment vertical="center"/>
    </xf>
    <xf numFmtId="0" fontId="79" fillId="0" borderId="0" xfId="2" applyFont="1" applyBorder="1" applyAlignment="1" applyProtection="1">
      <alignment vertical="center"/>
    </xf>
    <xf numFmtId="0" fontId="89" fillId="0" borderId="189" xfId="2" applyFont="1" applyBorder="1" applyAlignment="1" applyProtection="1">
      <alignment vertical="center"/>
    </xf>
    <xf numFmtId="0" fontId="69" fillId="0" borderId="203" xfId="2" applyFont="1" applyBorder="1" applyAlignment="1" applyProtection="1">
      <alignment horizontal="left" vertical="center" wrapText="1"/>
    </xf>
    <xf numFmtId="0" fontId="89" fillId="0" borderId="203" xfId="2" applyFont="1" applyBorder="1" applyAlignment="1" applyProtection="1">
      <alignment vertical="center"/>
    </xf>
    <xf numFmtId="0" fontId="89" fillId="0" borderId="204" xfId="2" applyFont="1" applyBorder="1" applyAlignment="1" applyProtection="1">
      <alignment vertical="center"/>
    </xf>
    <xf numFmtId="0" fontId="89" fillId="0" borderId="207" xfId="2" applyFont="1" applyBorder="1" applyAlignment="1" applyProtection="1">
      <alignment vertical="center"/>
    </xf>
    <xf numFmtId="0" fontId="89" fillId="0" borderId="208" xfId="2" applyFont="1" applyBorder="1" applyAlignment="1" applyProtection="1">
      <alignment vertical="center"/>
    </xf>
    <xf numFmtId="0" fontId="69" fillId="0" borderId="215" xfId="2" applyFont="1" applyBorder="1" applyAlignment="1" applyProtection="1">
      <alignment horizontal="left" vertical="center" wrapText="1"/>
    </xf>
    <xf numFmtId="0" fontId="89" fillId="0" borderId="215" xfId="2" applyFont="1" applyBorder="1" applyAlignment="1" applyProtection="1">
      <alignment vertical="center"/>
    </xf>
    <xf numFmtId="0" fontId="89" fillId="0" borderId="216" xfId="2" applyFont="1" applyBorder="1" applyAlignment="1" applyProtection="1">
      <alignment vertical="center"/>
    </xf>
    <xf numFmtId="0" fontId="64" fillId="0" borderId="0" xfId="2" applyFont="1" applyBorder="1" applyAlignment="1" applyProtection="1">
      <alignment vertical="center" wrapText="1"/>
    </xf>
    <xf numFmtId="0" fontId="65" fillId="0" borderId="27" xfId="2" applyFont="1" applyBorder="1" applyAlignment="1" applyProtection="1">
      <alignment vertical="center"/>
    </xf>
    <xf numFmtId="0" fontId="69" fillId="0" borderId="206" xfId="2" applyFont="1" applyBorder="1" applyAlignment="1" applyProtection="1">
      <alignment horizontal="left" vertical="center" wrapText="1"/>
    </xf>
    <xf numFmtId="0" fontId="69" fillId="0" borderId="219" xfId="2" applyFont="1" applyBorder="1" applyAlignment="1" applyProtection="1">
      <alignment horizontal="left" vertical="center" wrapText="1"/>
    </xf>
    <xf numFmtId="0" fontId="69" fillId="0" borderId="204" xfId="2" applyFont="1" applyBorder="1" applyAlignment="1" applyProtection="1">
      <alignment horizontal="left" vertical="center" wrapText="1"/>
    </xf>
    <xf numFmtId="0" fontId="69" fillId="0" borderId="214" xfId="2" applyFont="1" applyBorder="1" applyAlignment="1" applyProtection="1">
      <alignment horizontal="left" vertical="center" wrapText="1"/>
    </xf>
    <xf numFmtId="0" fontId="69" fillId="0" borderId="216" xfId="2" applyFont="1" applyBorder="1" applyAlignment="1" applyProtection="1">
      <alignment horizontal="left" vertical="center" wrapText="1"/>
    </xf>
    <xf numFmtId="0" fontId="64" fillId="0" borderId="26" xfId="2" applyFont="1" applyBorder="1" applyAlignment="1" applyProtection="1">
      <alignment vertical="center" wrapText="1"/>
    </xf>
    <xf numFmtId="0" fontId="64" fillId="0" borderId="27" xfId="2" applyFont="1" applyBorder="1" applyAlignment="1" applyProtection="1">
      <alignment vertical="center" wrapText="1"/>
    </xf>
    <xf numFmtId="0" fontId="84" fillId="15" borderId="173" xfId="2" applyFont="1" applyFill="1" applyBorder="1" applyAlignment="1" applyProtection="1">
      <alignment horizontal="center" vertical="center" wrapText="1"/>
    </xf>
    <xf numFmtId="0" fontId="84" fillId="0" borderId="108" xfId="2" applyFont="1" applyBorder="1" applyAlignment="1" applyProtection="1">
      <alignment horizontal="center" vertical="center"/>
    </xf>
    <xf numFmtId="0" fontId="67" fillId="0" borderId="188" xfId="2" applyFont="1" applyBorder="1" applyAlignment="1">
      <alignment horizontal="center" vertical="center" wrapText="1"/>
    </xf>
    <xf numFmtId="0" fontId="67" fillId="0" borderId="190" xfId="2" applyFont="1" applyBorder="1" applyAlignment="1">
      <alignment horizontal="center" vertical="center" wrapText="1"/>
    </xf>
    <xf numFmtId="0" fontId="67" fillId="0" borderId="211" xfId="2" applyFont="1" applyBorder="1" applyAlignment="1">
      <alignment horizontal="center" vertical="center" wrapText="1"/>
    </xf>
    <xf numFmtId="0" fontId="64" fillId="0" borderId="26" xfId="2" applyNumberFormat="1" applyFont="1" applyBorder="1" applyAlignment="1">
      <alignment vertical="center" wrapText="1"/>
    </xf>
    <xf numFmtId="0" fontId="64" fillId="0" borderId="0" xfId="2" applyNumberFormat="1" applyFont="1" applyBorder="1" applyAlignment="1">
      <alignment vertical="center" wrapText="1"/>
    </xf>
    <xf numFmtId="0" fontId="64" fillId="0" borderId="27" xfId="2" applyNumberFormat="1" applyFont="1" applyBorder="1" applyAlignment="1">
      <alignment vertical="center" wrapText="1"/>
    </xf>
    <xf numFmtId="0" fontId="64" fillId="0" borderId="26" xfId="2" applyFont="1" applyBorder="1" applyAlignment="1">
      <alignment vertical="center" wrapText="1"/>
    </xf>
    <xf numFmtId="0" fontId="65" fillId="0" borderId="27" xfId="2" applyFont="1" applyBorder="1" applyAlignment="1">
      <alignment vertical="center"/>
    </xf>
    <xf numFmtId="0" fontId="64" fillId="0" borderId="105" xfId="2" applyFont="1" applyBorder="1" applyAlignment="1">
      <alignment vertical="center" wrapText="1"/>
    </xf>
    <xf numFmtId="0" fontId="65" fillId="0" borderId="47" xfId="2" applyFont="1" applyBorder="1" applyAlignment="1">
      <alignment vertical="center"/>
    </xf>
    <xf numFmtId="0" fontId="64" fillId="0" borderId="26" xfId="2" applyNumberFormat="1" applyFont="1" applyBorder="1" applyAlignment="1">
      <alignment horizontal="center" vertical="center" wrapText="1"/>
    </xf>
    <xf numFmtId="0" fontId="64" fillId="0" borderId="0" xfId="2" applyNumberFormat="1" applyFont="1" applyBorder="1" applyAlignment="1">
      <alignment horizontal="center" vertical="center" wrapText="1"/>
    </xf>
    <xf numFmtId="0" fontId="64" fillId="0" borderId="27" xfId="2" applyNumberFormat="1" applyFont="1" applyBorder="1" applyAlignment="1">
      <alignment horizontal="center" vertical="center" wrapText="1"/>
    </xf>
    <xf numFmtId="41" fontId="64" fillId="0" borderId="26" xfId="1" applyFont="1" applyBorder="1" applyAlignment="1">
      <alignment horizontal="center" vertical="center" wrapText="1"/>
    </xf>
    <xf numFmtId="41" fontId="64" fillId="0" borderId="0" xfId="1" applyFont="1" applyBorder="1" applyAlignment="1">
      <alignment horizontal="center" vertical="center" wrapText="1"/>
    </xf>
    <xf numFmtId="41" fontId="64" fillId="0" borderId="189" xfId="1" applyFont="1" applyBorder="1" applyAlignment="1">
      <alignment horizontal="center" vertical="center" wrapText="1"/>
    </xf>
    <xf numFmtId="0" fontId="77" fillId="0" borderId="0" xfId="2" quotePrefix="1" applyFont="1" applyBorder="1" applyAlignment="1">
      <alignment horizontal="left" wrapText="1"/>
    </xf>
    <xf numFmtId="0" fontId="78" fillId="0" borderId="0" xfId="2" applyFont="1" applyBorder="1" applyAlignment="1">
      <alignment horizontal="left"/>
    </xf>
    <xf numFmtId="0" fontId="64" fillId="0" borderId="0" xfId="2" applyFont="1" applyBorder="1" applyAlignment="1">
      <alignment vertical="center" wrapText="1"/>
    </xf>
    <xf numFmtId="0" fontId="64" fillId="0" borderId="27" xfId="2" applyFont="1" applyBorder="1" applyAlignment="1">
      <alignment vertical="center" wrapText="1"/>
    </xf>
    <xf numFmtId="0" fontId="72" fillId="0" borderId="26" xfId="0" quotePrefix="1" applyNumberFormat="1" applyFont="1" applyBorder="1" applyAlignment="1" applyProtection="1">
      <alignment horizontal="center" vertical="center" wrapText="1"/>
    </xf>
    <xf numFmtId="0" fontId="72" fillId="0" borderId="0" xfId="0" quotePrefix="1" applyNumberFormat="1" applyFont="1" applyBorder="1" applyAlignment="1" applyProtection="1">
      <alignment horizontal="center" vertical="center" wrapText="1"/>
    </xf>
    <xf numFmtId="0" fontId="72" fillId="0" borderId="27" xfId="0" quotePrefix="1" applyNumberFormat="1" applyFont="1" applyBorder="1" applyAlignment="1" applyProtection="1">
      <alignment horizontal="center" vertical="center" wrapText="1"/>
    </xf>
    <xf numFmtId="0" fontId="64" fillId="0" borderId="221" xfId="2" applyFont="1" applyBorder="1" applyAlignment="1">
      <alignment vertical="center" wrapText="1"/>
    </xf>
    <xf numFmtId="0" fontId="60" fillId="0" borderId="121" xfId="2" applyFont="1" applyBorder="1" applyAlignment="1">
      <alignment vertical="center"/>
    </xf>
    <xf numFmtId="0" fontId="65" fillId="0" borderId="242" xfId="2" applyFont="1" applyBorder="1" applyAlignment="1">
      <alignment vertical="center"/>
    </xf>
    <xf numFmtId="0" fontId="64" fillId="0" borderId="241" xfId="2" applyFont="1" applyBorder="1" applyAlignment="1">
      <alignment horizontal="center" vertical="center" wrapText="1"/>
    </xf>
    <xf numFmtId="0" fontId="64" fillId="0" borderId="240" xfId="2" applyFont="1" applyBorder="1" applyAlignment="1">
      <alignment horizontal="center" vertical="center" wrapText="1"/>
    </xf>
    <xf numFmtId="183" fontId="64" fillId="0" borderId="199" xfId="2" applyNumberFormat="1" applyFont="1" applyBorder="1" applyAlignment="1" applyProtection="1">
      <alignment horizontal="center" vertical="center" wrapText="1"/>
    </xf>
    <xf numFmtId="183" fontId="64" fillId="0" borderId="200" xfId="2" applyNumberFormat="1" applyFont="1" applyBorder="1" applyAlignment="1" applyProtection="1">
      <alignment horizontal="center" vertical="center" wrapText="1"/>
    </xf>
    <xf numFmtId="0" fontId="64" fillId="0" borderId="186" xfId="2" applyFont="1" applyBorder="1" applyAlignment="1">
      <alignment horizontal="center" vertical="center"/>
    </xf>
    <xf numFmtId="0" fontId="64" fillId="0" borderId="37" xfId="2" applyFont="1" applyBorder="1" applyAlignment="1">
      <alignment horizontal="center" vertical="center"/>
    </xf>
    <xf numFmtId="0" fontId="77" fillId="0" borderId="0" xfId="2" applyFont="1" applyBorder="1" applyAlignment="1">
      <alignment horizontal="left" wrapText="1"/>
    </xf>
    <xf numFmtId="0" fontId="64" fillId="0" borderId="47" xfId="2" applyFont="1" applyBorder="1" applyAlignment="1">
      <alignment horizontal="center" vertical="center" wrapText="1"/>
    </xf>
    <xf numFmtId="0" fontId="69" fillId="0" borderId="0" xfId="2" quotePrefix="1" applyFont="1" applyBorder="1" applyAlignment="1">
      <alignment horizontal="left" vertical="top" wrapText="1"/>
    </xf>
    <xf numFmtId="0" fontId="67" fillId="0" borderId="220" xfId="2" applyFont="1" applyBorder="1" applyAlignment="1">
      <alignment horizontal="center" vertical="center" wrapText="1"/>
    </xf>
    <xf numFmtId="0" fontId="60" fillId="0" borderId="76" xfId="2" applyFont="1" applyBorder="1" applyAlignment="1">
      <alignment vertical="center"/>
    </xf>
    <xf numFmtId="0" fontId="65" fillId="0" borderId="225" xfId="2" applyFont="1" applyBorder="1" applyAlignment="1">
      <alignment vertical="center"/>
    </xf>
    <xf numFmtId="0" fontId="64" fillId="0" borderId="221" xfId="2" applyFont="1" applyBorder="1" applyAlignment="1">
      <alignment horizontal="center" vertical="center" wrapText="1"/>
    </xf>
    <xf numFmtId="0" fontId="64" fillId="0" borderId="121" xfId="2" applyFont="1" applyBorder="1" applyAlignment="1">
      <alignment horizontal="center" vertical="center" wrapText="1"/>
    </xf>
    <xf numFmtId="0" fontId="64" fillId="0" borderId="232" xfId="2" applyFont="1" applyBorder="1" applyAlignment="1">
      <alignment horizontal="center" vertical="center" wrapText="1"/>
    </xf>
    <xf numFmtId="0" fontId="65" fillId="0" borderId="232" xfId="2" applyFont="1" applyBorder="1" applyAlignment="1">
      <alignment vertical="center"/>
    </xf>
    <xf numFmtId="0" fontId="79" fillId="0" borderId="0" xfId="2" applyFont="1" applyBorder="1" applyAlignment="1">
      <alignment vertical="center"/>
    </xf>
    <xf numFmtId="0" fontId="64" fillId="0" borderId="243" xfId="2" applyFont="1" applyBorder="1" applyAlignment="1">
      <alignment horizontal="center" vertical="center" wrapText="1"/>
    </xf>
    <xf numFmtId="0" fontId="64" fillId="0" borderId="244" xfId="2" applyFont="1" applyBorder="1" applyAlignment="1">
      <alignment horizontal="center" vertical="center" wrapText="1"/>
    </xf>
    <xf numFmtId="0" fontId="65" fillId="0" borderId="244" xfId="2" applyFont="1" applyBorder="1" applyAlignment="1">
      <alignment vertical="center"/>
    </xf>
    <xf numFmtId="0" fontId="65" fillId="0" borderId="245" xfId="2" applyFont="1" applyBorder="1" applyAlignment="1">
      <alignment vertical="center"/>
    </xf>
    <xf numFmtId="183" fontId="64" fillId="0" borderId="135" xfId="2" applyNumberFormat="1" applyFont="1" applyBorder="1" applyAlignment="1" applyProtection="1">
      <alignment horizontal="center" vertical="center" wrapText="1"/>
    </xf>
    <xf numFmtId="183" fontId="65" fillId="0" borderId="136" xfId="2" applyNumberFormat="1" applyFont="1" applyBorder="1" applyAlignment="1" applyProtection="1">
      <alignment vertical="center"/>
    </xf>
    <xf numFmtId="183" fontId="65" fillId="0" borderId="246" xfId="2" applyNumberFormat="1" applyFont="1" applyBorder="1" applyAlignment="1" applyProtection="1">
      <alignment vertical="center"/>
    </xf>
    <xf numFmtId="0" fontId="64" fillId="0" borderId="247" xfId="2" applyFont="1" applyBorder="1" applyAlignment="1">
      <alignment horizontal="center" vertical="center" wrapText="1"/>
    </xf>
    <xf numFmtId="0" fontId="65" fillId="0" borderId="247" xfId="2" applyFont="1" applyBorder="1" applyAlignment="1">
      <alignment vertical="center"/>
    </xf>
    <xf numFmtId="0" fontId="65" fillId="0" borderId="248" xfId="2" applyFont="1" applyBorder="1" applyAlignment="1">
      <alignment vertical="center"/>
    </xf>
    <xf numFmtId="0" fontId="67" fillId="0" borderId="220" xfId="2" applyFont="1" applyBorder="1" applyAlignment="1" applyProtection="1">
      <alignment horizontal="center" vertical="center" wrapText="1"/>
    </xf>
    <xf numFmtId="0" fontId="67" fillId="0" borderId="190" xfId="2" applyFont="1" applyBorder="1" applyAlignment="1" applyProtection="1">
      <alignment horizontal="center" vertical="center" wrapText="1"/>
    </xf>
    <xf numFmtId="0" fontId="67" fillId="0" borderId="211" xfId="2" applyFont="1" applyBorder="1" applyAlignment="1" applyProtection="1">
      <alignment horizontal="center" vertical="center" wrapText="1"/>
    </xf>
    <xf numFmtId="0" fontId="69" fillId="0" borderId="189" xfId="2" quotePrefix="1" applyFont="1" applyBorder="1" applyAlignment="1" applyProtection="1">
      <alignment horizontal="left" vertical="center" wrapText="1"/>
    </xf>
    <xf numFmtId="0" fontId="64" fillId="0" borderId="190" xfId="2" applyFont="1" applyBorder="1" applyAlignment="1" applyProtection="1">
      <alignment horizontal="center" vertical="center" wrapText="1"/>
    </xf>
    <xf numFmtId="0" fontId="64" fillId="0" borderId="198" xfId="2" applyFont="1" applyBorder="1" applyAlignment="1" applyProtection="1">
      <alignment horizontal="center" vertical="center" wrapText="1"/>
    </xf>
    <xf numFmtId="0" fontId="64" fillId="0" borderId="188" xfId="2" applyFont="1" applyBorder="1" applyAlignment="1" applyProtection="1">
      <alignment horizontal="center" vertical="center" wrapText="1"/>
    </xf>
    <xf numFmtId="0" fontId="64" fillId="0" borderId="197" xfId="2" applyFont="1" applyBorder="1" applyAlignment="1" applyProtection="1">
      <alignment horizontal="center" vertical="center" wrapText="1"/>
    </xf>
    <xf numFmtId="0" fontId="64" fillId="0" borderId="177" xfId="2" applyFont="1" applyBorder="1" applyAlignment="1" applyProtection="1">
      <alignment horizontal="center" vertical="center" wrapText="1"/>
    </xf>
    <xf numFmtId="0" fontId="64" fillId="15" borderId="172" xfId="2" applyFont="1" applyFill="1" applyBorder="1" applyAlignment="1" applyProtection="1">
      <alignment horizontal="center" vertical="center" wrapText="1"/>
    </xf>
    <xf numFmtId="0" fontId="65" fillId="5" borderId="173" xfId="2" applyFont="1" applyFill="1" applyBorder="1" applyAlignment="1" applyProtection="1">
      <alignment vertical="center"/>
    </xf>
    <xf numFmtId="0" fontId="65" fillId="5" borderId="174" xfId="2" applyFont="1" applyFill="1" applyBorder="1" applyAlignment="1" applyProtection="1">
      <alignment vertical="center"/>
    </xf>
    <xf numFmtId="0" fontId="64" fillId="15" borderId="217" xfId="2" applyFont="1" applyFill="1" applyBorder="1" applyAlignment="1" applyProtection="1">
      <alignment horizontal="center" vertical="center" wrapText="1"/>
    </xf>
    <xf numFmtId="0" fontId="65" fillId="5" borderId="175" xfId="2" applyFont="1" applyFill="1" applyBorder="1" applyAlignment="1" applyProtection="1">
      <alignment vertical="center"/>
    </xf>
    <xf numFmtId="0" fontId="64" fillId="0" borderId="154" xfId="2" applyFont="1" applyBorder="1" applyAlignment="1" applyProtection="1">
      <alignment horizontal="center" vertical="center" wrapText="1"/>
    </xf>
    <xf numFmtId="0" fontId="64" fillId="0" borderId="121" xfId="2" applyFont="1" applyBorder="1" applyAlignment="1" applyProtection="1">
      <alignment horizontal="center" vertical="center" wrapText="1"/>
    </xf>
    <xf numFmtId="0" fontId="64" fillId="0" borderId="232" xfId="2" applyFont="1" applyBorder="1" applyAlignment="1" applyProtection="1">
      <alignment horizontal="center" vertical="center" wrapText="1"/>
    </xf>
    <xf numFmtId="0" fontId="64" fillId="0" borderId="220" xfId="2" applyFont="1" applyBorder="1" applyAlignment="1" applyProtection="1">
      <alignment horizontal="center" vertical="center" wrapText="1"/>
    </xf>
    <xf numFmtId="0" fontId="69" fillId="0" borderId="0" xfId="2" quotePrefix="1" applyFont="1" applyBorder="1" applyAlignment="1" applyProtection="1">
      <alignment horizontal="left" wrapText="1"/>
    </xf>
    <xf numFmtId="0" fontId="67" fillId="0" borderId="188" xfId="2" applyFont="1" applyBorder="1" applyAlignment="1" applyProtection="1">
      <alignment horizontal="center" vertical="center" wrapText="1"/>
    </xf>
    <xf numFmtId="0" fontId="65" fillId="0" borderId="205" xfId="2" applyFont="1" applyBorder="1" applyAlignment="1" applyProtection="1">
      <alignment vertical="center"/>
    </xf>
    <xf numFmtId="0" fontId="65" fillId="0" borderId="105" xfId="2" applyFont="1" applyBorder="1" applyAlignment="1" applyProtection="1">
      <alignment vertical="center"/>
    </xf>
    <xf numFmtId="0" fontId="65" fillId="0" borderId="218" xfId="2" applyFont="1" applyBorder="1" applyAlignment="1" applyProtection="1">
      <alignment vertical="center"/>
    </xf>
    <xf numFmtId="0" fontId="65" fillId="0" borderId="203" xfId="2" applyFont="1" applyBorder="1" applyAlignment="1" applyProtection="1">
      <alignment horizontal="left" vertical="center"/>
    </xf>
    <xf numFmtId="0" fontId="65" fillId="0" borderId="204" xfId="2" applyFont="1" applyBorder="1" applyAlignment="1" applyProtection="1">
      <alignment horizontal="left" vertical="center"/>
    </xf>
    <xf numFmtId="0" fontId="65" fillId="0" borderId="26" xfId="2" applyFont="1" applyBorder="1" applyAlignment="1" applyProtection="1">
      <alignment vertical="center"/>
    </xf>
    <xf numFmtId="0" fontId="65" fillId="0" borderId="209" xfId="2" applyFont="1" applyBorder="1" applyAlignment="1" applyProtection="1">
      <alignment vertical="center"/>
    </xf>
    <xf numFmtId="0" fontId="65" fillId="0" borderId="212" xfId="2" applyFont="1" applyBorder="1" applyAlignment="1" applyProtection="1">
      <alignment vertical="center"/>
    </xf>
    <xf numFmtId="0" fontId="65" fillId="0" borderId="213" xfId="2" applyFont="1" applyBorder="1" applyAlignment="1" applyProtection="1">
      <alignment vertical="center"/>
    </xf>
    <xf numFmtId="0" fontId="65" fillId="0" borderId="207" xfId="2" applyFont="1" applyBorder="1" applyAlignment="1" applyProtection="1">
      <alignment horizontal="left" vertical="center"/>
    </xf>
    <xf numFmtId="0" fontId="65" fillId="0" borderId="208" xfId="2" applyFont="1" applyBorder="1" applyAlignment="1" applyProtection="1">
      <alignment horizontal="left" vertical="center"/>
    </xf>
    <xf numFmtId="0" fontId="69" fillId="0" borderId="26" xfId="2" applyFont="1" applyBorder="1" applyAlignment="1" applyProtection="1">
      <alignment horizontal="left" vertical="center" wrapText="1"/>
    </xf>
    <xf numFmtId="0" fontId="69" fillId="0" borderId="189" xfId="2" applyFont="1" applyBorder="1" applyAlignment="1" applyProtection="1">
      <alignment horizontal="left" vertical="center" wrapText="1"/>
    </xf>
    <xf numFmtId="0" fontId="69" fillId="0" borderId="214" xfId="2" quotePrefix="1" applyFont="1" applyBorder="1" applyAlignment="1" applyProtection="1">
      <alignment horizontal="left" vertical="center" wrapText="1"/>
    </xf>
    <xf numFmtId="0" fontId="91" fillId="0" borderId="0" xfId="2" applyFont="1" applyBorder="1" applyAlignment="1" applyProtection="1">
      <alignment vertical="center"/>
    </xf>
    <xf numFmtId="0" fontId="87" fillId="0" borderId="0" xfId="2" quotePrefix="1" applyFont="1" applyBorder="1" applyAlignment="1" applyProtection="1">
      <alignment horizontal="left" vertical="center" wrapText="1"/>
    </xf>
    <xf numFmtId="0" fontId="69" fillId="0" borderId="206" xfId="2" quotePrefix="1" applyFont="1" applyBorder="1" applyAlignment="1" applyProtection="1">
      <alignment horizontal="left" vertical="center" wrapText="1"/>
    </xf>
    <xf numFmtId="0" fontId="64" fillId="15" borderId="173" xfId="2" applyFont="1" applyFill="1" applyBorder="1" applyAlignment="1" applyProtection="1">
      <alignment horizontal="center" vertical="center" wrapText="1"/>
    </xf>
    <xf numFmtId="0" fontId="64" fillId="0" borderId="108" xfId="2" applyFont="1" applyBorder="1" applyAlignment="1" applyProtection="1">
      <alignment horizontal="center" vertical="center"/>
    </xf>
    <xf numFmtId="0" fontId="64" fillId="0" borderId="249" xfId="2" applyFont="1" applyBorder="1" applyAlignment="1">
      <alignment horizontal="center" vertical="center" wrapText="1"/>
    </xf>
    <xf numFmtId="0" fontId="65" fillId="0" borderId="249" xfId="2" applyFont="1" applyBorder="1" applyAlignment="1">
      <alignment vertical="center"/>
    </xf>
    <xf numFmtId="0" fontId="65" fillId="0" borderId="250" xfId="2" applyFont="1" applyBorder="1" applyAlignment="1">
      <alignment vertical="center"/>
    </xf>
    <xf numFmtId="0" fontId="64" fillId="0" borderId="251" xfId="2" applyFont="1" applyBorder="1" applyAlignment="1">
      <alignment horizontal="center" vertical="center" wrapText="1"/>
    </xf>
    <xf numFmtId="0" fontId="65" fillId="0" borderId="252" xfId="2" applyFont="1" applyBorder="1" applyAlignment="1">
      <alignment vertical="center"/>
    </xf>
    <xf numFmtId="0" fontId="93" fillId="0" borderId="177" xfId="2" applyFont="1" applyBorder="1" applyAlignment="1">
      <alignment vertical="center"/>
    </xf>
    <xf numFmtId="183" fontId="91" fillId="0" borderId="199" xfId="2" applyNumberFormat="1" applyFont="1" applyBorder="1" applyAlignment="1" applyProtection="1">
      <alignment vertical="center"/>
    </xf>
    <xf numFmtId="0" fontId="64" fillId="0" borderId="223" xfId="2" applyFont="1" applyBorder="1" applyAlignment="1">
      <alignment horizontal="center" vertical="center" wrapText="1"/>
    </xf>
    <xf numFmtId="0" fontId="64" fillId="0" borderId="253" xfId="2" applyFont="1" applyBorder="1" applyAlignment="1">
      <alignment horizontal="center" vertical="center" wrapText="1"/>
    </xf>
    <xf numFmtId="0" fontId="64" fillId="0" borderId="154" xfId="2" applyFont="1" applyBorder="1" applyAlignment="1">
      <alignment horizontal="center" vertical="center" wrapText="1"/>
    </xf>
    <xf numFmtId="0" fontId="101" fillId="0" borderId="290" xfId="0" applyFont="1" applyBorder="1" applyAlignment="1">
      <alignment horizontal="center" vertical="center" wrapText="1"/>
    </xf>
    <xf numFmtId="0" fontId="101" fillId="0" borderId="117" xfId="0" applyFont="1" applyBorder="1" applyAlignment="1">
      <alignment horizontal="center" vertical="center" wrapText="1"/>
    </xf>
    <xf numFmtId="0" fontId="106" fillId="0" borderId="116" xfId="0" applyFont="1" applyBorder="1" applyAlignment="1">
      <alignment horizontal="center" vertical="center" wrapText="1"/>
    </xf>
    <xf numFmtId="0" fontId="106" fillId="0" borderId="290" xfId="0" applyFont="1" applyBorder="1" applyAlignment="1">
      <alignment horizontal="center" vertical="center" wrapText="1"/>
    </xf>
    <xf numFmtId="0" fontId="100" fillId="0" borderId="102" xfId="0" applyFont="1" applyBorder="1" applyAlignment="1">
      <alignment horizontal="justify" vertical="center" wrapText="1"/>
    </xf>
    <xf numFmtId="0" fontId="100" fillId="0" borderId="289" xfId="0" applyFont="1" applyBorder="1" applyAlignment="1">
      <alignment horizontal="justify" vertical="center" wrapText="1"/>
    </xf>
    <xf numFmtId="0" fontId="100" fillId="0" borderId="51" xfId="0" applyFont="1" applyBorder="1" applyAlignment="1">
      <alignment horizontal="justify" vertical="center" wrapText="1"/>
    </xf>
    <xf numFmtId="0" fontId="100" fillId="0" borderId="108" xfId="0" applyFont="1" applyBorder="1" applyAlignment="1">
      <alignment horizontal="justify" vertical="center" wrapText="1"/>
    </xf>
    <xf numFmtId="0" fontId="100" fillId="0" borderId="186" xfId="0" applyFont="1" applyBorder="1" applyAlignment="1">
      <alignment horizontal="justify" vertical="center" wrapText="1"/>
    </xf>
    <xf numFmtId="0" fontId="100" fillId="0" borderId="37" xfId="0" applyFont="1" applyBorder="1" applyAlignment="1">
      <alignment horizontal="justify" vertical="center" wrapText="1"/>
    </xf>
    <xf numFmtId="0" fontId="100" fillId="0" borderId="116" xfId="0" applyFont="1" applyBorder="1" applyAlignment="1">
      <alignment horizontal="justify" vertical="center" wrapText="1"/>
    </xf>
    <xf numFmtId="0" fontId="100" fillId="0" borderId="290" xfId="0" applyFont="1" applyBorder="1" applyAlignment="1">
      <alignment horizontal="justify" vertical="center" wrapText="1"/>
    </xf>
    <xf numFmtId="0" fontId="100" fillId="0" borderId="117" xfId="0" applyFont="1" applyBorder="1" applyAlignment="1">
      <alignment horizontal="justify" vertical="center" wrapText="1"/>
    </xf>
    <xf numFmtId="0" fontId="102" fillId="0" borderId="284" xfId="0" applyFont="1" applyBorder="1" applyAlignment="1">
      <alignment horizontal="justify" vertical="center" wrapText="1"/>
    </xf>
    <xf numFmtId="0" fontId="103" fillId="0" borderId="291" xfId="0" applyFont="1" applyBorder="1" applyAlignment="1">
      <alignment horizontal="justify" vertical="center" wrapText="1"/>
    </xf>
    <xf numFmtId="0" fontId="101" fillId="0" borderId="284" xfId="0" applyFont="1" applyBorder="1" applyAlignment="1">
      <alignment horizontal="center" vertical="center" wrapText="1"/>
    </xf>
    <xf numFmtId="0" fontId="101" fillId="0" borderId="281"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27" xfId="0" applyFont="1" applyBorder="1" applyAlignment="1">
      <alignment horizontal="center" vertical="center" wrapText="1"/>
    </xf>
    <xf numFmtId="0" fontId="101" fillId="0" borderId="203" xfId="0" applyFont="1" applyBorder="1" applyAlignment="1">
      <alignment horizontal="center" vertical="center" wrapText="1"/>
    </xf>
    <xf numFmtId="0" fontId="101" fillId="0" borderId="47" xfId="0" applyFont="1" applyBorder="1" applyAlignment="1">
      <alignment horizontal="center" vertical="center" wrapText="1"/>
    </xf>
    <xf numFmtId="0" fontId="101" fillId="0" borderId="282" xfId="0" applyFont="1" applyBorder="1" applyAlignment="1">
      <alignment horizontal="center" vertical="center" wrapText="1"/>
    </xf>
    <xf numFmtId="0" fontId="101" fillId="0" borderId="25" xfId="0" applyFont="1" applyBorder="1" applyAlignment="1">
      <alignment horizontal="center" vertical="center" wrapText="1"/>
    </xf>
    <xf numFmtId="0" fontId="101" fillId="0" borderId="111" xfId="0" applyFont="1" applyBorder="1" applyAlignment="1">
      <alignment horizontal="center" vertical="center" wrapText="1"/>
    </xf>
    <xf numFmtId="0" fontId="101" fillId="0" borderId="285" xfId="0" applyFont="1" applyBorder="1" applyAlignment="1">
      <alignment horizontal="center" vertical="center" wrapText="1"/>
    </xf>
    <xf numFmtId="0" fontId="101" fillId="0" borderId="286" xfId="0" applyFont="1" applyBorder="1" applyAlignment="1">
      <alignment horizontal="center" vertical="center" wrapText="1"/>
    </xf>
    <xf numFmtId="0" fontId="101" fillId="0" borderId="287" xfId="0" applyFont="1" applyBorder="1" applyAlignment="1">
      <alignment horizontal="center" vertical="center" wrapText="1"/>
    </xf>
    <xf numFmtId="0" fontId="101" fillId="0" borderId="283" xfId="0" applyFont="1" applyBorder="1" applyAlignment="1">
      <alignment horizontal="center" vertical="center" wrapText="1"/>
    </xf>
    <xf numFmtId="0" fontId="101" fillId="0" borderId="26" xfId="0" applyFont="1" applyBorder="1" applyAlignment="1">
      <alignment horizontal="center" vertical="center" wrapText="1"/>
    </xf>
    <xf numFmtId="0" fontId="101" fillId="0" borderId="105" xfId="0" applyFont="1" applyBorder="1" applyAlignment="1">
      <alignment horizontal="center" vertical="center" wrapText="1"/>
    </xf>
    <xf numFmtId="0" fontId="101" fillId="0" borderId="183" xfId="0" applyFont="1" applyBorder="1" applyAlignment="1">
      <alignment horizontal="center" vertical="center" wrapText="1"/>
    </xf>
    <xf numFmtId="0" fontId="101" fillId="0" borderId="195" xfId="0" applyFont="1" applyBorder="1" applyAlignment="1">
      <alignment horizontal="center" vertical="center" wrapText="1"/>
    </xf>
    <xf numFmtId="0" fontId="100" fillId="0" borderId="196" xfId="0" applyFont="1" applyBorder="1" applyAlignment="1">
      <alignment horizontal="center" vertical="center" wrapText="1"/>
    </xf>
    <xf numFmtId="0" fontId="100" fillId="0" borderId="183" xfId="0" applyFont="1" applyBorder="1" applyAlignment="1">
      <alignment horizontal="center" vertical="center" wrapText="1"/>
    </xf>
    <xf numFmtId="0" fontId="99" fillId="0" borderId="281" xfId="0" applyFont="1" applyBorder="1" applyAlignment="1">
      <alignment horizontal="center" vertical="center" wrapText="1"/>
    </xf>
    <xf numFmtId="0" fontId="99" fillId="0" borderId="27" xfId="0" applyFont="1" applyBorder="1" applyAlignment="1">
      <alignment horizontal="center" vertical="center" wrapText="1"/>
    </xf>
    <xf numFmtId="0" fontId="99" fillId="0" borderId="258" xfId="0" applyFont="1" applyBorder="1" applyAlignment="1">
      <alignment horizontal="center" vertical="center" wrapText="1"/>
    </xf>
    <xf numFmtId="0" fontId="99" fillId="0" borderId="282" xfId="0" applyFont="1" applyBorder="1" applyAlignment="1">
      <alignment horizontal="center" vertical="center" wrapText="1"/>
    </xf>
    <xf numFmtId="0" fontId="99" fillId="0" borderId="25" xfId="0" applyFont="1" applyBorder="1" applyAlignment="1">
      <alignment horizontal="center" vertical="center" wrapText="1"/>
    </xf>
    <xf numFmtId="0" fontId="99" fillId="0" borderId="259" xfId="0" applyFont="1" applyBorder="1" applyAlignment="1">
      <alignment horizontal="center" vertical="center" wrapText="1"/>
    </xf>
    <xf numFmtId="0" fontId="99" fillId="0" borderId="283" xfId="0" applyFont="1" applyBorder="1" applyAlignment="1">
      <alignment horizontal="center" vertical="center" wrapText="1"/>
    </xf>
    <xf numFmtId="0" fontId="99" fillId="0" borderId="284" xfId="0" applyFont="1" applyBorder="1" applyAlignment="1">
      <alignment horizontal="center" vertical="center" wrapText="1"/>
    </xf>
    <xf numFmtId="0" fontId="99" fillId="0" borderId="26" xfId="0" applyFont="1" applyBorder="1" applyAlignment="1">
      <alignment horizontal="center" vertical="center" wrapText="1"/>
    </xf>
    <xf numFmtId="0" fontId="99" fillId="0" borderId="0" xfId="0" applyFont="1" applyBorder="1" applyAlignment="1">
      <alignment horizontal="center" vertical="center" wrapText="1"/>
    </xf>
    <xf numFmtId="0" fontId="99" fillId="0" borderId="260" xfId="0" applyFont="1" applyBorder="1" applyAlignment="1">
      <alignment horizontal="center" vertical="center" wrapText="1"/>
    </xf>
    <xf numFmtId="0" fontId="99" fillId="0" borderId="261" xfId="0" applyFont="1" applyBorder="1" applyAlignment="1">
      <alignment horizontal="center" vertical="center" wrapText="1"/>
    </xf>
    <xf numFmtId="0" fontId="99" fillId="0" borderId="285" xfId="0" applyFont="1" applyBorder="1" applyAlignment="1">
      <alignment horizontal="center" vertical="center" wrapText="1"/>
    </xf>
    <xf numFmtId="0" fontId="99" fillId="0" borderId="286" xfId="0" applyFont="1" applyBorder="1" applyAlignment="1">
      <alignment horizontal="center" vertical="center" wrapText="1"/>
    </xf>
    <xf numFmtId="0" fontId="99" fillId="0" borderId="287" xfId="0" applyFont="1" applyBorder="1" applyAlignment="1">
      <alignment horizontal="center" vertical="center" wrapText="1"/>
    </xf>
    <xf numFmtId="0" fontId="100" fillId="0" borderId="196" xfId="0" applyFont="1" applyBorder="1" applyAlignment="1">
      <alignment horizontal="left" vertical="center" wrapText="1"/>
    </xf>
    <xf numFmtId="0" fontId="100" fillId="0" borderId="183" xfId="0" applyFont="1" applyBorder="1" applyAlignment="1">
      <alignment horizontal="left" vertical="center" wrapText="1"/>
    </xf>
    <xf numFmtId="0" fontId="100" fillId="0" borderId="195" xfId="0" applyFont="1" applyBorder="1" applyAlignment="1">
      <alignment horizontal="left" vertical="center" wrapText="1"/>
    </xf>
    <xf numFmtId="0" fontId="102" fillId="0" borderId="0" xfId="0" applyFont="1" applyBorder="1" applyAlignment="1">
      <alignment horizontal="justify" vertical="center" wrapText="1"/>
    </xf>
    <xf numFmtId="0" fontId="103" fillId="0" borderId="0" xfId="0" applyFont="1" applyBorder="1" applyAlignment="1">
      <alignment horizontal="justify" vertical="center" wrapText="1"/>
    </xf>
    <xf numFmtId="0" fontId="101" fillId="0" borderId="177" xfId="0" applyFont="1" applyBorder="1" applyAlignment="1">
      <alignment horizontal="center" vertical="center" wrapText="1"/>
    </xf>
    <xf numFmtId="0" fontId="101" fillId="0" borderId="191" xfId="0" applyFont="1" applyBorder="1" applyAlignment="1">
      <alignment horizontal="center" vertical="center" wrapText="1"/>
    </xf>
    <xf numFmtId="0" fontId="101" fillId="0" borderId="180" xfId="0" applyFont="1" applyBorder="1" applyAlignment="1">
      <alignment horizontal="center" vertical="center" wrapText="1"/>
    </xf>
    <xf numFmtId="0" fontId="101" fillId="0" borderId="193" xfId="0" applyFont="1" applyBorder="1" applyAlignment="1">
      <alignment horizontal="center" vertical="center" wrapText="1"/>
    </xf>
    <xf numFmtId="0" fontId="101" fillId="0" borderId="276" xfId="0" applyFont="1" applyBorder="1" applyAlignment="1">
      <alignment horizontal="center" vertical="center" wrapText="1"/>
    </xf>
    <xf numFmtId="0" fontId="101" fillId="0" borderId="271" xfId="0" applyFont="1" applyBorder="1" applyAlignment="1">
      <alignment horizontal="center" vertical="center" wrapText="1"/>
    </xf>
    <xf numFmtId="0" fontId="101" fillId="0" borderId="255" xfId="0" applyFont="1" applyBorder="1" applyAlignment="1">
      <alignment horizontal="center" vertical="center" wrapText="1"/>
    </xf>
    <xf numFmtId="0" fontId="101" fillId="0" borderId="278" xfId="0" applyFont="1" applyBorder="1" applyAlignment="1">
      <alignment horizontal="center" vertical="center" wrapText="1"/>
    </xf>
    <xf numFmtId="0" fontId="100" fillId="0" borderId="192" xfId="0" applyFont="1" applyBorder="1" applyAlignment="1">
      <alignment horizontal="center" vertical="center" wrapText="1"/>
    </xf>
    <xf numFmtId="0" fontId="100" fillId="0" borderId="177" xfId="0" applyFont="1" applyBorder="1" applyAlignment="1">
      <alignment horizontal="center" vertical="center" wrapText="1"/>
    </xf>
    <xf numFmtId="0" fontId="100" fillId="0" borderId="194" xfId="0" applyFont="1" applyBorder="1" applyAlignment="1">
      <alignment horizontal="center" vertical="center" wrapText="1"/>
    </xf>
    <xf numFmtId="0" fontId="100" fillId="0" borderId="180" xfId="0" applyFont="1" applyBorder="1" applyAlignment="1">
      <alignment horizontal="center" vertical="center" wrapText="1"/>
    </xf>
    <xf numFmtId="0" fontId="101" fillId="17" borderId="257" xfId="0" applyFont="1" applyFill="1" applyBorder="1" applyAlignment="1">
      <alignment horizontal="center" vertical="center" wrapText="1"/>
    </xf>
    <xf numFmtId="0" fontId="101" fillId="0" borderId="257" xfId="0" applyFont="1" applyBorder="1" applyAlignment="1">
      <alignment horizontal="center" vertical="center" wrapText="1"/>
    </xf>
    <xf numFmtId="0" fontId="101" fillId="0" borderId="279" xfId="0" applyFont="1" applyBorder="1" applyAlignment="1">
      <alignment horizontal="center" vertical="center" wrapText="1"/>
    </xf>
    <xf numFmtId="0" fontId="100" fillId="0" borderId="194" xfId="0" applyFont="1" applyBorder="1" applyAlignment="1">
      <alignment horizontal="left" vertical="center" wrapText="1"/>
    </xf>
    <xf numFmtId="0" fontId="100" fillId="0" borderId="180" xfId="0" applyFont="1" applyBorder="1" applyAlignment="1">
      <alignment horizontal="left" vertical="center" wrapText="1"/>
    </xf>
    <xf numFmtId="0" fontId="100" fillId="0" borderId="193" xfId="0" applyFont="1" applyBorder="1" applyAlignment="1">
      <alignment horizontal="left" vertical="center" wrapText="1"/>
    </xf>
    <xf numFmtId="0" fontId="95" fillId="0" borderId="0" xfId="0" applyFont="1" applyBorder="1" applyAlignment="1">
      <alignment horizontal="center" vertical="center"/>
    </xf>
    <xf numFmtId="0" fontId="96" fillId="0" borderId="0" xfId="0" applyFont="1" applyBorder="1" applyAlignment="1">
      <alignment horizontal="center" vertical="center" wrapText="1"/>
    </xf>
    <xf numFmtId="0" fontId="99" fillId="0" borderId="24" xfId="0" applyFont="1" applyBorder="1" applyAlignment="1">
      <alignment horizontal="center" vertical="center" wrapText="1"/>
    </xf>
    <xf numFmtId="0" fontId="99" fillId="0" borderId="21" xfId="0" applyFont="1" applyBorder="1" applyAlignment="1">
      <alignment horizontal="center" vertical="center" wrapText="1"/>
    </xf>
    <xf numFmtId="0" fontId="99" fillId="0" borderId="23" xfId="0" applyFont="1" applyBorder="1" applyAlignment="1">
      <alignment horizontal="center" vertical="center" wrapText="1"/>
    </xf>
    <xf numFmtId="0" fontId="99" fillId="0" borderId="207" xfId="0" applyFont="1" applyBorder="1" applyAlignment="1">
      <alignment horizontal="center" vertical="center" wrapText="1"/>
    </xf>
    <xf numFmtId="0" fontId="99" fillId="0" borderId="254" xfId="0" applyFont="1" applyBorder="1" applyAlignment="1">
      <alignment horizontal="center" vertical="center" wrapText="1"/>
    </xf>
    <xf numFmtId="0" fontId="99" fillId="0" borderId="256" xfId="0" applyFont="1" applyBorder="1" applyAlignment="1">
      <alignment horizontal="center" vertical="center" wrapText="1"/>
    </xf>
    <xf numFmtId="0" fontId="99" fillId="0" borderId="262" xfId="0" applyFont="1" applyBorder="1" applyAlignment="1">
      <alignment horizontal="center" vertical="center" wrapText="1"/>
    </xf>
    <xf numFmtId="0" fontId="99" fillId="0" borderId="255" xfId="0" applyFont="1" applyBorder="1" applyAlignment="1">
      <alignment horizontal="center" vertical="center" wrapText="1"/>
    </xf>
    <xf numFmtId="0" fontId="99" fillId="0" borderId="206" xfId="0" applyFont="1" applyBorder="1" applyAlignment="1">
      <alignment horizontal="center" vertical="center" wrapText="1"/>
    </xf>
    <xf numFmtId="0" fontId="99" fillId="0" borderId="210" xfId="0" applyFont="1" applyBorder="1" applyAlignment="1">
      <alignment horizontal="center" vertical="center" wrapText="1"/>
    </xf>
    <xf numFmtId="0" fontId="99" fillId="0" borderId="264" xfId="0" applyFont="1" applyBorder="1" applyAlignment="1">
      <alignment horizontal="center" vertical="center" wrapText="1"/>
    </xf>
    <xf numFmtId="0" fontId="99" fillId="17" borderId="257" xfId="0" applyFont="1" applyFill="1" applyBorder="1" applyAlignment="1">
      <alignment horizontal="center" vertical="center" wrapText="1"/>
    </xf>
    <xf numFmtId="0" fontId="99" fillId="17" borderId="263" xfId="0" applyFont="1" applyFill="1" applyBorder="1" applyAlignment="1">
      <alignment horizontal="center" vertical="center" wrapText="1"/>
    </xf>
    <xf numFmtId="0" fontId="99" fillId="0" borderId="257" xfId="0" applyFont="1" applyBorder="1" applyAlignment="1">
      <alignment horizontal="center" vertical="center" wrapText="1"/>
    </xf>
    <xf numFmtId="0" fontId="99" fillId="0" borderId="263" xfId="0" applyFont="1" applyBorder="1" applyAlignment="1">
      <alignment horizontal="center" vertical="center" wrapText="1"/>
    </xf>
    <xf numFmtId="0" fontId="100" fillId="0" borderId="266" xfId="0" applyFont="1" applyBorder="1" applyAlignment="1">
      <alignment horizontal="left" vertical="center" wrapText="1"/>
    </xf>
    <xf numFmtId="0" fontId="100" fillId="0" borderId="267" xfId="0" applyFont="1" applyBorder="1" applyAlignment="1">
      <alignment horizontal="left" vertical="center" wrapText="1"/>
    </xf>
    <xf numFmtId="0" fontId="100" fillId="0" borderId="265" xfId="0" applyFont="1" applyBorder="1" applyAlignment="1">
      <alignment horizontal="left" vertical="center" wrapText="1"/>
    </xf>
    <xf numFmtId="0" fontId="99" fillId="0" borderId="277" xfId="0" applyFont="1" applyBorder="1" applyAlignment="1">
      <alignment horizontal="center" vertical="center" wrapText="1"/>
    </xf>
    <xf numFmtId="0" fontId="99" fillId="0" borderId="177" xfId="0" applyFont="1" applyBorder="1" applyAlignment="1">
      <alignment horizontal="center" vertical="center" wrapText="1"/>
    </xf>
    <xf numFmtId="0" fontId="99" fillId="0" borderId="292" xfId="0" applyFont="1" applyBorder="1" applyAlignment="1">
      <alignment horizontal="center" vertical="center" wrapText="1"/>
    </xf>
    <xf numFmtId="0" fontId="99" fillId="17" borderId="293" xfId="0" applyFont="1" applyFill="1" applyBorder="1" applyAlignment="1">
      <alignment horizontal="center" vertical="center" wrapText="1"/>
    </xf>
    <xf numFmtId="0" fontId="99" fillId="17" borderId="294" xfId="0" applyFont="1" applyFill="1" applyBorder="1" applyAlignment="1">
      <alignment horizontal="center" vertical="center" wrapText="1"/>
    </xf>
    <xf numFmtId="0" fontId="99" fillId="0" borderId="293" xfId="0" applyFont="1" applyBorder="1" applyAlignment="1">
      <alignment horizontal="center" vertical="center" wrapText="1"/>
    </xf>
    <xf numFmtId="0" fontId="99" fillId="0" borderId="294" xfId="0" applyFont="1" applyBorder="1" applyAlignment="1">
      <alignment horizontal="center" vertical="center" wrapText="1"/>
    </xf>
    <xf numFmtId="0" fontId="100" fillId="0" borderId="21" xfId="0" applyFont="1" applyBorder="1" applyAlignment="1">
      <alignment horizontal="center" vertical="center" wrapText="1"/>
    </xf>
    <xf numFmtId="0" fontId="100" fillId="0" borderId="300" xfId="0" applyFont="1" applyBorder="1" applyAlignment="1">
      <alignment horizontal="center" vertical="center" wrapText="1"/>
    </xf>
    <xf numFmtId="0" fontId="104" fillId="17" borderId="21" xfId="0" applyFont="1" applyFill="1" applyBorder="1" applyAlignment="1">
      <alignment horizontal="center" vertical="center" wrapText="1"/>
    </xf>
    <xf numFmtId="0" fontId="104" fillId="17" borderId="300" xfId="0" applyFont="1" applyFill="1" applyBorder="1" applyAlignment="1">
      <alignment horizontal="center" vertical="center" wrapText="1"/>
    </xf>
    <xf numFmtId="0" fontId="104" fillId="0" borderId="21" xfId="0" applyFont="1" applyBorder="1" applyAlignment="1">
      <alignment horizontal="center" vertical="center" wrapText="1"/>
    </xf>
    <xf numFmtId="0" fontId="104" fillId="0" borderId="300" xfId="0" applyFont="1" applyBorder="1" applyAlignment="1">
      <alignment horizontal="center" vertical="center" wrapText="1"/>
    </xf>
    <xf numFmtId="0" fontId="104" fillId="0" borderId="23" xfId="0" applyFont="1" applyBorder="1" applyAlignment="1">
      <alignment horizontal="center" vertical="center" wrapText="1"/>
    </xf>
    <xf numFmtId="0" fontId="104" fillId="0" borderId="299" xfId="0" applyFont="1" applyBorder="1" applyAlignment="1">
      <alignment horizontal="center" vertical="center" wrapText="1"/>
    </xf>
    <xf numFmtId="0" fontId="100" fillId="0" borderId="24" xfId="0" applyFont="1" applyBorder="1" applyAlignment="1">
      <alignment horizontal="center" vertical="center" wrapText="1"/>
    </xf>
    <xf numFmtId="0" fontId="100" fillId="0" borderId="298" xfId="0" applyFont="1" applyBorder="1" applyAlignment="1">
      <alignment horizontal="center" vertical="center" wrapText="1"/>
    </xf>
    <xf numFmtId="0" fontId="100" fillId="0" borderId="23" xfId="0" applyFont="1" applyBorder="1" applyAlignment="1">
      <alignment horizontal="justify" vertical="center" wrapText="1"/>
    </xf>
    <xf numFmtId="0" fontId="100" fillId="0" borderId="207" xfId="0" applyFont="1" applyBorder="1" applyAlignment="1">
      <alignment horizontal="justify" vertical="center" wrapText="1"/>
    </xf>
    <xf numFmtId="0" fontId="100" fillId="0" borderId="24" xfId="0" applyFont="1" applyBorder="1" applyAlignment="1">
      <alignment horizontal="justify" vertical="center" wrapText="1"/>
    </xf>
    <xf numFmtId="0" fontId="100" fillId="0" borderId="299" xfId="0" applyFont="1" applyBorder="1" applyAlignment="1">
      <alignment horizontal="justify" vertical="center" wrapText="1"/>
    </xf>
    <xf numFmtId="0" fontId="100" fillId="0" borderId="291" xfId="0" applyFont="1" applyBorder="1" applyAlignment="1">
      <alignment horizontal="justify" vertical="center" wrapText="1"/>
    </xf>
    <xf numFmtId="0" fontId="100" fillId="0" borderId="298" xfId="0" applyFont="1" applyBorder="1" applyAlignment="1">
      <alignment horizontal="justify" vertical="center" wrapText="1"/>
    </xf>
    <xf numFmtId="0" fontId="100" fillId="0" borderId="283" xfId="0" applyFont="1" applyBorder="1" applyAlignment="1">
      <alignment horizontal="center" vertical="center" wrapText="1"/>
    </xf>
    <xf numFmtId="0" fontId="100" fillId="0" borderId="284" xfId="0" applyFont="1" applyBorder="1" applyAlignment="1">
      <alignment horizontal="center" vertical="center" wrapText="1"/>
    </xf>
    <xf numFmtId="0" fontId="100" fillId="0" borderId="26" xfId="0" applyFont="1" applyBorder="1" applyAlignment="1">
      <alignment horizontal="center" vertical="center" wrapText="1"/>
    </xf>
    <xf numFmtId="0" fontId="100" fillId="0" borderId="0" xfId="0" applyFont="1" applyBorder="1" applyAlignment="1">
      <alignment horizontal="center" vertical="center" wrapText="1"/>
    </xf>
    <xf numFmtId="0" fontId="100" fillId="0" borderId="105" xfId="0" applyFont="1" applyBorder="1" applyAlignment="1">
      <alignment horizontal="center" vertical="center" wrapText="1"/>
    </xf>
    <xf numFmtId="0" fontId="100" fillId="0" borderId="203" xfId="0" applyFont="1" applyBorder="1" applyAlignment="1">
      <alignment horizontal="center" vertical="center" wrapText="1"/>
    </xf>
    <xf numFmtId="0" fontId="100" fillId="0" borderId="38" xfId="0" applyFont="1" applyBorder="1" applyAlignment="1">
      <alignment horizontal="justify" vertical="center" wrapText="1"/>
    </xf>
    <xf numFmtId="0" fontId="100" fillId="0" borderId="305" xfId="0" applyFont="1" applyBorder="1" applyAlignment="1">
      <alignment horizontal="justify" vertical="center" wrapText="1"/>
    </xf>
    <xf numFmtId="0" fontId="100" fillId="0" borderId="39" xfId="0" applyFont="1" applyBorder="1" applyAlignment="1">
      <alignment horizontal="justify" vertical="center" wrapText="1"/>
    </xf>
    <xf numFmtId="0" fontId="100" fillId="0" borderId="201" xfId="0" applyFont="1" applyBorder="1" applyAlignment="1">
      <alignment horizontal="left" vertical="center" wrapText="1"/>
    </xf>
    <xf numFmtId="0" fontId="100" fillId="0" borderId="199" xfId="0" applyFont="1" applyBorder="1" applyAlignment="1">
      <alignment horizontal="left" vertical="center" wrapText="1"/>
    </xf>
    <xf numFmtId="0" fontId="100" fillId="0" borderId="200" xfId="0" applyFont="1" applyBorder="1" applyAlignment="1">
      <alignment horizontal="left" vertical="center" wrapText="1"/>
    </xf>
    <xf numFmtId="0" fontId="104" fillId="0" borderId="111" xfId="0" applyFont="1" applyBorder="1" applyAlignment="1">
      <alignment horizontal="center" vertical="center" wrapText="1"/>
    </xf>
    <xf numFmtId="0" fontId="104" fillId="0" borderId="105" xfId="0" applyFont="1" applyBorder="1" applyAlignment="1">
      <alignment horizontal="center" vertical="center" wrapText="1"/>
    </xf>
    <xf numFmtId="0" fontId="100" fillId="0" borderId="111" xfId="0" applyFont="1" applyBorder="1" applyAlignment="1">
      <alignment horizontal="center" vertical="center" wrapText="1"/>
    </xf>
    <xf numFmtId="0" fontId="104" fillId="17" borderId="111" xfId="0" applyFont="1" applyFill="1" applyBorder="1" applyAlignment="1">
      <alignment horizontal="center" vertical="center" wrapText="1"/>
    </xf>
    <xf numFmtId="0" fontId="100" fillId="0" borderId="47" xfId="0" applyFont="1" applyBorder="1" applyAlignment="1">
      <alignment horizontal="center" vertical="center" wrapText="1"/>
    </xf>
    <xf numFmtId="0" fontId="100" fillId="0" borderId="105" xfId="0" applyFont="1" applyBorder="1" applyAlignment="1">
      <alignment horizontal="justify" vertical="center" wrapText="1"/>
    </xf>
    <xf numFmtId="0" fontId="100" fillId="0" borderId="203" xfId="0" applyFont="1" applyBorder="1" applyAlignment="1">
      <alignment horizontal="justify" vertical="center" wrapText="1"/>
    </xf>
    <xf numFmtId="0" fontId="100" fillId="0" borderId="47" xfId="0" applyFont="1" applyBorder="1" applyAlignment="1">
      <alignment horizontal="justify" vertical="center" wrapText="1"/>
    </xf>
    <xf numFmtId="0" fontId="100" fillId="0" borderId="308" xfId="0" applyFont="1" applyBorder="1" applyAlignment="1">
      <alignment horizontal="left" vertical="center" wrapText="1"/>
    </xf>
    <xf numFmtId="0" fontId="100" fillId="0" borderId="309" xfId="0" applyFont="1" applyBorder="1" applyAlignment="1">
      <alignment horizontal="left" vertical="center" wrapText="1"/>
    </xf>
    <xf numFmtId="0" fontId="100" fillId="0" borderId="306" xfId="0" applyFont="1" applyBorder="1" applyAlignment="1">
      <alignment horizontal="left" vertical="center" wrapText="1"/>
    </xf>
    <xf numFmtId="0" fontId="100" fillId="0" borderId="135" xfId="0" applyFont="1" applyBorder="1" applyAlignment="1">
      <alignment horizontal="left" vertical="center" wrapText="1"/>
    </xf>
    <xf numFmtId="0" fontId="100" fillId="0" borderId="136" xfId="0" applyFont="1" applyBorder="1" applyAlignment="1">
      <alignment horizontal="left" vertical="center" wrapText="1"/>
    </xf>
    <xf numFmtId="0" fontId="100" fillId="0" borderId="311" xfId="0" applyFont="1" applyBorder="1" applyAlignment="1">
      <alignment horizontal="left" vertical="center" wrapText="1"/>
    </xf>
    <xf numFmtId="0" fontId="90" fillId="0" borderId="257" xfId="0" applyFont="1" applyBorder="1" applyAlignment="1">
      <alignment horizontal="center" vertical="center" wrapText="1"/>
    </xf>
  </cellXfs>
  <cellStyles count="3">
    <cellStyle name="쉼표 [0]" xfId="1" builtinId="6"/>
    <cellStyle name="표준" xfId="0" builtinId="0"/>
    <cellStyle name="표준 2" xfId="2"/>
  </cellStyles>
  <dxfs count="663">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u/>
        <color rgb="FF0070C0"/>
      </font>
    </dxf>
    <dxf>
      <font>
        <u/>
        <color rgb="FF0070C0"/>
      </font>
    </dxf>
    <dxf>
      <font>
        <u/>
        <color rgb="FF0070C0"/>
      </font>
    </dxf>
    <dxf>
      <font>
        <u/>
        <color rgb="FF0070C0"/>
      </font>
    </dxf>
    <dxf>
      <font>
        <u/>
        <color rgb="FF0070C0"/>
      </font>
    </dxf>
    <dxf>
      <font>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u/>
        <color rgb="FF0070C0"/>
      </font>
    </dxf>
    <dxf>
      <font>
        <u/>
        <color rgb="FF0070C0"/>
      </font>
    </dxf>
    <dxf>
      <font>
        <u/>
        <color rgb="FF0070C0"/>
      </font>
    </dxf>
    <dxf>
      <font>
        <u/>
        <color rgb="FF0070C0"/>
      </font>
    </dxf>
    <dxf>
      <font>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u/>
        <color rgb="FF0070C0"/>
      </font>
    </dxf>
    <dxf>
      <font>
        <u/>
        <color rgb="FF0070C0"/>
      </font>
    </dxf>
    <dxf>
      <font>
        <u/>
        <color rgb="FF0070C0"/>
      </font>
    </dxf>
    <dxf>
      <font>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u/>
        <color rgb="FF0070C0"/>
      </font>
    </dxf>
    <dxf>
      <font>
        <u/>
        <color rgb="FF0070C0"/>
      </font>
    </dxf>
    <dxf>
      <font>
        <strike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FF0000"/>
      </font>
      <fill>
        <patternFill>
          <bgColor rgb="FFFFFF00"/>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checked="Checked" fmlaLink="'(주거시설)자체평가서_1.건축계획 및 환경'!$C$48" lockText="1" noThreeD="1"/>
</file>

<file path=xl/ctrlProps/ctrlProp2.xml><?xml version="1.0" encoding="utf-8"?>
<formControlPr xmlns="http://schemas.microsoft.com/office/spreadsheetml/2009/9/main" objectType="CheckBox" checked="Checked" fmlaLink="'(주거시설)자체평가서_1.건축계획 및 환경'!$C$49" lockText="1" noThreeD="1"/>
</file>

<file path=xl/ctrlProps/ctrlProp3.xml><?xml version="1.0" encoding="utf-8"?>
<formControlPr xmlns="http://schemas.microsoft.com/office/spreadsheetml/2009/9/main" objectType="CheckBox" checked="Checked" fmlaLink="'(주거시설)자체평가서_1.건축계획 및 환경'!$C$50" lockText="1" noThreeD="1"/>
</file>

<file path=xl/ctrlProps/ctrlProp4.xml><?xml version="1.0" encoding="utf-8"?>
<formControlPr xmlns="http://schemas.microsoft.com/office/spreadsheetml/2009/9/main" objectType="CheckBox" checked="Checked" fmlaLink="'(주거시설)자체평가서_1.건축계획 및 환경'!$C$51" lockText="1" noThreeD="1"/>
</file>

<file path=xl/ctrlProps/ctrlProp5.xml><?xml version="1.0" encoding="utf-8"?>
<formControlPr xmlns="http://schemas.microsoft.com/office/spreadsheetml/2009/9/main" objectType="CheckBox" checked="Checked" fmlaLink="'(주거시설)자체평가서_1.건축계획 및 환경'!$C$52" lockText="1" noThreeD="1"/>
</file>

<file path=xl/ctrlProps/ctrlProp6.xml><?xml version="1.0" encoding="utf-8"?>
<formControlPr xmlns="http://schemas.microsoft.com/office/spreadsheetml/2009/9/main" objectType="CheckBox" fmlaLink="'(주거시설)자체평가서_1.건축계획 및 환경'!$C$80" lockText="1" noThreeD="1"/>
</file>

<file path=xl/ctrlProps/ctrlProp7.xml><?xml version="1.0" encoding="utf-8"?>
<formControlPr xmlns="http://schemas.microsoft.com/office/spreadsheetml/2009/9/main" objectType="CheckBox" fmlaLink="'(주거시설)자체평가서_1.건축계획 및 환경'!$C$81" lockText="1" noThreeD="1"/>
</file>

<file path=xl/ctrlProps/ctrlProp8.xml><?xml version="1.0" encoding="utf-8"?>
<formControlPr xmlns="http://schemas.microsoft.com/office/spreadsheetml/2009/9/main" objectType="CheckBox" fmlaLink="'(주거시설)자체평가서_1.건축계획 및 환경'!$C$82" lockText="1" noThreeD="1"/>
</file>

<file path=xl/ctrlProps/ctrlProp9.xml><?xml version="1.0" encoding="utf-8"?>
<formControlPr xmlns="http://schemas.microsoft.com/office/spreadsheetml/2009/9/main" objectType="CheckBox" fmlaLink="'(주거시설)자체평가서_1.건축계획 및 환경'!$C$83" lockText="1" noThreeD="1"/>
</file>

<file path=xl/ctrlProps/ctrlProp10.xml><?xml version="1.0" encoding="utf-8"?>
<formControlPr xmlns="http://schemas.microsoft.com/office/spreadsheetml/2009/9/main" objectType="CheckBox" fmlaLink="'(주거시설)자체평가서_1.건축계획 및 환경'!$C$151" lockText="1" noThreeD="1"/>
</file>

<file path=xl/ctrlProps/ctrlProp11.xml><?xml version="1.0" encoding="utf-8"?>
<formControlPr xmlns="http://schemas.microsoft.com/office/spreadsheetml/2009/9/main" objectType="CheckBox" fmlaLink="'(주거시설)자체평가서_1.건축계획 및 환경'!$C$152" lockText="1" noThreeD="1"/>
</file>

<file path=xl/ctrlProps/ctrlProp12.xml><?xml version="1.0" encoding="utf-8"?>
<formControlPr xmlns="http://schemas.microsoft.com/office/spreadsheetml/2009/9/main" objectType="CheckBox" fmlaLink="'(주거시설)자체평가서_1.건축계획 및 환경'!$C$153" lockText="1" noThreeD="1"/>
</file>

<file path=xl/ctrlProps/ctrlProp13.xml><?xml version="1.0" encoding="utf-8"?>
<formControlPr xmlns="http://schemas.microsoft.com/office/spreadsheetml/2009/9/main" objectType="CheckBox" fmlaLink="'(주거시설)자체평가서_1.건축계획 및 환경'!$C$154" lockText="1" noThreeD="1"/>
</file>

<file path=xl/ctrlProps/ctrlProp14.xml><?xml version="1.0" encoding="utf-8"?>
<formControlPr xmlns="http://schemas.microsoft.com/office/spreadsheetml/2009/9/main" objectType="CheckBox" fmlaLink="'(주거시설)자체평가서_1.건축계획 및 환경'!$C$188" lockText="1" noThreeD="1"/>
</file>

<file path=xl/ctrlProps/ctrlProp15.xml><?xml version="1.0" encoding="utf-8"?>
<formControlPr xmlns="http://schemas.microsoft.com/office/spreadsheetml/2009/9/main" objectType="CheckBox" fmlaLink="'(주거시설)자체평가서_1.건축계획 및 환경'!$C$189" lockText="1" noThreeD="1"/>
</file>

<file path=xl/ctrlProps/ctrlProp16.xml><?xml version="1.0" encoding="utf-8"?>
<formControlPr xmlns="http://schemas.microsoft.com/office/spreadsheetml/2009/9/main" objectType="CheckBox" fmlaLink="'(주거시설)자체평가서_1.건축계획 및 환경'!$C$190" lockText="1" noThreeD="1"/>
</file>

<file path=xl/ctrlProps/ctrlProp17.xml><?xml version="1.0" encoding="utf-8"?>
<formControlPr xmlns="http://schemas.microsoft.com/office/spreadsheetml/2009/9/main" objectType="CheckBox" fmlaLink="'(주거시설)자체평가서_1.건축계획 및 환경'!$C$191" lockText="1" noThreeD="1"/>
</file>

<file path=xl/ctrlProps/ctrlProp18.xml><?xml version="1.0" encoding="utf-8"?>
<formControlPr xmlns="http://schemas.microsoft.com/office/spreadsheetml/2009/9/main" objectType="CheckBox" fmlaLink="'(주거시설)자체평가서_1.건축계획 및 환경'!$C$192" lockText="1" noThreeD="1"/>
</file>

<file path=xl/ctrlProps/ctrlProp19.xml><?xml version="1.0" encoding="utf-8"?>
<formControlPr xmlns="http://schemas.microsoft.com/office/spreadsheetml/2009/9/main" objectType="CheckBox" fmlaLink="'(주거시설)자체평가서_2.기계설비'!$C$31" lockText="1" noThreeD="1"/>
</file>

<file path=xl/ctrlProps/ctrlProp20.xml><?xml version="1.0" encoding="utf-8"?>
<formControlPr xmlns="http://schemas.microsoft.com/office/spreadsheetml/2009/9/main" objectType="CheckBox" fmlaLink="'(주거시설)자체평가서_2.기계설비'!$C$32" lockText="1" noThreeD="1"/>
</file>

<file path=xl/ctrlProps/ctrlProp21.xml><?xml version="1.0" encoding="utf-8"?>
<formControlPr xmlns="http://schemas.microsoft.com/office/spreadsheetml/2009/9/main" objectType="CheckBox" fmlaLink="'(주거시설)자체평가서_2.기계설비'!$C$33" lockText="1" noThreeD="1"/>
</file>

<file path=xl/ctrlProps/ctrlProp22.xml><?xml version="1.0" encoding="utf-8"?>
<formControlPr xmlns="http://schemas.microsoft.com/office/spreadsheetml/2009/9/main" objectType="CheckBox" fmlaLink="'(주거시설)자체평가서_2.기계설비'!$C$34" lockText="1" noThreeD="1"/>
</file>

<file path=xl/ctrlProps/ctrlProp23.xml><?xml version="1.0" encoding="utf-8"?>
<formControlPr xmlns="http://schemas.microsoft.com/office/spreadsheetml/2009/9/main" objectType="CheckBox" fmlaLink="'(주거시설)자체평가서_2.기계설비'!$C$66" lockText="1" noThreeD="1"/>
</file>

<file path=xl/ctrlProps/ctrlProp24.xml><?xml version="1.0" encoding="utf-8"?>
<formControlPr xmlns="http://schemas.microsoft.com/office/spreadsheetml/2009/9/main" objectType="CheckBox" fmlaLink="'(주거시설)자체평가서_2.기계설비'!$C$67" lockText="1" noThreeD="1"/>
</file>

<file path=xl/ctrlProps/ctrlProp25.xml><?xml version="1.0" encoding="utf-8"?>
<formControlPr xmlns="http://schemas.microsoft.com/office/spreadsheetml/2009/9/main" objectType="CheckBox" fmlaLink="'(주거시설)자체평가서_2.기계설비'!$C$68" lockText="1" noThreeD="1"/>
</file>

<file path=xl/ctrlProps/ctrlProp26.xml><?xml version="1.0" encoding="utf-8"?>
<formControlPr xmlns="http://schemas.microsoft.com/office/spreadsheetml/2009/9/main" objectType="CheckBox" fmlaLink="'(주거시설)자체평가서_2.기계설비'!$C$69" lockText="1" noThreeD="1"/>
</file>

<file path=xl/ctrlProps/ctrlProp27.xml><?xml version="1.0" encoding="utf-8"?>
<formControlPr xmlns="http://schemas.microsoft.com/office/spreadsheetml/2009/9/main" objectType="CheckBox" fmlaLink="'(주거시설)자체평가서_2.기계설비'!$C$100" lockText="1" noThreeD="1"/>
</file>

<file path=xl/ctrlProps/ctrlProp28.xml><?xml version="1.0" encoding="utf-8"?>
<formControlPr xmlns="http://schemas.microsoft.com/office/spreadsheetml/2009/9/main" objectType="CheckBox" fmlaLink="'(주거시설)자체평가서_2.기계설비'!$C$101" lockText="1" noThreeD="1"/>
</file>

<file path=xl/ctrlProps/ctrlProp29.xml><?xml version="1.0" encoding="utf-8"?>
<formControlPr xmlns="http://schemas.microsoft.com/office/spreadsheetml/2009/9/main" objectType="CheckBox" fmlaLink="'(주거시설)자체평가서_2.기계설비'!$C$102" lockText="1" noThreeD="1"/>
</file>

<file path=xl/ctrlProps/ctrlProp30.xml><?xml version="1.0" encoding="utf-8"?>
<formControlPr xmlns="http://schemas.microsoft.com/office/spreadsheetml/2009/9/main" objectType="CheckBox" fmlaLink="'(주거시설)자체평가서_2.기계설비'!$C$103" lockText="1" noThreeD="1"/>
</file>

<file path=xl/ctrlProps/ctrlProp31.xml><?xml version="1.0" encoding="utf-8"?>
<formControlPr xmlns="http://schemas.microsoft.com/office/spreadsheetml/2009/9/main" objectType="CheckBox" fmlaLink="'(주거시설)자체평가서_2.기계설비'!$C$104" lockText="1" noThreeD="1"/>
</file>

<file path=xl/ctrlProps/ctrlProp32.xml><?xml version="1.0" encoding="utf-8"?>
<formControlPr xmlns="http://schemas.microsoft.com/office/spreadsheetml/2009/9/main" objectType="CheckBox" fmlaLink="'(주거시설)자체평가서_2.기계설비'!$C$137" lockText="1" noThreeD="1"/>
</file>

<file path=xl/ctrlProps/ctrlProp33.xml><?xml version="1.0" encoding="utf-8"?>
<formControlPr xmlns="http://schemas.microsoft.com/office/spreadsheetml/2009/9/main" objectType="CheckBox" fmlaLink="'(주거시설)자체평가서_2.기계설비'!$C$138" lockText="1" noThreeD="1"/>
</file>

<file path=xl/ctrlProps/ctrlProp34.xml><?xml version="1.0" encoding="utf-8"?>
<formControlPr xmlns="http://schemas.microsoft.com/office/spreadsheetml/2009/9/main" objectType="CheckBox" fmlaLink="'(주거시설)자체평가서_2.기계설비'!$C$139" lockText="1" noThreeD="1"/>
</file>

<file path=xl/ctrlProps/ctrlProp35.xml><?xml version="1.0" encoding="utf-8"?>
<formControlPr xmlns="http://schemas.microsoft.com/office/spreadsheetml/2009/9/main" objectType="CheckBox" fmlaLink="'(주거시설)자체평가서_2.기계설비'!$C$140" lockText="1" noThreeD="1"/>
</file>

<file path=xl/ctrlProps/ctrlProp36.xml><?xml version="1.0" encoding="utf-8"?>
<formControlPr xmlns="http://schemas.microsoft.com/office/spreadsheetml/2009/9/main" objectType="CheckBox" fmlaLink="'(주거시설)자체평가서_2.기계설비'!$C$172" lockText="1" noThreeD="1"/>
</file>

<file path=xl/ctrlProps/ctrlProp37.xml><?xml version="1.0" encoding="utf-8"?>
<formControlPr xmlns="http://schemas.microsoft.com/office/spreadsheetml/2009/9/main" objectType="CheckBox" fmlaLink="'(주거시설)자체평가서_2.기계설비'!$C$173" lockText="1" noThreeD="1"/>
</file>

<file path=xl/ctrlProps/ctrlProp38.xml><?xml version="1.0" encoding="utf-8"?>
<formControlPr xmlns="http://schemas.microsoft.com/office/spreadsheetml/2009/9/main" objectType="CheckBox" fmlaLink="'(주거시설)자체평가서_2.기계설비'!$C$174" lockText="1" noThreeD="1"/>
</file>

<file path=xl/ctrlProps/ctrlProp39.xml><?xml version="1.0" encoding="utf-8"?>
<formControlPr xmlns="http://schemas.microsoft.com/office/spreadsheetml/2009/9/main" objectType="CheckBox" fmlaLink="'(주거시설)자체평가서_2.기계설비'!$C$175" lockText="1" noThreeD="1"/>
</file>

<file path=xl/ctrlProps/ctrlProp40.xml><?xml version="1.0" encoding="utf-8"?>
<formControlPr xmlns="http://schemas.microsoft.com/office/spreadsheetml/2009/9/main" objectType="CheckBox" fmlaLink="'(주거시설)자체평가서_2.기계설비'!$C$176" lockText="1" noThreeD="1"/>
</file>

<file path=xl/ctrlProps/ctrlProp41.xml><?xml version="1.0" encoding="utf-8"?>
<formControlPr xmlns="http://schemas.microsoft.com/office/spreadsheetml/2009/9/main" objectType="CheckBox" fmlaLink="'(주거시설)자체평가서_2.기계설비'!$C$177" lockText="1" noThreeD="1"/>
</file>

<file path=xl/ctrlProps/ctrlProp42.xml><?xml version="1.0" encoding="utf-8"?>
<formControlPr xmlns="http://schemas.microsoft.com/office/spreadsheetml/2009/9/main" objectType="CheckBox" fmlaLink="'(주거시설)자체평가서_4.정보통신'!$C$172" lockText="1" noThreeD="1"/>
</file>

<file path=xl/ctrlProps/ctrlProp43.xml><?xml version="1.0" encoding="utf-8"?>
<formControlPr xmlns="http://schemas.microsoft.com/office/spreadsheetml/2009/9/main" objectType="CheckBox" fmlaLink="'(주거시설)자체평가서_4.정보통신'!$C$173" lockText="1" noThreeD="1"/>
</file>

<file path=xl/ctrlProps/ctrlProp44.xml><?xml version="1.0" encoding="utf-8"?>
<formControlPr xmlns="http://schemas.microsoft.com/office/spreadsheetml/2009/9/main" objectType="CheckBox" fmlaLink="'(주거시설)자체평가서_4.정보통신'!$C$174" lockText="1" noThreeD="1"/>
</file>

<file path=xl/ctrlProps/ctrlProp45.xml><?xml version="1.0" encoding="utf-8"?>
<formControlPr xmlns="http://schemas.microsoft.com/office/spreadsheetml/2009/9/main" objectType="CheckBox" fmlaLink="'(주거시설)자체평가서_4.정보통신'!$C$206" lockText="1" noThreeD="1"/>
</file>

<file path=xl/ctrlProps/ctrlProp46.xml><?xml version="1.0" encoding="utf-8"?>
<formControlPr xmlns="http://schemas.microsoft.com/office/spreadsheetml/2009/9/main" objectType="CheckBox" fmlaLink="'(주거시설)자체평가서_4.정보통신'!$C$207" lockText="1" noThreeD="1"/>
</file>

<file path=xl/ctrlProps/ctrlProp47.xml><?xml version="1.0" encoding="utf-8"?>
<formControlPr xmlns="http://schemas.microsoft.com/office/spreadsheetml/2009/9/main" objectType="CheckBox" fmlaLink="'(주거시설)자체평가서_4.정보통신'!$C$208" lockText="1" noThreeD="1"/>
</file>

<file path=xl/ctrlProps/ctrlProp48.xml><?xml version="1.0" encoding="utf-8"?>
<formControlPr xmlns="http://schemas.microsoft.com/office/spreadsheetml/2009/9/main" objectType="CheckBox" fmlaLink="'(주거시설)자체평가서_4.정보통신'!$C$209" lockText="1" noThreeD="1"/>
</file>

<file path=xl/ctrlProps/ctrlProp49.xml><?xml version="1.0" encoding="utf-8"?>
<formControlPr xmlns="http://schemas.microsoft.com/office/spreadsheetml/2009/9/main" objectType="CheckBox" fmlaLink="'(주거시설)자체평가서_4.정보통신'!$C$210" lockText="1" noThreeD="1"/>
</file>

<file path=xl/ctrlProps/ctrlProp50.xml><?xml version="1.0" encoding="utf-8"?>
<formControlPr xmlns="http://schemas.microsoft.com/office/spreadsheetml/2009/9/main" objectType="CheckBox" fmlaLink="'(주거시설)자체평가서_5.시스템통합'!$C$66" lockText="1" noThreeD="1"/>
</file>

<file path=xl/ctrlProps/ctrlProp51.xml><?xml version="1.0" encoding="utf-8"?>
<formControlPr xmlns="http://schemas.microsoft.com/office/spreadsheetml/2009/9/main" objectType="CheckBox" fmlaLink="'(주거시설)자체평가서_5.시스템통합'!$C$67" lockText="1" noThreeD="1"/>
</file>

<file path=xl/ctrlProps/ctrlProp52.xml><?xml version="1.0" encoding="utf-8"?>
<formControlPr xmlns="http://schemas.microsoft.com/office/spreadsheetml/2009/9/main" objectType="CheckBox" fmlaLink="'(주거시설)자체평가서_5.시스템통합'!$C$68" lockText="1" noThreeD="1"/>
</file>

<file path=xl/ctrlProps/ctrlProp53.xml><?xml version="1.0" encoding="utf-8"?>
<formControlPr xmlns="http://schemas.microsoft.com/office/spreadsheetml/2009/9/main" objectType="CheckBox" fmlaLink="'(주거시설)자체평가서_5.시스템통합'!$C$69" lockText="1" noThreeD="1"/>
</file>

<file path=xl/ctrlProps/ctrlProp54.xml><?xml version="1.0" encoding="utf-8"?>
<formControlPr xmlns="http://schemas.microsoft.com/office/spreadsheetml/2009/9/main" objectType="CheckBox" fmlaLink="'(주거시설)자체평가서_5.시스템통합'!$C$70" lockText="1" noThreeD="1"/>
</file>

<file path=xl/ctrlProps/ctrlProp55.xml><?xml version="1.0" encoding="utf-8"?>
<formControlPr xmlns="http://schemas.microsoft.com/office/spreadsheetml/2009/9/main" objectType="CheckBox" fmlaLink="'(주거시설)자체평가서_5.시스템통합'!$F$66" lockText="1" noThreeD="1"/>
</file>

<file path=xl/ctrlProps/ctrlProp56.xml><?xml version="1.0" encoding="utf-8"?>
<formControlPr xmlns="http://schemas.microsoft.com/office/spreadsheetml/2009/9/main" objectType="CheckBox" fmlaLink="'(주거시설)자체평가서_5.시스템통합'!$F$67" lockText="1" noThreeD="1"/>
</file>

<file path=xl/ctrlProps/ctrlProp57.xml><?xml version="1.0" encoding="utf-8"?>
<formControlPr xmlns="http://schemas.microsoft.com/office/spreadsheetml/2009/9/main" objectType="CheckBox" fmlaLink="'(주거시설)자체평가서_5.시스템통합'!$F$68" lockText="1" noThreeD="1"/>
</file>

<file path=xl/ctrlProps/ctrlProp58.xml><?xml version="1.0" encoding="utf-8"?>
<formControlPr xmlns="http://schemas.microsoft.com/office/spreadsheetml/2009/9/main" objectType="CheckBox" fmlaLink="'(주거시설)자체평가서_5.시스템통합'!$F$69" lockText="1" noThreeD="1"/>
</file>

<file path=xl/ctrlProps/ctrlProp59.xml><?xml version="1.0" encoding="utf-8"?>
<formControlPr xmlns="http://schemas.microsoft.com/office/spreadsheetml/2009/9/main" objectType="CheckBox" fmlaLink="'(주거시설)자체평가서_5.시스템통합'!$C$170" lockText="1" noThreeD="1"/>
</file>

<file path=xl/ctrlProps/ctrlProp60.xml><?xml version="1.0" encoding="utf-8"?>
<formControlPr xmlns="http://schemas.microsoft.com/office/spreadsheetml/2009/9/main" objectType="CheckBox" fmlaLink="'(주거시설)자체평가서_5.시스템통합'!$C$171" lockText="1" noThreeD="1"/>
</file>

<file path=xl/ctrlProps/ctrlProp61.xml><?xml version="1.0" encoding="utf-8"?>
<formControlPr xmlns="http://schemas.microsoft.com/office/spreadsheetml/2009/9/main" objectType="CheckBox" fmlaLink="'(주거시설)자체평가서_5.시스템통합'!$C$172" lockText="1" noThreeD="1"/>
</file>

<file path=xl/ctrlProps/ctrlProp62.xml><?xml version="1.0" encoding="utf-8"?>
<formControlPr xmlns="http://schemas.microsoft.com/office/spreadsheetml/2009/9/main" objectType="CheckBox" fmlaLink="'(주거시설)자체평가서_5.시스템통합'!$F$170" lockText="1" noThreeD="1"/>
</file>

<file path=xl/ctrlProps/ctrlProp63.xml><?xml version="1.0" encoding="utf-8"?>
<formControlPr xmlns="http://schemas.microsoft.com/office/spreadsheetml/2009/9/main" objectType="CheckBox" fmlaLink="'(주거시설)자체평가서_5.시스템통합'!$F$171" lockText="1" noThreeD="1"/>
</file>

<file path=xl/ctrlProps/ctrlProp64.xml><?xml version="1.0" encoding="utf-8"?>
<formControlPr xmlns="http://schemas.microsoft.com/office/spreadsheetml/2009/9/main" objectType="CheckBox" fmlaLink="'(주거시설)자체평가서_5.시스템통합'!$F$172" lockText="1" noThreeD="1"/>
</file>

<file path=xl/ctrlProps/ctrlProp65.xml><?xml version="1.0" encoding="utf-8"?>
<formControlPr xmlns="http://schemas.microsoft.com/office/spreadsheetml/2009/9/main" objectType="CheckBox" fmlaLink="'(주거시설)자체평가서_5.시스템통합'!$J$170" lockText="1" noThreeD="1"/>
</file>

<file path=xl/ctrlProps/ctrlProp66.xml><?xml version="1.0" encoding="utf-8"?>
<formControlPr xmlns="http://schemas.microsoft.com/office/spreadsheetml/2009/9/main" objectType="CheckBox" fmlaLink="'(주거시설)자체평가서_5.시스템통합'!$J$171" lockText="1" noThreeD="1"/>
</file>

<file path=xl/ctrlProps/ctrlProp67.xml><?xml version="1.0" encoding="utf-8"?>
<formControlPr xmlns="http://schemas.microsoft.com/office/spreadsheetml/2009/9/main" objectType="CheckBox" fmlaLink="'(주거시설)자체평가서_5.시스템통합'!$C$207" lockText="1" noThreeD="1"/>
</file>

<file path=xl/ctrlProps/ctrlProp68.xml><?xml version="1.0" encoding="utf-8"?>
<formControlPr xmlns="http://schemas.microsoft.com/office/spreadsheetml/2009/9/main" objectType="CheckBox" fmlaLink="'(주거시설)자체평가서_5.시스템통합'!$C$208" lockText="1" noThreeD="1"/>
</file>

<file path=xl/ctrlProps/ctrlProp69.xml><?xml version="1.0" encoding="utf-8"?>
<formControlPr xmlns="http://schemas.microsoft.com/office/spreadsheetml/2009/9/main" objectType="CheckBox" fmlaLink="'(주거시설)자체평가서_5.시스템통합'!$C$209" lockText="1" noThreeD="1"/>
</file>

<file path=xl/ctrlProps/ctrlProp70.xml><?xml version="1.0" encoding="utf-8"?>
<formControlPr xmlns="http://schemas.microsoft.com/office/spreadsheetml/2009/9/main" objectType="CheckBox" fmlaLink="'(주거시설)자체평가서_5.시스템통합'!$C$210" lockText="1" noThreeD="1"/>
</file>

<file path=xl/ctrlProps/ctrlProp71.xml><?xml version="1.0" encoding="utf-8"?>
<formControlPr xmlns="http://schemas.microsoft.com/office/spreadsheetml/2009/9/main" objectType="CheckBox" fmlaLink="'(주거시설)자체평가서_6.시설경영관리'!$C$65" lockText="1" noThreeD="1"/>
</file>

<file path=xl/ctrlProps/ctrlProp72.xml><?xml version="1.0" encoding="utf-8"?>
<formControlPr xmlns="http://schemas.microsoft.com/office/spreadsheetml/2009/9/main" objectType="CheckBox" fmlaLink="'(주거시설)자체평가서_6.시설경영관리'!$C$66" lockText="1" noThreeD="1"/>
</file>

<file path=xl/ctrlProps/ctrlProp73.xml><?xml version="1.0" encoding="utf-8"?>
<formControlPr xmlns="http://schemas.microsoft.com/office/spreadsheetml/2009/9/main" objectType="CheckBox" fmlaLink="'(주거시설)자체평가서_6.시설경영관리'!$C$67" lockText="1" noThreeD="1"/>
</file>

<file path=xl/ctrlProps/ctrlProp74.xml><?xml version="1.0" encoding="utf-8"?>
<formControlPr xmlns="http://schemas.microsoft.com/office/spreadsheetml/2009/9/main" objectType="CheckBox" fmlaLink="'(주거시설)자체평가서_6.시설경영관리'!$C$68" lockText="1" noThreeD="1"/>
</file>

<file path=xl/ctrlProps/ctrlProp75.xml><?xml version="1.0" encoding="utf-8"?>
<formControlPr xmlns="http://schemas.microsoft.com/office/spreadsheetml/2009/9/main" objectType="CheckBox" fmlaLink="'(주거시설)자체평가서_6.시설경영관리'!$C$242" lockText="1" noThreeD="1"/>
</file>

<file path=xl/ctrlProps/ctrlProp76.xml><?xml version="1.0" encoding="utf-8"?>
<formControlPr xmlns="http://schemas.microsoft.com/office/spreadsheetml/2009/9/main" objectType="CheckBox" fmlaLink="'(주거시설)자체평가서_6.시설경영관리'!$C$243" lockText="1" noThreeD="1"/>
</file>

<file path=xl/ctrlProps/ctrlProp77.xml><?xml version="1.0" encoding="utf-8"?>
<formControlPr xmlns="http://schemas.microsoft.com/office/spreadsheetml/2009/9/main" objectType="CheckBox" fmlaLink="'(주거시설)자체평가서_6.시설경영관리'!$C$244" lockText="1" noThreeD="1"/>
</file>

<file path=xl/ctrlProps/ctrlProp78.xml><?xml version="1.0" encoding="utf-8"?>
<formControlPr xmlns="http://schemas.microsoft.com/office/spreadsheetml/2009/9/main" objectType="CheckBox" fmlaLink="'(주거시설)자체평가서_6.시설경영관리'!$C$245" lockText="1" noThreeD="1"/>
</file>

<file path=xl/ctrlProps/ctrlProp79.xml><?xml version="1.0" encoding="utf-8"?>
<formControlPr xmlns="http://schemas.microsoft.com/office/spreadsheetml/2009/9/main" objectType="CheckBox" fmlaLink="'(주거시설)자체평가서_6.시설경영관리'!$C$246" lockText="1" noThreeD="1"/>
</file>

<file path=xl/ctrlProps/ctrlProp80.xml><?xml version="1.0" encoding="utf-8"?>
<formControlPr xmlns="http://schemas.microsoft.com/office/spreadsheetml/2009/9/main" objectType="CheckBox" fmlaLink="'(주거시설)자체평가서_6.시설경영관리'!$C$247" lockText="1" noThreeD="1"/>
</file>

<file path=xl/ctrlProps/ctrlProp81.xml><?xml version="1.0" encoding="utf-8"?>
<formControlPr xmlns="http://schemas.microsoft.com/office/spreadsheetml/2009/9/main" objectType="CheckBox" fmlaLink="'(주거시설)자체평가서_6.시설경영관리'!$C$248" lockText="1" noThreeD="1"/>
</file>

<file path=xl/ctrlProps/ctrlProp82.xml><?xml version="1.0" encoding="utf-8"?>
<formControlPr xmlns="http://schemas.microsoft.com/office/spreadsheetml/2009/9/main" objectType="CheckBox" fmlaLink="'(주거시설)자체평가서_6.시설경영관리'!$C$249" lockText="1" noThreeD="1"/>
</file>

<file path=xl/ctrlProps/ctrlProp83.xml><?xml version="1.0" encoding="utf-8"?>
<formControlPr xmlns="http://schemas.microsoft.com/office/spreadsheetml/2009/9/main" objectType="CheckBox" fmlaLink="'(주거시설)자체평가서_6.시설경영관리'!$F$242" lockText="1" noThreeD="1"/>
</file>

<file path=xl/ctrlProps/ctrlProp84.xml><?xml version="1.0" encoding="utf-8"?>
<formControlPr xmlns="http://schemas.microsoft.com/office/spreadsheetml/2009/9/main" objectType="CheckBox" fmlaLink="'(주거시설)자체평가서_6.시설경영관리'!$F$243" lockText="1" noThreeD="1"/>
</file>

<file path=xl/ctrlProps/ctrlProp85.xml><?xml version="1.0" encoding="utf-8"?>
<formControlPr xmlns="http://schemas.microsoft.com/office/spreadsheetml/2009/9/main" objectType="CheckBox" fmlaLink="'(주거시설)자체평가서_6.시설경영관리'!$F$244" lockText="1" noThreeD="1"/>
</file>

<file path=xl/ctrlProps/ctrlProp86.xml><?xml version="1.0" encoding="utf-8"?>
<formControlPr xmlns="http://schemas.microsoft.com/office/spreadsheetml/2009/9/main" objectType="CheckBox" fmlaLink="'(주거시설)자체평가서_6.시설경영관리'!$F$245" lockText="1" noThreeD="1"/>
</file>

<file path=xl/ctrlProps/ctrlProp87.xml><?xml version="1.0" encoding="utf-8"?>
<formControlPr xmlns="http://schemas.microsoft.com/office/spreadsheetml/2009/9/main" objectType="CheckBox" fmlaLink="'(주거시설)자체평가서_6.시설경영관리'!$F$246" lockText="1" noThreeD="1"/>
</file>

<file path=xl/ctrlProps/ctrlProp88.xml><?xml version="1.0" encoding="utf-8"?>
<formControlPr xmlns="http://schemas.microsoft.com/office/spreadsheetml/2009/9/main" objectType="CheckBox" fmlaLink="'(주거시설)자체평가서_6.시설경영관리'!$F$247" lockText="1" noThreeD="1"/>
</file>

<file path=xl/ctrlProps/ctrlProp89.xml><?xml version="1.0" encoding="utf-8"?>
<formControlPr xmlns="http://schemas.microsoft.com/office/spreadsheetml/2009/9/main" objectType="CheckBox" fmlaLink="'(주거시설)자체평가서_6.시설경영관리'!$F$248" lockText="1" noThreeD="1"/>
</file>

<file path=xl/ctrlProps/ctrlProp90.xml><?xml version="1.0" encoding="utf-8"?>
<formControlPr xmlns="http://schemas.microsoft.com/office/spreadsheetml/2009/9/main" objectType="CheckBox" fmlaLink="'(주거시설)자체평가서_6.시설경영관리'!$C$282" lockText="1" noThreeD="1"/>
</file>

<file path=xl/ctrlProps/ctrlProp91.xml><?xml version="1.0" encoding="utf-8"?>
<formControlPr xmlns="http://schemas.microsoft.com/office/spreadsheetml/2009/9/main" objectType="CheckBox" fmlaLink="'(주거시설)자체평가서_6.시설경영관리'!$C$283" lockText="1" noThreeD="1"/>
</file>

<file path=xl/ctrlProps/ctrlProp92.xml><?xml version="1.0" encoding="utf-8"?>
<formControlPr xmlns="http://schemas.microsoft.com/office/spreadsheetml/2009/9/main" objectType="CheckBox" fmlaLink="'(주거시설)자체평가서_6.시설경영관리'!$C$284" lockText="1" noThreeD="1"/>
</file>

<file path=xl/ctrlProps/ctrlProp93.xml><?xml version="1.0" encoding="utf-8"?>
<formControlPr xmlns="http://schemas.microsoft.com/office/spreadsheetml/2009/9/main" objectType="CheckBox" fmlaLink="'(주거시설)자체평가서_6.시설경영관리'!$C$285" lockText="1" noThreeD="1"/>
</file>

<file path=xl/ctrlProps/ctrlProp94.xml><?xml version="1.0" encoding="utf-8"?>
<formControlPr xmlns="http://schemas.microsoft.com/office/spreadsheetml/2009/9/main" objectType="CheckBox" fmlaLink="'(주거시설)자체평가서_6.시설경영관리'!$C$286" lockText="1" noThreeD="1"/>
</file>

<file path=xl/ctrlProps/ctrlProp95.xml><?xml version="1.0" encoding="utf-8"?>
<formControlPr xmlns="http://schemas.microsoft.com/office/spreadsheetml/2009/9/main" objectType="CheckBox" fmlaLink="'(주거시설)자체평가서_6.시설경영관리'!$C$287" lockText="1" noThreeD="1"/>
</file>

<file path=xl/ctrlProps/ctrlProp96.xml><?xml version="1.0" encoding="utf-8"?>
<formControlPr xmlns="http://schemas.microsoft.com/office/spreadsheetml/2009/9/main" objectType="CheckBox" fmlaLink="'(주거시설)자체평가서_6.시설경영관리'!$C$288" lockText="1" noThreeD="1"/>
</file>

<file path=xl/ctrlProps/ctrlProp97.xml><?xml version="1.0" encoding="utf-8"?>
<formControlPr xmlns="http://schemas.microsoft.com/office/spreadsheetml/2009/9/main" objectType="CheckBox" fmlaLink="'(주거시설)자체평가서_6.시설경영관리'!$C$289" lockText="1" noThreeD="1"/>
</file>

<file path=xl/ctrlProps/ctrlProp98.xml><?xml version="1.0" encoding="utf-8"?>
<formControlPr xmlns="http://schemas.microsoft.com/office/spreadsheetml/2009/9/main" objectType="CheckBox" fmlaLink="'(주거시설)자체평가서_6.시설경영관리'!$C$318" lockText="1" noThreeD="1"/>
</file>

<file path=xl/ctrlProps/ctrlProp99.xml><?xml version="1.0" encoding="utf-8"?>
<formControlPr xmlns="http://schemas.microsoft.com/office/spreadsheetml/2009/9/main" objectType="CheckBox" fmlaLink="'(주거시설)자체평가서_6.시설경영관리'!$C$319" lockText="1" noThreeD="1"/>
</file>

<file path=xl/ctrlProps/ctrlProp100.xml><?xml version="1.0" encoding="utf-8"?>
<formControlPr xmlns="http://schemas.microsoft.com/office/spreadsheetml/2009/9/main" objectType="CheckBox" fmlaLink="'(주거시설)자체평가서_6.시설경영관리'!$C$320" lockText="1" noThreeD="1"/>
</file>

<file path=xl/ctrlProps/ctrlProp101.xml><?xml version="1.0" encoding="utf-8"?>
<formControlPr xmlns="http://schemas.microsoft.com/office/spreadsheetml/2009/9/main" objectType="CheckBox" fmlaLink="'(주거시설)자체평가서_6.시설경영관리'!$C$321" lockText="1" noThreeD="1"/>
</file>

<file path=xl/ctrlProps/ctrlProp102.xml><?xml version="1.0" encoding="utf-8"?>
<formControlPr xmlns="http://schemas.microsoft.com/office/spreadsheetml/2009/9/main" objectType="CheckBox" fmlaLink="'(주거시설)자체평가서_6.시설경영관리'!$C$101" lockText="1" noThreeD="1"/>
</file>

<file path=xl/ctrlProps/ctrlProp103.xml><?xml version="1.0" encoding="utf-8"?>
<formControlPr xmlns="http://schemas.microsoft.com/office/spreadsheetml/2009/9/main" objectType="CheckBox" fmlaLink="'(주거시설)자체평가서_6.시설경영관리'!$C$102" lockText="1" noThreeD="1"/>
</file>

<file path=xl/ctrlProps/ctrlProp104.xml><?xml version="1.0" encoding="utf-8"?>
<formControlPr xmlns="http://schemas.microsoft.com/office/spreadsheetml/2009/9/main" objectType="CheckBox" fmlaLink="'(주거시설)자체평가서_6.시설경영관리'!$C$103" lockText="1" noThreeD="1"/>
</file>

<file path=xl/ctrlProps/ctrlProp105.xml><?xml version="1.0" encoding="utf-8"?>
<formControlPr xmlns="http://schemas.microsoft.com/office/spreadsheetml/2009/9/main" objectType="CheckBox" fmlaLink="'(주거시설)자체평가서_6.시설경영관리'!$C$104" lockText="1" noThreeD="1"/>
</file>

<file path=xl/ctrlProps/ctrlProp106.xml><?xml version="1.0" encoding="utf-8"?>
<formControlPr xmlns="http://schemas.microsoft.com/office/spreadsheetml/2009/9/main" objectType="CheckBox" fmlaLink="'(주거시설)자체평가서_6.시설경영관리'!$C$105" lockText="1" noThreeD="1"/>
</file>

<file path=xl/ctrlProps/ctrlProp107.xml><?xml version="1.0" encoding="utf-8"?>
<formControlPr xmlns="http://schemas.microsoft.com/office/spreadsheetml/2009/9/main" objectType="CheckBox" fmlaLink="'(주거시설)자체평가서_6.시설경영관리'!$C$137" lockText="1" noThreeD="1"/>
</file>

<file path=xl/ctrlProps/ctrlProp108.xml><?xml version="1.0" encoding="utf-8"?>
<formControlPr xmlns="http://schemas.microsoft.com/office/spreadsheetml/2009/9/main" objectType="CheckBox" fmlaLink="'(주거시설)자체평가서_6.시설경영관리'!$C$138" lockText="1" noThreeD="1"/>
</file>

<file path=xl/ctrlProps/ctrlProp109.xml><?xml version="1.0" encoding="utf-8"?>
<formControlPr xmlns="http://schemas.microsoft.com/office/spreadsheetml/2009/9/main" objectType="CheckBox" fmlaLink="'(주거시설)자체평가서_6.시설경영관리'!$C$139" lockText="1" noThreeD="1"/>
</file>

<file path=xl/ctrlProps/ctrlProp110.xml><?xml version="1.0" encoding="utf-8"?>
<formControlPr xmlns="http://schemas.microsoft.com/office/spreadsheetml/2009/9/main" objectType="CheckBox" fmlaLink="'(주거시설)자체평가서_6.시설경영관리'!$C$140" lockText="1" noThreeD="1"/>
</file>

<file path=xl/ctrlProps/ctrlProp111.xml><?xml version="1.0" encoding="utf-8"?>
<formControlPr xmlns="http://schemas.microsoft.com/office/spreadsheetml/2009/9/main" objectType="CheckBox" fmlaLink="'(주거시설)자체평가서_6.시설경영관리'!$C$141" lockText="1" noThreeD="1"/>
</file>

<file path=xl/ctrlProps/ctrlProp112.xml><?xml version="1.0" encoding="utf-8"?>
<formControlPr xmlns="http://schemas.microsoft.com/office/spreadsheetml/2009/9/main" objectType="CheckBox" checked="Checked" fmlaLink="'(비주거시설)자체평가서_1.건축계획 및 환경'!$C$81" lockText="1" noThreeD="1"/>
</file>

<file path=xl/ctrlProps/ctrlProp113.xml><?xml version="1.0" encoding="utf-8"?>
<formControlPr xmlns="http://schemas.microsoft.com/office/spreadsheetml/2009/9/main" objectType="CheckBox" checked="Checked" fmlaLink="'(비주거시설)자체평가서_1.건축계획 및 환경'!$C$82" lockText="1" noThreeD="1"/>
</file>

<file path=xl/ctrlProps/ctrlProp114.xml><?xml version="1.0" encoding="utf-8"?>
<formControlPr xmlns="http://schemas.microsoft.com/office/spreadsheetml/2009/9/main" objectType="CheckBox" checked="Checked" fmlaLink="'(비주거시설)자체평가서_1.건축계획 및 환경'!$C$83" lockText="1" noThreeD="1"/>
</file>

<file path=xl/ctrlProps/ctrlProp115.xml><?xml version="1.0" encoding="utf-8"?>
<formControlPr xmlns="http://schemas.microsoft.com/office/spreadsheetml/2009/9/main" objectType="CheckBox" checked="Checked" fmlaLink="'(비주거시설)자체평가서_1.건축계획 및 환경'!$C$84" lockText="1" noThreeD="1"/>
</file>

<file path=xl/ctrlProps/ctrlProp116.xml><?xml version="1.0" encoding="utf-8"?>
<formControlPr xmlns="http://schemas.microsoft.com/office/spreadsheetml/2009/9/main" objectType="CheckBox" checked="Checked" fmlaLink="'(비주거시설)자체평가서_1.건축계획 및 환경'!$C$85" lockText="1" noThreeD="1"/>
</file>

<file path=xl/ctrlProps/ctrlProp117.xml><?xml version="1.0" encoding="utf-8"?>
<formControlPr xmlns="http://schemas.microsoft.com/office/spreadsheetml/2009/9/main" objectType="CheckBox" fmlaLink="'(비주거시설)자체평가서_1.건축계획 및 환경'!$C$188" lockText="1" noThreeD="1"/>
</file>

<file path=xl/ctrlProps/ctrlProp118.xml><?xml version="1.0" encoding="utf-8"?>
<formControlPr xmlns="http://schemas.microsoft.com/office/spreadsheetml/2009/9/main" objectType="CheckBox" fmlaLink="'(비주거시설)자체평가서_1.건축계획 및 환경'!$C$189" lockText="1" noThreeD="1"/>
</file>

<file path=xl/ctrlProps/ctrlProp119.xml><?xml version="1.0" encoding="utf-8"?>
<formControlPr xmlns="http://schemas.microsoft.com/office/spreadsheetml/2009/9/main" objectType="CheckBox" fmlaLink="'(비주거시설)자체평가서_1.건축계획 및 환경'!$C$190" lockText="1" noThreeD="1"/>
</file>

<file path=xl/ctrlProps/ctrlProp120.xml><?xml version="1.0" encoding="utf-8"?>
<formControlPr xmlns="http://schemas.microsoft.com/office/spreadsheetml/2009/9/main" objectType="CheckBox" fmlaLink="'(비주거시설)자체평가서_1.건축계획 및 환경'!$C$191" lockText="1" noThreeD="1"/>
</file>

<file path=xl/ctrlProps/ctrlProp121.xml><?xml version="1.0" encoding="utf-8"?>
<formControlPr xmlns="http://schemas.microsoft.com/office/spreadsheetml/2009/9/main" objectType="CheckBox" fmlaLink="'(비주거시설)자체평가서_1.건축계획 및 환경'!$C$222" lockText="1" noThreeD="1"/>
</file>

<file path=xl/ctrlProps/ctrlProp122.xml><?xml version="1.0" encoding="utf-8"?>
<formControlPr xmlns="http://schemas.microsoft.com/office/spreadsheetml/2009/9/main" objectType="CheckBox" fmlaLink="'(비주거시설)자체평가서_1.건축계획 및 환경'!$C$224" lockText="1" noThreeD="1"/>
</file>

<file path=xl/ctrlProps/ctrlProp123.xml><?xml version="1.0" encoding="utf-8"?>
<formControlPr xmlns="http://schemas.microsoft.com/office/spreadsheetml/2009/9/main" objectType="CheckBox" fmlaLink="'(비주거시설)자체평가서_1.건축계획 및 환경'!$C$226" lockText="1" noThreeD="1"/>
</file>

<file path=xl/ctrlProps/ctrlProp124.xml><?xml version="1.0" encoding="utf-8"?>
<formControlPr xmlns="http://schemas.microsoft.com/office/spreadsheetml/2009/9/main" objectType="CheckBox" fmlaLink="'(비주거시설)자체평가서_1.건축계획 및 환경'!$C$227" lockText="1" noThreeD="1"/>
</file>

<file path=xl/ctrlProps/ctrlProp125.xml><?xml version="1.0" encoding="utf-8"?>
<formControlPr xmlns="http://schemas.microsoft.com/office/spreadsheetml/2009/9/main" objectType="CheckBox" fmlaLink="'(비주거시설)자체평가서_1.건축계획 및 환경'!$C$223" lockText="1" noThreeD="1"/>
</file>

<file path=xl/ctrlProps/ctrlProp126.xml><?xml version="1.0" encoding="utf-8"?>
<formControlPr xmlns="http://schemas.microsoft.com/office/spreadsheetml/2009/9/main" objectType="CheckBox" fmlaLink="'(비주거시설)자체평가서_1.건축계획 및 환경'!$C$225" lockText="1" noThreeD="1"/>
</file>

<file path=xl/ctrlProps/ctrlProp127.xml><?xml version="1.0" encoding="utf-8"?>
<formControlPr xmlns="http://schemas.microsoft.com/office/spreadsheetml/2009/9/main" objectType="CheckBox" fmlaLink="'(비주거시설)자체평가서_1.건축계획 및 환경'!$C$259" lockText="1" noThreeD="1"/>
</file>

<file path=xl/ctrlProps/ctrlProp128.xml><?xml version="1.0" encoding="utf-8"?>
<formControlPr xmlns="http://schemas.microsoft.com/office/spreadsheetml/2009/9/main" objectType="CheckBox" fmlaLink="'(비주거시설)자체평가서_1.건축계획 및 환경'!$C$260" lockText="1" noThreeD="1"/>
</file>

<file path=xl/ctrlProps/ctrlProp129.xml><?xml version="1.0" encoding="utf-8"?>
<formControlPr xmlns="http://schemas.microsoft.com/office/spreadsheetml/2009/9/main" objectType="CheckBox" fmlaLink="'(비주거시설)자체평가서_1.건축계획 및 환경'!$C$261" lockText="1" noThreeD="1"/>
</file>

<file path=xl/ctrlProps/ctrlProp130.xml><?xml version="1.0" encoding="utf-8"?>
<formControlPr xmlns="http://schemas.microsoft.com/office/spreadsheetml/2009/9/main" objectType="CheckBox" fmlaLink="'(비주거시설)자체평가서_1.건축계획 및 환경'!$C$262" lockText="1" noThreeD="1"/>
</file>

<file path=xl/ctrlProps/ctrlProp131.xml><?xml version="1.0" encoding="utf-8"?>
<formControlPr xmlns="http://schemas.microsoft.com/office/spreadsheetml/2009/9/main" objectType="CheckBox" fmlaLink="'(비주거시설)자체평가서_1.건축계획 및 환경'!$C$263" lockText="1" noThreeD="1"/>
</file>

<file path=xl/ctrlProps/ctrlProp132.xml><?xml version="1.0" encoding="utf-8"?>
<formControlPr xmlns="http://schemas.microsoft.com/office/spreadsheetml/2009/9/main" objectType="CheckBox" fmlaLink="'(비주거시설)자체평가서_1.건축계획 및 환경'!$C$297" lockText="1" noThreeD="1"/>
</file>

<file path=xl/ctrlProps/ctrlProp133.xml><?xml version="1.0" encoding="utf-8"?>
<formControlPr xmlns="http://schemas.microsoft.com/office/spreadsheetml/2009/9/main" objectType="CheckBox" fmlaLink="'(비주거시설)자체평가서_1.건축계획 및 환경'!$C$298" lockText="1" noThreeD="1"/>
</file>

<file path=xl/ctrlProps/ctrlProp134.xml><?xml version="1.0" encoding="utf-8"?>
<formControlPr xmlns="http://schemas.microsoft.com/office/spreadsheetml/2009/9/main" objectType="CheckBox" fmlaLink="'(비주거시설)자체평가서_1.건축계획 및 환경'!$C$299" lockText="1" noThreeD="1"/>
</file>

<file path=xl/ctrlProps/ctrlProp135.xml><?xml version="1.0" encoding="utf-8"?>
<formControlPr xmlns="http://schemas.microsoft.com/office/spreadsheetml/2009/9/main" objectType="CheckBox" fmlaLink="'(비주거시설)자체평가서_1.건축계획 및 환경'!$C$300" lockText="1" noThreeD="1"/>
</file>

<file path=xl/ctrlProps/ctrlProp136.xml><?xml version="1.0" encoding="utf-8"?>
<formControlPr xmlns="http://schemas.microsoft.com/office/spreadsheetml/2009/9/main" objectType="CheckBox" fmlaLink="'(비주거시설)자체평가서_1.건축계획 및 환경'!$C$301" lockText="1" noThreeD="1"/>
</file>

<file path=xl/ctrlProps/ctrlProp137.xml><?xml version="1.0" encoding="utf-8"?>
<formControlPr xmlns="http://schemas.microsoft.com/office/spreadsheetml/2009/9/main" objectType="CheckBox" fmlaLink="'(비주거시설)자체평가서_2.기계설비'!$C$66" lockText="1" noThreeD="1"/>
</file>

<file path=xl/ctrlProps/ctrlProp138.xml><?xml version="1.0" encoding="utf-8"?>
<formControlPr xmlns="http://schemas.microsoft.com/office/spreadsheetml/2009/9/main" objectType="CheckBox" fmlaLink="'(비주거시설)자체평가서_2.기계설비'!$C$67" lockText="1" noThreeD="1"/>
</file>

<file path=xl/ctrlProps/ctrlProp139.xml><?xml version="1.0" encoding="utf-8"?>
<formControlPr xmlns="http://schemas.microsoft.com/office/spreadsheetml/2009/9/main" objectType="CheckBox" fmlaLink="'(비주거시설)자체평가서_2.기계설비'!$C$68" lockText="1" noThreeD="1"/>
</file>

<file path=xl/ctrlProps/ctrlProp140.xml><?xml version="1.0" encoding="utf-8"?>
<formControlPr xmlns="http://schemas.microsoft.com/office/spreadsheetml/2009/9/main" objectType="CheckBox" fmlaLink="'(비주거시설)자체평가서_2.기계설비'!$C$69" lockText="1" noThreeD="1"/>
</file>

<file path=xl/ctrlProps/ctrlProp141.xml><?xml version="1.0" encoding="utf-8"?>
<formControlPr xmlns="http://schemas.microsoft.com/office/spreadsheetml/2009/9/main" objectType="CheckBox" fmlaLink="'(비주거시설)자체평가서_2.기계설비'!$C$138" lockText="1" noThreeD="1"/>
</file>

<file path=xl/ctrlProps/ctrlProp142.xml><?xml version="1.0" encoding="utf-8"?>
<formControlPr xmlns="http://schemas.microsoft.com/office/spreadsheetml/2009/9/main" objectType="CheckBox" fmlaLink="'(비주거시설)자체평가서_2.기계설비'!$C$140" lockText="1" noThreeD="1"/>
</file>

<file path=xl/ctrlProps/ctrlProp143.xml><?xml version="1.0" encoding="utf-8"?>
<formControlPr xmlns="http://schemas.microsoft.com/office/spreadsheetml/2009/9/main" objectType="CheckBox" fmlaLink="'(비주거시설)자체평가서_2.기계설비'!$C$142" lockText="1" noThreeD="1"/>
</file>

<file path=xl/ctrlProps/ctrlProp144.xml><?xml version="1.0" encoding="utf-8"?>
<formControlPr xmlns="http://schemas.microsoft.com/office/spreadsheetml/2009/9/main" objectType="CheckBox" fmlaLink="'(비주거시설)자체평가서_2.기계설비'!$C$144" lockText="1" noThreeD="1"/>
</file>

<file path=xl/ctrlProps/ctrlProp145.xml><?xml version="1.0" encoding="utf-8"?>
<formControlPr xmlns="http://schemas.microsoft.com/office/spreadsheetml/2009/9/main" objectType="CheckBox" fmlaLink="'(비주거시설)자체평가서_2.기계설비'!$C$146" lockText="1" noThreeD="1"/>
</file>

<file path=xl/ctrlProps/ctrlProp146.xml><?xml version="1.0" encoding="utf-8"?>
<formControlPr xmlns="http://schemas.microsoft.com/office/spreadsheetml/2009/9/main" objectType="CheckBox" fmlaLink="'(비주거시설)자체평가서_2.기계설비'!$C$139" lockText="1" noThreeD="1"/>
</file>

<file path=xl/ctrlProps/ctrlProp147.xml><?xml version="1.0" encoding="utf-8"?>
<formControlPr xmlns="http://schemas.microsoft.com/office/spreadsheetml/2009/9/main" objectType="CheckBox" fmlaLink="'(비주거시설)자체평가서_2.기계설비'!$C$141" lockText="1" noThreeD="1"/>
</file>

<file path=xl/ctrlProps/ctrlProp148.xml><?xml version="1.0" encoding="utf-8"?>
<formControlPr xmlns="http://schemas.microsoft.com/office/spreadsheetml/2009/9/main" objectType="CheckBox" fmlaLink="'(비주거시설)자체평가서_2.기계설비'!$C$143" lockText="1" noThreeD="1"/>
</file>

<file path=xl/ctrlProps/ctrlProp149.xml><?xml version="1.0" encoding="utf-8"?>
<formControlPr xmlns="http://schemas.microsoft.com/office/spreadsheetml/2009/9/main" objectType="CheckBox" fmlaLink="'(비주거시설)자체평가서_2.기계설비'!$C$145" lockText="1" noThreeD="1"/>
</file>

<file path=xl/ctrlProps/ctrlProp150.xml><?xml version="1.0" encoding="utf-8"?>
<formControlPr xmlns="http://schemas.microsoft.com/office/spreadsheetml/2009/9/main" objectType="CheckBox" fmlaLink="'(비주거시설)자체평가서_4.정보통신'!$C$300" lockText="1" noThreeD="1"/>
</file>

<file path=xl/ctrlProps/ctrlProp151.xml><?xml version="1.0" encoding="utf-8"?>
<formControlPr xmlns="http://schemas.microsoft.com/office/spreadsheetml/2009/9/main" objectType="CheckBox" fmlaLink="'(비주거시설)자체평가서_4.정보통신'!$C$301" lockText="1" noThreeD="1"/>
</file>

<file path=xl/ctrlProps/ctrlProp152.xml><?xml version="1.0" encoding="utf-8"?>
<formControlPr xmlns="http://schemas.microsoft.com/office/spreadsheetml/2009/9/main" objectType="CheckBox" fmlaLink="'(비주거시설)자체평가서_4.정보통신'!$C$302" lockText="1" noThreeD="1"/>
</file>

<file path=xl/ctrlProps/ctrlProp153.xml><?xml version="1.0" encoding="utf-8"?>
<formControlPr xmlns="http://schemas.microsoft.com/office/spreadsheetml/2009/9/main" objectType="CheckBox" fmlaLink="'(비주거시설)자체평가서_4.정보통신'!$C$303" lockText="1" noThreeD="1"/>
</file>

<file path=xl/ctrlProps/ctrlProp154.xml><?xml version="1.0" encoding="utf-8"?>
<formControlPr xmlns="http://schemas.microsoft.com/office/spreadsheetml/2009/9/main" objectType="CheckBox" fmlaLink="'(비주거시설)자체평가서_4.정보통신'!$C$304" lockText="1" noThreeD="1"/>
</file>

<file path=xl/ctrlProps/ctrlProp155.xml><?xml version="1.0" encoding="utf-8"?>
<formControlPr xmlns="http://schemas.microsoft.com/office/spreadsheetml/2009/9/main" objectType="CheckBox" fmlaLink="'(비주거시설)자체평가서_4.정보통신'!$C$336" lockText="1" noThreeD="1"/>
</file>

<file path=xl/ctrlProps/ctrlProp156.xml><?xml version="1.0" encoding="utf-8"?>
<formControlPr xmlns="http://schemas.microsoft.com/office/spreadsheetml/2009/9/main" objectType="CheckBox" fmlaLink="'(비주거시설)자체평가서_4.정보통신'!$C$337" lockText="1" noThreeD="1"/>
</file>

<file path=xl/ctrlProps/ctrlProp157.xml><?xml version="1.0" encoding="utf-8"?>
<formControlPr xmlns="http://schemas.microsoft.com/office/spreadsheetml/2009/9/main" objectType="CheckBox" fmlaLink="'(비주거시설)자체평가서_4.정보통신'!$C$338" lockText="1" noThreeD="1"/>
</file>

<file path=xl/ctrlProps/ctrlProp158.xml><?xml version="1.0" encoding="utf-8"?>
<formControlPr xmlns="http://schemas.microsoft.com/office/spreadsheetml/2009/9/main" objectType="CheckBox" fmlaLink="'(비주거시설)자체평가서_4.정보통신'!$C$339" lockText="1" noThreeD="1"/>
</file>

<file path=xl/ctrlProps/ctrlProp159.xml><?xml version="1.0" encoding="utf-8"?>
<formControlPr xmlns="http://schemas.microsoft.com/office/spreadsheetml/2009/9/main" objectType="CheckBox" fmlaLink="'(비주거시설)자체평가서_5.시스템통합'!$C$171" lockText="1" noThreeD="1"/>
</file>

<file path=xl/ctrlProps/ctrlProp160.xml><?xml version="1.0" encoding="utf-8"?>
<formControlPr xmlns="http://schemas.microsoft.com/office/spreadsheetml/2009/9/main" objectType="CheckBox" fmlaLink="'(비주거시설)자체평가서_5.시스템통합'!$C$173" lockText="1" noThreeD="1"/>
</file>

<file path=xl/ctrlProps/ctrlProp161.xml><?xml version="1.0" encoding="utf-8"?>
<formControlPr xmlns="http://schemas.microsoft.com/office/spreadsheetml/2009/9/main" objectType="CheckBox" fmlaLink="'(비주거시설)자체평가서_5.시스템통합'!$C$175" lockText="1" noThreeD="1"/>
</file>

<file path=xl/ctrlProps/ctrlProp162.xml><?xml version="1.0" encoding="utf-8"?>
<formControlPr xmlns="http://schemas.microsoft.com/office/spreadsheetml/2009/9/main" objectType="CheckBox" fmlaLink="'(비주거시설)자체평가서_5.시스템통합'!$C$177" lockText="1" noThreeD="1"/>
</file>

<file path=xl/ctrlProps/ctrlProp163.xml><?xml version="1.0" encoding="utf-8"?>
<formControlPr xmlns="http://schemas.microsoft.com/office/spreadsheetml/2009/9/main" objectType="CheckBox" fmlaLink="'(비주거시설)자체평가서_5.시스템통합'!$C$172" lockText="1" noThreeD="1"/>
</file>

<file path=xl/ctrlProps/ctrlProp164.xml><?xml version="1.0" encoding="utf-8"?>
<formControlPr xmlns="http://schemas.microsoft.com/office/spreadsheetml/2009/9/main" objectType="CheckBox" fmlaLink="'(비주거시설)자체평가서_5.시스템통합'!$C$174" lockText="1" noThreeD="1"/>
</file>

<file path=xl/ctrlProps/ctrlProp165.xml><?xml version="1.0" encoding="utf-8"?>
<formControlPr xmlns="http://schemas.microsoft.com/office/spreadsheetml/2009/9/main" objectType="CheckBox" fmlaLink="'(비주거시설)자체평가서_5.시스템통합'!$C$176" lockText="1" noThreeD="1"/>
</file>

<file path=xl/ctrlProps/ctrlProp166.xml><?xml version="1.0" encoding="utf-8"?>
<formControlPr xmlns="http://schemas.microsoft.com/office/spreadsheetml/2009/9/main" objectType="CheckBox" fmlaLink="'(비주거시설)자체평가서_5.시스템통합'!$C$207" lockText="1" noThreeD="1"/>
</file>

<file path=xl/ctrlProps/ctrlProp167.xml><?xml version="1.0" encoding="utf-8"?>
<formControlPr xmlns="http://schemas.microsoft.com/office/spreadsheetml/2009/9/main" objectType="CheckBox" fmlaLink="'(비주거시설)자체평가서_5.시스템통합'!$C$208" lockText="1" noThreeD="1"/>
</file>

<file path=xl/ctrlProps/ctrlProp168.xml><?xml version="1.0" encoding="utf-8"?>
<formControlPr xmlns="http://schemas.microsoft.com/office/spreadsheetml/2009/9/main" objectType="CheckBox" fmlaLink="'(비주거시설)자체평가서_5.시스템통합'!$C$209" lockText="1" noThreeD="1"/>
</file>

<file path=xl/ctrlProps/ctrlProp169.xml><?xml version="1.0" encoding="utf-8"?>
<formControlPr xmlns="http://schemas.microsoft.com/office/spreadsheetml/2009/9/main" objectType="CheckBox" fmlaLink="'(비주거시설)자체평가서_5.시스템통합'!$C$210" lockText="1" noThreeD="1"/>
</file>

<file path=xl/ctrlProps/ctrlProp170.xml><?xml version="1.0" encoding="utf-8"?>
<formControlPr xmlns="http://schemas.microsoft.com/office/spreadsheetml/2009/9/main" objectType="CheckBox" fmlaLink="'(비주거시설)자체평가서_5.시스템통합'!$C$340" lockText="1" noThreeD="1"/>
</file>

<file path=xl/ctrlProps/ctrlProp171.xml><?xml version="1.0" encoding="utf-8"?>
<formControlPr xmlns="http://schemas.microsoft.com/office/spreadsheetml/2009/9/main" objectType="CheckBox" fmlaLink="'(비주거시설)자체평가서_5.시스템통합'!$C$341" lockText="1" noThreeD="1"/>
</file>

<file path=xl/ctrlProps/ctrlProp172.xml><?xml version="1.0" encoding="utf-8"?>
<formControlPr xmlns="http://schemas.microsoft.com/office/spreadsheetml/2009/9/main" objectType="CheckBox" fmlaLink="'(비주거시설)자체평가서_5.시스템통합'!$C$342" lockText="1" noThreeD="1"/>
</file>

<file path=xl/ctrlProps/ctrlProp173.xml><?xml version="1.0" encoding="utf-8"?>
<formControlPr xmlns="http://schemas.microsoft.com/office/spreadsheetml/2009/9/main" objectType="CheckBox" fmlaLink="'(비주거시설)자체평가서_5.시스템통합'!$C$343" lockText="1" noThreeD="1"/>
</file>

<file path=xl/ctrlProps/ctrlProp174.xml><?xml version="1.0" encoding="utf-8"?>
<formControlPr xmlns="http://schemas.microsoft.com/office/spreadsheetml/2009/9/main" objectType="CheckBox" fmlaLink="'(비주거시설)자체평가서_5.시스템통합'!$F$340" lockText="1" noThreeD="1"/>
</file>

<file path=xl/ctrlProps/ctrlProp175.xml><?xml version="1.0" encoding="utf-8"?>
<formControlPr xmlns="http://schemas.microsoft.com/office/spreadsheetml/2009/9/main" objectType="CheckBox" fmlaLink="'(비주거시설)자체평가서_5.시스템통합'!$F$341" lockText="1" noThreeD="1"/>
</file>

<file path=xl/ctrlProps/ctrlProp176.xml><?xml version="1.0" encoding="utf-8"?>
<formControlPr xmlns="http://schemas.microsoft.com/office/spreadsheetml/2009/9/main" objectType="CheckBox" fmlaLink="'(비주거시설)자체평가서_5.시스템통합'!$F$342" lockText="1" noThreeD="1"/>
</file>

<file path=xl/ctrlProps/ctrlProp177.xml><?xml version="1.0" encoding="utf-8"?>
<formControlPr xmlns="http://schemas.microsoft.com/office/spreadsheetml/2009/9/main" objectType="CheckBox" fmlaLink="'(비주거시설)자체평가서_5.시스템통합'!$C$376" lockText="1" noThreeD="1"/>
</file>

<file path=xl/ctrlProps/ctrlProp178.xml><?xml version="1.0" encoding="utf-8"?>
<formControlPr xmlns="http://schemas.microsoft.com/office/spreadsheetml/2009/9/main" objectType="CheckBox" fmlaLink="'(비주거시설)자체평가서_5.시스템통합'!$C$377" lockText="1" noThreeD="1"/>
</file>

<file path=xl/ctrlProps/ctrlProp179.xml><?xml version="1.0" encoding="utf-8"?>
<formControlPr xmlns="http://schemas.microsoft.com/office/spreadsheetml/2009/9/main" objectType="CheckBox" fmlaLink="'(비주거시설)자체평가서_5.시스템통합'!$C$378" lockText="1" noThreeD="1"/>
</file>

<file path=xl/ctrlProps/ctrlProp180.xml><?xml version="1.0" encoding="utf-8"?>
<formControlPr xmlns="http://schemas.microsoft.com/office/spreadsheetml/2009/9/main" objectType="CheckBox" fmlaLink="'(비주거시설)자체평가서_5.시스템통합'!$C$379" lockText="1" noThreeD="1"/>
</file>

<file path=xl/ctrlProps/ctrlProp181.xml><?xml version="1.0" encoding="utf-8"?>
<formControlPr xmlns="http://schemas.microsoft.com/office/spreadsheetml/2009/9/main" objectType="CheckBox" fmlaLink="'(비주거시설)자체평가서_5.시스템통합'!$C$380" lockText="1" noThreeD="1"/>
</file>

<file path=xl/ctrlProps/ctrlProp182.xml><?xml version="1.0" encoding="utf-8"?>
<formControlPr xmlns="http://schemas.microsoft.com/office/spreadsheetml/2009/9/main" objectType="CheckBox" fmlaLink="'(비주거시설)자체평가서_5.시스템통합'!$F$376" lockText="1" noThreeD="1"/>
</file>

<file path=xl/ctrlProps/ctrlProp183.xml><?xml version="1.0" encoding="utf-8"?>
<formControlPr xmlns="http://schemas.microsoft.com/office/spreadsheetml/2009/9/main" objectType="CheckBox" fmlaLink="'(비주거시설)자체평가서_5.시스템통합'!$F$377" lockText="1" noThreeD="1"/>
</file>

<file path=xl/ctrlProps/ctrlProp184.xml><?xml version="1.0" encoding="utf-8"?>
<formControlPr xmlns="http://schemas.microsoft.com/office/spreadsheetml/2009/9/main" objectType="CheckBox" fmlaLink="'(비주거시설)자체평가서_5.시스템통합'!$F$378" lockText="1" noThreeD="1"/>
</file>

<file path=xl/ctrlProps/ctrlProp185.xml><?xml version="1.0" encoding="utf-8"?>
<formControlPr xmlns="http://schemas.microsoft.com/office/spreadsheetml/2009/9/main" objectType="CheckBox" fmlaLink="'(비주거시설)자체평가서_5.시스템통합'!$F$379" lockText="1" noThreeD="1"/>
</file>

<file path=xl/ctrlProps/ctrlProp186.xml><?xml version="1.0" encoding="utf-8"?>
<formControlPr xmlns="http://schemas.microsoft.com/office/spreadsheetml/2009/9/main" objectType="CheckBox" fmlaLink="'(비주거시설)자체평가서_5.시스템통합'!$F$380" lockText="1" noThreeD="1"/>
</file>

<file path=xl/ctrlProps/ctrlProp187.xml><?xml version="1.0" encoding="utf-8"?>
<formControlPr xmlns="http://schemas.microsoft.com/office/spreadsheetml/2009/9/main" objectType="CheckBox" fmlaLink="'(비주거시설)자체평가서_5.시스템통합'!$C$381" lockText="1" noThreeD="1"/>
</file>

<file path=xl/ctrlProps/ctrlProp188.xml><?xml version="1.0" encoding="utf-8"?>
<formControlPr xmlns="http://schemas.microsoft.com/office/spreadsheetml/2009/9/main" objectType="CheckBox" fmlaLink="'(비주거시설)자체평가서_6.시설경영관리'!$C$102" lockText="1" noThreeD="1"/>
</file>

<file path=xl/ctrlProps/ctrlProp189.xml><?xml version="1.0" encoding="utf-8"?>
<formControlPr xmlns="http://schemas.microsoft.com/office/spreadsheetml/2009/9/main" objectType="CheckBox" fmlaLink="'(비주거시설)자체평가서_6.시설경영관리'!$C$103" lockText="1" noThreeD="1"/>
</file>

<file path=xl/ctrlProps/ctrlProp190.xml><?xml version="1.0" encoding="utf-8"?>
<formControlPr xmlns="http://schemas.microsoft.com/office/spreadsheetml/2009/9/main" objectType="CheckBox" fmlaLink="'(비주거시설)자체평가서_6.시설경영관리'!$C$104" lockText="1" noThreeD="1"/>
</file>

<file path=xl/ctrlProps/ctrlProp191.xml><?xml version="1.0" encoding="utf-8"?>
<formControlPr xmlns="http://schemas.microsoft.com/office/spreadsheetml/2009/9/main" objectType="CheckBox" fmlaLink="'(비주거시설)자체평가서_6.시설경영관리'!$C$105" lockText="1" noThreeD="1"/>
</file>

<file path=xl/ctrlProps/ctrlProp192.xml><?xml version="1.0" encoding="utf-8"?>
<formControlPr xmlns="http://schemas.microsoft.com/office/spreadsheetml/2009/9/main" objectType="CheckBox" fmlaLink="'(비주거시설)자체평가서_6.시설경영관리'!$C$106" lockText="1" noThreeD="1"/>
</file>

<file path=xl/ctrlProps/ctrlProp193.xml><?xml version="1.0" encoding="utf-8"?>
<formControlPr xmlns="http://schemas.microsoft.com/office/spreadsheetml/2009/9/main" objectType="CheckBox" fmlaLink="'(비주거시설)자체평가서_6.시설경영관리'!$C$66" lockText="1" noThreeD="1"/>
</file>

<file path=xl/ctrlProps/ctrlProp194.xml><?xml version="1.0" encoding="utf-8"?>
<formControlPr xmlns="http://schemas.microsoft.com/office/spreadsheetml/2009/9/main" objectType="CheckBox" fmlaLink="'(비주거시설)자체평가서_6.시설경영관리'!$C$67" lockText="1" noThreeD="1"/>
</file>

<file path=xl/ctrlProps/ctrlProp195.xml><?xml version="1.0" encoding="utf-8"?>
<formControlPr xmlns="http://schemas.microsoft.com/office/spreadsheetml/2009/9/main" objectType="CheckBox" fmlaLink="'(비주거시설)자체평가서_6.시설경영관리'!$C$68" lockText="1" noThreeD="1"/>
</file>

<file path=xl/ctrlProps/ctrlProp196.xml><?xml version="1.0" encoding="utf-8"?>
<formControlPr xmlns="http://schemas.microsoft.com/office/spreadsheetml/2009/9/main" objectType="CheckBox" fmlaLink="'(비주거시설)자체평가서_6.시설경영관리'!$C$69" lockText="1" noThreeD="1"/>
</file>

<file path=xl/ctrlProps/ctrlProp197.xml><?xml version="1.0" encoding="utf-8"?>
<formControlPr xmlns="http://schemas.microsoft.com/office/spreadsheetml/2009/9/main" objectType="CheckBox" fmlaLink="'(비주거시설)자체평가서_6.시설경영관리'!$C$137" lockText="1" noThreeD="1"/>
</file>

<file path=xl/ctrlProps/ctrlProp198.xml><?xml version="1.0" encoding="utf-8"?>
<formControlPr xmlns="http://schemas.microsoft.com/office/spreadsheetml/2009/9/main" objectType="CheckBox" fmlaLink="'(비주거시설)자체평가서_6.시설경영관리'!$C$138" lockText="1" noThreeD="1"/>
</file>

<file path=xl/ctrlProps/ctrlProp199.xml><?xml version="1.0" encoding="utf-8"?>
<formControlPr xmlns="http://schemas.microsoft.com/office/spreadsheetml/2009/9/main" objectType="CheckBox" fmlaLink="'(비주거시설)자체평가서_6.시설경영관리'!$C$139" lockText="1" noThreeD="1"/>
</file>

<file path=xl/ctrlProps/ctrlProp200.xml><?xml version="1.0" encoding="utf-8"?>
<formControlPr xmlns="http://schemas.microsoft.com/office/spreadsheetml/2009/9/main" objectType="CheckBox" fmlaLink="'(비주거시설)자체평가서_6.시설경영관리'!$C$140" lockText="1" noThreeD="1"/>
</file>

<file path=xl/ctrlProps/ctrlProp201.xml><?xml version="1.0" encoding="utf-8"?>
<formControlPr xmlns="http://schemas.microsoft.com/office/spreadsheetml/2009/9/main" objectType="CheckBox" fmlaLink="'(비주거시설)자체평가서_6.시설경영관리'!$C$141" lockText="1" noThreeD="1"/>
</file>

<file path=xl/ctrlProps/ctrlProp202.xml><?xml version="1.0" encoding="utf-8"?>
<formControlPr xmlns="http://schemas.microsoft.com/office/spreadsheetml/2009/9/main" objectType="CheckBox" fmlaLink="'(비주거시설)자체평가서_6.시설경영관리'!$C$208" lockText="1" noThreeD="1"/>
</file>

<file path=xl/ctrlProps/ctrlProp203.xml><?xml version="1.0" encoding="utf-8"?>
<formControlPr xmlns="http://schemas.microsoft.com/office/spreadsheetml/2009/9/main" objectType="CheckBox" fmlaLink="'(비주거시설)자체평가서_6.시설경영관리'!$C$210" lockText="1" noThreeD="1"/>
</file>

<file path=xl/ctrlProps/ctrlProp204.xml><?xml version="1.0" encoding="utf-8"?>
<formControlPr xmlns="http://schemas.microsoft.com/office/spreadsheetml/2009/9/main" objectType="CheckBox" fmlaLink="'(비주거시설)자체평가서_6.시설경영관리'!$C$212" lockText="1" noThreeD="1"/>
</file>

<file path=xl/ctrlProps/ctrlProp205.xml><?xml version="1.0" encoding="utf-8"?>
<formControlPr xmlns="http://schemas.microsoft.com/office/spreadsheetml/2009/9/main" objectType="CheckBox" fmlaLink="'(비주거시설)자체평가서_6.시설경영관리'!$C$214" lockText="1" noThreeD="1"/>
</file>

<file path=xl/ctrlProps/ctrlProp206.xml><?xml version="1.0" encoding="utf-8"?>
<formControlPr xmlns="http://schemas.microsoft.com/office/spreadsheetml/2009/9/main" objectType="CheckBox" fmlaLink="'(비주거시설)자체평가서_6.시설경영관리'!$G$208" lockText="1" noThreeD="1"/>
</file>

<file path=xl/ctrlProps/ctrlProp207.xml><?xml version="1.0" encoding="utf-8"?>
<formControlPr xmlns="http://schemas.microsoft.com/office/spreadsheetml/2009/9/main" objectType="CheckBox" fmlaLink="'(비주거시설)자체평가서_6.시설경영관리'!$G$210" lockText="1" noThreeD="1"/>
</file>

<file path=xl/ctrlProps/ctrlProp208.xml><?xml version="1.0" encoding="utf-8"?>
<formControlPr xmlns="http://schemas.microsoft.com/office/spreadsheetml/2009/9/main" objectType="CheckBox" fmlaLink="'(비주거시설)자체평가서_6.시설경영관리'!$G$212" lockText="1" noThreeD="1"/>
</file>

<file path=xl/ctrlProps/ctrlProp209.xml><?xml version="1.0" encoding="utf-8"?>
<formControlPr xmlns="http://schemas.microsoft.com/office/spreadsheetml/2009/9/main" objectType="CheckBox" fmlaLink="'(비주거시설)자체평가서_6.시설경영관리'!$G$214" lockText="1" noThreeD="1"/>
</file>

<file path=xl/ctrlProps/ctrlProp210.xml><?xml version="1.0" encoding="utf-8"?>
<formControlPr xmlns="http://schemas.microsoft.com/office/spreadsheetml/2009/9/main" objectType="CheckBox" fmlaLink="'(비주거시설)자체평가서_6.시설경영관리'!$C$209" lockText="1" noThreeD="1"/>
</file>

<file path=xl/ctrlProps/ctrlProp211.xml><?xml version="1.0" encoding="utf-8"?>
<formControlPr xmlns="http://schemas.microsoft.com/office/spreadsheetml/2009/9/main" objectType="CheckBox" fmlaLink="'(비주거시설)자체평가서_6.시설경영관리'!$C$211" lockText="1" noThreeD="1"/>
</file>

<file path=xl/ctrlProps/ctrlProp212.xml><?xml version="1.0" encoding="utf-8"?>
<formControlPr xmlns="http://schemas.microsoft.com/office/spreadsheetml/2009/9/main" objectType="CheckBox" fmlaLink="'(비주거시설)자체평가서_6.시설경영관리'!$C$213" lockText="1" noThreeD="1"/>
</file>

<file path=xl/ctrlProps/ctrlProp213.xml><?xml version="1.0" encoding="utf-8"?>
<formControlPr xmlns="http://schemas.microsoft.com/office/spreadsheetml/2009/9/main" objectType="CheckBox" fmlaLink="'(비주거시설)자체평가서_6.시설경영관리'!$C$215" lockText="1" noThreeD="1"/>
</file>

<file path=xl/ctrlProps/ctrlProp214.xml><?xml version="1.0" encoding="utf-8"?>
<formControlPr xmlns="http://schemas.microsoft.com/office/spreadsheetml/2009/9/main" objectType="CheckBox" fmlaLink="'(비주거시설)자체평가서_6.시설경영관리'!$G$209" lockText="1" noThreeD="1"/>
</file>

<file path=xl/ctrlProps/ctrlProp215.xml><?xml version="1.0" encoding="utf-8"?>
<formControlPr xmlns="http://schemas.microsoft.com/office/spreadsheetml/2009/9/main" objectType="CheckBox" fmlaLink="'(비주거시설)자체평가서_6.시설경영관리'!$G$211" lockText="1" noThreeD="1"/>
</file>

<file path=xl/ctrlProps/ctrlProp216.xml><?xml version="1.0" encoding="utf-8"?>
<formControlPr xmlns="http://schemas.microsoft.com/office/spreadsheetml/2009/9/main" objectType="CheckBox" fmlaLink="'(비주거시설)자체평가서_6.시설경영관리'!$G$213" lockText="1" noThreeD="1"/>
</file>

<file path=xl/ctrlProps/ctrlProp217.xml><?xml version="1.0" encoding="utf-8"?>
<formControlPr xmlns="http://schemas.microsoft.com/office/spreadsheetml/2009/9/main" objectType="CheckBox" fmlaLink="'(비주거시설)자체평가서_6.시설경영관리'!$C$248" lockText="1" noThreeD="1"/>
</file>

<file path=xl/ctrlProps/ctrlProp218.xml><?xml version="1.0" encoding="utf-8"?>
<formControlPr xmlns="http://schemas.microsoft.com/office/spreadsheetml/2009/9/main" objectType="CheckBox" fmlaLink="'(비주거시설)자체평가서_6.시설경영관리'!$C$250" lockText="1" noThreeD="1"/>
</file>

<file path=xl/ctrlProps/ctrlProp219.xml><?xml version="1.0" encoding="utf-8"?>
<formControlPr xmlns="http://schemas.microsoft.com/office/spreadsheetml/2009/9/main" objectType="CheckBox" fmlaLink="'(비주거시설)자체평가서_6.시설경영관리'!$C$252" lockText="1" noThreeD="1"/>
</file>

<file path=xl/ctrlProps/ctrlProp220.xml><?xml version="1.0" encoding="utf-8"?>
<formControlPr xmlns="http://schemas.microsoft.com/office/spreadsheetml/2009/9/main" objectType="CheckBox" fmlaLink="'(비주거시설)자체평가서_6.시설경영관리'!$C$254" lockText="1" noThreeD="1"/>
</file>

<file path=xl/ctrlProps/ctrlProp221.xml><?xml version="1.0" encoding="utf-8"?>
<formControlPr xmlns="http://schemas.microsoft.com/office/spreadsheetml/2009/9/main" objectType="CheckBox" fmlaLink="'(비주거시설)자체평가서_6.시설경영관리'!$C$249" lockText="1" noThreeD="1"/>
</file>

<file path=xl/ctrlProps/ctrlProp222.xml><?xml version="1.0" encoding="utf-8"?>
<formControlPr xmlns="http://schemas.microsoft.com/office/spreadsheetml/2009/9/main" objectType="CheckBox" fmlaLink="'(비주거시설)자체평가서_6.시설경영관리'!$C$251" lockText="1" noThreeD="1"/>
</file>

<file path=xl/ctrlProps/ctrlProp223.xml><?xml version="1.0" encoding="utf-8"?>
<formControlPr xmlns="http://schemas.microsoft.com/office/spreadsheetml/2009/9/main" objectType="CheckBox" fmlaLink="'(비주거시설)자체평가서_6.시설경영관리'!$C$253" lockText="1" noThreeD="1"/>
</file>

<file path=xl/ctrlProps/ctrlProp224.xml><?xml version="1.0" encoding="utf-8"?>
<formControlPr xmlns="http://schemas.microsoft.com/office/spreadsheetml/2009/9/main" objectType="CheckBox" fmlaLink="'(비주거시설)자체평가서_6.시설경영관리'!$C$255" lockText="1" noThreeD="1"/>
</file>

<file path=xl/ctrlProps/ctrlProp225.xml><?xml version="1.0" encoding="utf-8"?>
<formControlPr xmlns="http://schemas.microsoft.com/office/spreadsheetml/2009/9/main" objectType="CheckBox" fmlaLink="'(비주거시설)자체평가서_6.시설경영관리'!$C$350" lockText="1" noThreeD="1"/>
</file>

<file path=xl/ctrlProps/ctrlProp226.xml><?xml version="1.0" encoding="utf-8"?>
<formControlPr xmlns="http://schemas.microsoft.com/office/spreadsheetml/2009/9/main" objectType="CheckBox" fmlaLink="'(비주거시설)자체평가서_6.시설경영관리'!$C$352" lockText="1" noThreeD="1"/>
</file>

<file path=xl/ctrlProps/ctrlProp227.xml><?xml version="1.0" encoding="utf-8"?>
<formControlPr xmlns="http://schemas.microsoft.com/office/spreadsheetml/2009/9/main" objectType="CheckBox" fmlaLink="'(비주거시설)자체평가서_6.시설경영관리'!$C$354" lockText="1" noThreeD="1"/>
</file>

<file path=xl/ctrlProps/ctrlProp228.xml><?xml version="1.0" encoding="utf-8"?>
<formControlPr xmlns="http://schemas.microsoft.com/office/spreadsheetml/2009/9/main" objectType="CheckBox" fmlaLink="'(비주거시설)자체평가서_6.시설경영관리'!$C$351" lockText="1" noThreeD="1"/>
</file>

<file path=xl/ctrlProps/ctrlProp229.xml><?xml version="1.0" encoding="utf-8"?>
<formControlPr xmlns="http://schemas.microsoft.com/office/spreadsheetml/2009/9/main" objectType="CheckBox" fmlaLink="'(비주거시설)자체평가서_6.시설경영관리'!$C$353" lockText="1" noThreeD="1"/>
</file>

<file path=xl/ctrlProps/ctrlProp230.xml><?xml version="1.0" encoding="utf-8"?>
<formControlPr xmlns="http://schemas.microsoft.com/office/spreadsheetml/2009/9/main" objectType="CheckBox" fmlaLink="'(비주거시설)자체평가서_6.시설경영관리'!$C$315" lockText="1" noThreeD="1"/>
</file>

<file path=xl/ctrlProps/ctrlProp231.xml><?xml version="1.0" encoding="utf-8"?>
<formControlPr xmlns="http://schemas.microsoft.com/office/spreadsheetml/2009/9/main" objectType="CheckBox" fmlaLink="'(비주거시설)자체평가서_6.시설경영관리'!$C$316" lockText="1" noThreeD="1"/>
</file>

<file path=xl/ctrlProps/ctrlProp232.xml><?xml version="1.0" encoding="utf-8"?>
<formControlPr xmlns="http://schemas.microsoft.com/office/spreadsheetml/2009/9/main" objectType="CheckBox" fmlaLink="'(비주거시설)자체평가서_6.시설경영관리'!$C$317" lockText="1" noThreeD="1"/>
</file>

<file path=xl/ctrlProps/ctrlProp233.xml><?xml version="1.0" encoding="utf-8"?>
<formControlPr xmlns="http://schemas.microsoft.com/office/spreadsheetml/2009/9/main" objectType="CheckBox" fmlaLink="'(비주거시설)자체평가서_6.시설경영관리'!$C$318" lockText="1" noThreeD="1"/>
</file>

<file path=xl/ctrlProps/ctrlProp234.xml><?xml version="1.0" encoding="utf-8"?>
<formControlPr xmlns="http://schemas.microsoft.com/office/spreadsheetml/2009/9/main" objectType="CheckBox" fmlaLink="'(비주거시설)자체평가서_6.시설경영관리'!$C$385" lockText="1" noThreeD="1"/>
</file>

<file path=xl/ctrlProps/ctrlProp235.xml><?xml version="1.0" encoding="utf-8"?>
<formControlPr xmlns="http://schemas.microsoft.com/office/spreadsheetml/2009/9/main" objectType="CheckBox" fmlaLink="'(비주거시설)자체평가서_6.시설경영관리'!$C$386" lockText="1" noThreeD="1"/>
</file>

<file path=xl/ctrlProps/ctrlProp236.xml><?xml version="1.0" encoding="utf-8"?>
<formControlPr xmlns="http://schemas.microsoft.com/office/spreadsheetml/2009/9/main" objectType="CheckBox" fmlaLink="'(비주거시설)자체평가서_6.시설경영관리'!$C$387" lockText="1" noThreeD="1"/>
</file>

<file path=xl/ctrlProps/ctrlProp237.xml><?xml version="1.0" encoding="utf-8"?>
<formControlPr xmlns="http://schemas.microsoft.com/office/spreadsheetml/2009/9/main" objectType="CheckBox" fmlaLink="'(비주거시설)자체평가서_6.시설경영관리'!$C$388" lockText="1" noThreeD="1"/>
</file>

<file path=xl/ctrlProps/ctrlProp238.xml><?xml version="1.0" encoding="utf-8"?>
<formControlPr xmlns="http://schemas.microsoft.com/office/spreadsheetml/2009/9/main" objectType="CheckBox" fmlaLink="'(비주거시설)자체평가서_6.시설경영관리'!$C$420" lockText="1" noThreeD="1"/>
</file>

<file path=xl/ctrlProps/ctrlProp239.xml><?xml version="1.0" encoding="utf-8"?>
<formControlPr xmlns="http://schemas.microsoft.com/office/spreadsheetml/2009/9/main" objectType="CheckBox" fmlaLink="'(비주거시설)자체평가서_6.시설경영관리'!$C$421" lockText="1" noThreeD="1"/>
</file>

<file path=xl/ctrlProps/ctrlProp240.xml><?xml version="1.0" encoding="utf-8"?>
<formControlPr xmlns="http://schemas.microsoft.com/office/spreadsheetml/2009/9/main" objectType="CheckBox" fmlaLink="'(비주거시설)자체평가서_6.시설경영관리'!$C$422" lockText="1" noThreeD="1"/>
</file>

<file path=xl/ctrlProps/ctrlProp241.xml><?xml version="1.0" encoding="utf-8"?>
<formControlPr xmlns="http://schemas.microsoft.com/office/spreadsheetml/2009/9/main" objectType="CheckBox" fmlaLink="'(비주거시설)자체평가서_6.시설경영관리'!$C$423" lockText="1" noThreeD="1"/>
</file>

<file path=xl/ctrlProps/ctrlProp242.xml><?xml version="1.0" encoding="utf-8"?>
<formControlPr xmlns="http://schemas.microsoft.com/office/spreadsheetml/2009/9/main" objectType="CheckBox" fmlaLink="'(비주거시설)자체평가서_6.시설경영관리'!$C$424" lockText="1" noThreeD="1"/>
</file>

<file path=xl/ctrlProps/ctrlProp243.xml><?xml version="1.0" encoding="utf-8"?>
<formControlPr xmlns="http://schemas.microsoft.com/office/spreadsheetml/2009/9/main" objectType="CheckBox" fmlaLink="'(비주거시설)자체평가서_1.건축계획 및 환경'!$C$152" lockText="1" noThreeD="1"/>
</file>

<file path=xl/ctrlProps/ctrlProp244.xml><?xml version="1.0" encoding="utf-8"?>
<formControlPr xmlns="http://schemas.microsoft.com/office/spreadsheetml/2009/9/main" objectType="CheckBox" fmlaLink="'(비주거시설)자체평가서_1.건축계획 및 환경'!$C$153"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911678</xdr:colOff>
      <xdr:row>53</xdr:row>
      <xdr:rowOff>81644</xdr:rowOff>
    </xdr:from>
    <xdr:to>
      <xdr:col>5</xdr:col>
      <xdr:colOff>607423</xdr:colOff>
      <xdr:row>56</xdr:row>
      <xdr:rowOff>182554</xdr:rowOff>
    </xdr:to>
    <xdr:pic>
      <xdr:nvPicPr>
        <xdr:cNvPr id="2" name="그림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84964" y="17934215"/>
          <a:ext cx="3383280" cy="713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7</xdr:row>
          <xdr:rowOff>0</xdr:rowOff>
        </xdr:from>
        <xdr:to>
          <xdr:col>5</xdr:col>
          <xdr:colOff>276225</xdr:colOff>
          <xdr:row>8</xdr:row>
          <xdr:rowOff>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9525</xdr:rowOff>
        </xdr:from>
        <xdr:to>
          <xdr:col>5</xdr:col>
          <xdr:colOff>276225</xdr:colOff>
          <xdr:row>8</xdr:row>
          <xdr:rowOff>257175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504825</xdr:rowOff>
        </xdr:from>
        <xdr:to>
          <xdr:col>5</xdr:col>
          <xdr:colOff>276225</xdr:colOff>
          <xdr:row>10</xdr:row>
          <xdr:rowOff>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276225</xdr:colOff>
          <xdr:row>11</xdr:row>
          <xdr:rowOff>0</xdr:rowOff>
        </xdr:to>
        <xdr:sp macro="" textlink="">
          <xdr:nvSpPr>
            <xdr:cNvPr id="3076" name="Check Box 4" hidden="1">
              <a:extLst>
                <a:ext uri="{63B3BB69-23CF-44E3-9099-C40C66FF867C}">
                  <a14:compatExt spid="_x0000_s3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0</xdr:rowOff>
        </xdr:from>
        <xdr:to>
          <xdr:col>5</xdr:col>
          <xdr:colOff>276225</xdr:colOff>
          <xdr:row>12</xdr:row>
          <xdr:rowOff>0</xdr:rowOff>
        </xdr:to>
        <xdr:sp macro="" textlink="">
          <xdr:nvSpPr>
            <xdr:cNvPr id="3077" name="Check Box 5" hidden="1">
              <a:extLst>
                <a:ext uri="{63B3BB69-23CF-44E3-9099-C40C66FF867C}">
                  <a14:compatExt spid="_x0000_s3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38100</xdr:rowOff>
        </xdr:from>
        <xdr:to>
          <xdr:col>5</xdr:col>
          <xdr:colOff>276225</xdr:colOff>
          <xdr:row>13</xdr:row>
          <xdr:rowOff>295275</xdr:rowOff>
        </xdr:to>
        <xdr:sp macro="" textlink="">
          <xdr:nvSpPr>
            <xdr:cNvPr id="3078" name="Check Box 6" hidden="1">
              <a:extLst>
                <a:ext uri="{63B3BB69-23CF-44E3-9099-C40C66FF867C}">
                  <a14:compatExt spid="_x0000_s3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38100</xdr:rowOff>
        </xdr:from>
        <xdr:to>
          <xdr:col>5</xdr:col>
          <xdr:colOff>276225</xdr:colOff>
          <xdr:row>14</xdr:row>
          <xdr:rowOff>295275</xdr:rowOff>
        </xdr:to>
        <xdr:sp macro="" textlink="">
          <xdr:nvSpPr>
            <xdr:cNvPr id="3079" name="Check Box 7" hidden="1">
              <a:extLst>
                <a:ext uri="{63B3BB69-23CF-44E3-9099-C40C66FF867C}">
                  <a14:compatExt spid="_x0000_s3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38100</xdr:rowOff>
        </xdr:from>
        <xdr:to>
          <xdr:col>5</xdr:col>
          <xdr:colOff>276225</xdr:colOff>
          <xdr:row>15</xdr:row>
          <xdr:rowOff>295275</xdr:rowOff>
        </xdr:to>
        <xdr:sp macro="" textlink="">
          <xdr:nvSpPr>
            <xdr:cNvPr id="3080" name="Check Box 8" hidden="1">
              <a:extLst>
                <a:ext uri="{63B3BB69-23CF-44E3-9099-C40C66FF867C}">
                  <a14:compatExt spid="_x0000_s3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38100</xdr:rowOff>
        </xdr:from>
        <xdr:to>
          <xdr:col>5</xdr:col>
          <xdr:colOff>276225</xdr:colOff>
          <xdr:row>16</xdr:row>
          <xdr:rowOff>295275</xdr:rowOff>
        </xdr:to>
        <xdr:sp macro="" textlink="">
          <xdr:nvSpPr>
            <xdr:cNvPr id="3081" name="Check Box 9" hidden="1">
              <a:extLst>
                <a:ext uri="{63B3BB69-23CF-44E3-9099-C40C66FF867C}">
                  <a14:compatExt spid="_x0000_s3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38100</xdr:rowOff>
        </xdr:from>
        <xdr:to>
          <xdr:col>5</xdr:col>
          <xdr:colOff>276225</xdr:colOff>
          <xdr:row>20</xdr:row>
          <xdr:rowOff>295275</xdr:rowOff>
        </xdr:to>
        <xdr:sp macro="" textlink="">
          <xdr:nvSpPr>
            <xdr:cNvPr id="3082" name="Check Box 10" hidden="1">
              <a:extLst>
                <a:ext uri="{63B3BB69-23CF-44E3-9099-C40C66FF867C}">
                  <a14:compatExt spid="_x0000_s3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38100</xdr:rowOff>
        </xdr:from>
        <xdr:to>
          <xdr:col>5</xdr:col>
          <xdr:colOff>276225</xdr:colOff>
          <xdr:row>21</xdr:row>
          <xdr:rowOff>295275</xdr:rowOff>
        </xdr:to>
        <xdr:sp macro="" textlink="">
          <xdr:nvSpPr>
            <xdr:cNvPr id="3083" name="Check Box 11" hidden="1">
              <a:extLst>
                <a:ext uri="{63B3BB69-23CF-44E3-9099-C40C66FF867C}">
                  <a14:compatExt spid="_x0000_s3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38100</xdr:rowOff>
        </xdr:from>
        <xdr:to>
          <xdr:col>5</xdr:col>
          <xdr:colOff>276225</xdr:colOff>
          <xdr:row>22</xdr:row>
          <xdr:rowOff>295275</xdr:rowOff>
        </xdr:to>
        <xdr:sp macro="" textlink="">
          <xdr:nvSpPr>
            <xdr:cNvPr id="3084" name="Check Box 12" hidden="1">
              <a:extLst>
                <a:ext uri="{63B3BB69-23CF-44E3-9099-C40C66FF867C}">
                  <a14:compatExt spid="_x0000_s3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38100</xdr:rowOff>
        </xdr:from>
        <xdr:to>
          <xdr:col>5</xdr:col>
          <xdr:colOff>276225</xdr:colOff>
          <xdr:row>23</xdr:row>
          <xdr:rowOff>295275</xdr:rowOff>
        </xdr:to>
        <xdr:sp macro="" textlink="">
          <xdr:nvSpPr>
            <xdr:cNvPr id="3085" name="Check Box 13" hidden="1">
              <a:extLst>
                <a:ext uri="{63B3BB69-23CF-44E3-9099-C40C66FF867C}">
                  <a14:compatExt spid="_x0000_s3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0</xdr:rowOff>
        </xdr:from>
        <xdr:to>
          <xdr:col>5</xdr:col>
          <xdr:colOff>276225</xdr:colOff>
          <xdr:row>26</xdr:row>
          <xdr:rowOff>0</xdr:rowOff>
        </xdr:to>
        <xdr:sp macro="" textlink="">
          <xdr:nvSpPr>
            <xdr:cNvPr id="3086" name="Check Box 14" hidden="1">
              <a:extLst>
                <a:ext uri="{63B3BB69-23CF-44E3-9099-C40C66FF867C}">
                  <a14:compatExt spid="_x0000_s3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0</xdr:rowOff>
        </xdr:from>
        <xdr:to>
          <xdr:col>5</xdr:col>
          <xdr:colOff>276225</xdr:colOff>
          <xdr:row>27</xdr:row>
          <xdr:rowOff>0</xdr:rowOff>
        </xdr:to>
        <xdr:sp macro="" textlink="">
          <xdr:nvSpPr>
            <xdr:cNvPr id="3087" name="Check Box 15" hidden="1">
              <a:extLst>
                <a:ext uri="{63B3BB69-23CF-44E3-9099-C40C66FF867C}">
                  <a14:compatExt spid="_x0000_s3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0</xdr:rowOff>
        </xdr:from>
        <xdr:to>
          <xdr:col>5</xdr:col>
          <xdr:colOff>276225</xdr:colOff>
          <xdr:row>28</xdr:row>
          <xdr:rowOff>0</xdr:rowOff>
        </xdr:to>
        <xdr:sp macro="" textlink="">
          <xdr:nvSpPr>
            <xdr:cNvPr id="3088" name="Check Box 16" hidden="1">
              <a:extLst>
                <a:ext uri="{63B3BB69-23CF-44E3-9099-C40C66FF867C}">
                  <a14:compatExt spid="_x0000_s3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0</xdr:rowOff>
        </xdr:from>
        <xdr:to>
          <xdr:col>5</xdr:col>
          <xdr:colOff>276225</xdr:colOff>
          <xdr:row>29</xdr:row>
          <xdr:rowOff>0</xdr:rowOff>
        </xdr:to>
        <xdr:sp macro="" textlink="">
          <xdr:nvSpPr>
            <xdr:cNvPr id="3089" name="Check Box 17" hidden="1">
              <a:extLst>
                <a:ext uri="{63B3BB69-23CF-44E3-9099-C40C66FF867C}">
                  <a14:compatExt spid="_x0000_s3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0</xdr:rowOff>
        </xdr:from>
        <xdr:to>
          <xdr:col>5</xdr:col>
          <xdr:colOff>276225</xdr:colOff>
          <xdr:row>30</xdr:row>
          <xdr:rowOff>0</xdr:rowOff>
        </xdr:to>
        <xdr:sp macro="" textlink="">
          <xdr:nvSpPr>
            <xdr:cNvPr id="3090" name="Check Box 18" hidden="1">
              <a:extLst>
                <a:ext uri="{63B3BB69-23CF-44E3-9099-C40C66FF867C}">
                  <a14:compatExt spid="_x0000_s3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33</xdr:row>
          <xdr:rowOff>0</xdr:rowOff>
        </xdr:from>
        <xdr:to>
          <xdr:col>5</xdr:col>
          <xdr:colOff>276225</xdr:colOff>
          <xdr:row>34</xdr:row>
          <xdr:rowOff>0</xdr:rowOff>
        </xdr:to>
        <xdr:sp macro="" textlink="">
          <xdr:nvSpPr>
            <xdr:cNvPr id="3091" name="Check Box 19" hidden="1">
              <a:extLst>
                <a:ext uri="{63B3BB69-23CF-44E3-9099-C40C66FF867C}">
                  <a14:compatExt spid="_x0000_s3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34</xdr:row>
          <xdr:rowOff>0</xdr:rowOff>
        </xdr:from>
        <xdr:to>
          <xdr:col>5</xdr:col>
          <xdr:colOff>276225</xdr:colOff>
          <xdr:row>34</xdr:row>
          <xdr:rowOff>247650</xdr:rowOff>
        </xdr:to>
        <xdr:sp macro="" textlink="">
          <xdr:nvSpPr>
            <xdr:cNvPr id="3092" name="Check Box 20" hidden="1">
              <a:extLst>
                <a:ext uri="{63B3BB69-23CF-44E3-9099-C40C66FF867C}">
                  <a14:compatExt spid="_x0000_s3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35</xdr:row>
          <xdr:rowOff>0</xdr:rowOff>
        </xdr:from>
        <xdr:to>
          <xdr:col>5</xdr:col>
          <xdr:colOff>276225</xdr:colOff>
          <xdr:row>36</xdr:row>
          <xdr:rowOff>0</xdr:rowOff>
        </xdr:to>
        <xdr:sp macro="" textlink="">
          <xdr:nvSpPr>
            <xdr:cNvPr id="3093" name="Check Box 21" hidden="1">
              <a:extLst>
                <a:ext uri="{63B3BB69-23CF-44E3-9099-C40C66FF867C}">
                  <a14:compatExt spid="_x0000_s3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36</xdr:row>
          <xdr:rowOff>0</xdr:rowOff>
        </xdr:from>
        <xdr:to>
          <xdr:col>5</xdr:col>
          <xdr:colOff>276225</xdr:colOff>
          <xdr:row>37</xdr:row>
          <xdr:rowOff>0</xdr:rowOff>
        </xdr:to>
        <xdr:sp macro="" textlink="">
          <xdr:nvSpPr>
            <xdr:cNvPr id="3094" name="Check Box 22" hidden="1">
              <a:extLst>
                <a:ext uri="{63B3BB69-23CF-44E3-9099-C40C66FF867C}">
                  <a14:compatExt spid="_x0000_s3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38</xdr:row>
          <xdr:rowOff>38100</xdr:rowOff>
        </xdr:from>
        <xdr:to>
          <xdr:col>5</xdr:col>
          <xdr:colOff>276225</xdr:colOff>
          <xdr:row>38</xdr:row>
          <xdr:rowOff>295275</xdr:rowOff>
        </xdr:to>
        <xdr:sp macro="" textlink="">
          <xdr:nvSpPr>
            <xdr:cNvPr id="3095" name="Check Box 23" hidden="1">
              <a:extLst>
                <a:ext uri="{63B3BB69-23CF-44E3-9099-C40C66FF867C}">
                  <a14:compatExt spid="_x0000_s3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39</xdr:row>
          <xdr:rowOff>38100</xdr:rowOff>
        </xdr:from>
        <xdr:to>
          <xdr:col>5</xdr:col>
          <xdr:colOff>276225</xdr:colOff>
          <xdr:row>39</xdr:row>
          <xdr:rowOff>295275</xdr:rowOff>
        </xdr:to>
        <xdr:sp macro="" textlink="">
          <xdr:nvSpPr>
            <xdr:cNvPr id="3096" name="Check Box 24" hidden="1">
              <a:extLst>
                <a:ext uri="{63B3BB69-23CF-44E3-9099-C40C66FF867C}">
                  <a14:compatExt spid="_x0000_s3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40</xdr:row>
          <xdr:rowOff>38100</xdr:rowOff>
        </xdr:from>
        <xdr:to>
          <xdr:col>5</xdr:col>
          <xdr:colOff>276225</xdr:colOff>
          <xdr:row>40</xdr:row>
          <xdr:rowOff>295275</xdr:rowOff>
        </xdr:to>
        <xdr:sp macro="" textlink="">
          <xdr:nvSpPr>
            <xdr:cNvPr id="3097" name="Check Box 25" hidden="1">
              <a:extLst>
                <a:ext uri="{63B3BB69-23CF-44E3-9099-C40C66FF867C}">
                  <a14:compatExt spid="_x0000_s3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41</xdr:row>
          <xdr:rowOff>38100</xdr:rowOff>
        </xdr:from>
        <xdr:to>
          <xdr:col>5</xdr:col>
          <xdr:colOff>276225</xdr:colOff>
          <xdr:row>41</xdr:row>
          <xdr:rowOff>295275</xdr:rowOff>
        </xdr:to>
        <xdr:sp macro="" textlink="">
          <xdr:nvSpPr>
            <xdr:cNvPr id="3098" name="Check Box 26" hidden="1">
              <a:extLst>
                <a:ext uri="{63B3BB69-23CF-44E3-9099-C40C66FF867C}">
                  <a14:compatExt spid="_x0000_s3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43</xdr:row>
          <xdr:rowOff>0</xdr:rowOff>
        </xdr:from>
        <xdr:to>
          <xdr:col>5</xdr:col>
          <xdr:colOff>276225</xdr:colOff>
          <xdr:row>44</xdr:row>
          <xdr:rowOff>0</xdr:rowOff>
        </xdr:to>
        <xdr:sp macro="" textlink="">
          <xdr:nvSpPr>
            <xdr:cNvPr id="3099" name="Check Box 27" hidden="1">
              <a:extLst>
                <a:ext uri="{63B3BB69-23CF-44E3-9099-C40C66FF867C}">
                  <a14:compatExt spid="_x0000_s3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44</xdr:row>
          <xdr:rowOff>0</xdr:rowOff>
        </xdr:from>
        <xdr:to>
          <xdr:col>5</xdr:col>
          <xdr:colOff>276225</xdr:colOff>
          <xdr:row>45</xdr:row>
          <xdr:rowOff>0</xdr:rowOff>
        </xdr:to>
        <xdr:sp macro="" textlink="">
          <xdr:nvSpPr>
            <xdr:cNvPr id="3100" name="Check Box 28" hidden="1">
              <a:extLst>
                <a:ext uri="{63B3BB69-23CF-44E3-9099-C40C66FF867C}">
                  <a14:compatExt spid="_x0000_s3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45</xdr:row>
          <xdr:rowOff>0</xdr:rowOff>
        </xdr:from>
        <xdr:to>
          <xdr:col>5</xdr:col>
          <xdr:colOff>276225</xdr:colOff>
          <xdr:row>46</xdr:row>
          <xdr:rowOff>0</xdr:rowOff>
        </xdr:to>
        <xdr:sp macro="" textlink="">
          <xdr:nvSpPr>
            <xdr:cNvPr id="3101" name="Check Box 29" hidden="1">
              <a:extLst>
                <a:ext uri="{63B3BB69-23CF-44E3-9099-C40C66FF867C}">
                  <a14:compatExt spid="_x0000_s3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46</xdr:row>
          <xdr:rowOff>0</xdr:rowOff>
        </xdr:from>
        <xdr:to>
          <xdr:col>5</xdr:col>
          <xdr:colOff>276225</xdr:colOff>
          <xdr:row>47</xdr:row>
          <xdr:rowOff>0</xdr:rowOff>
        </xdr:to>
        <xdr:sp macro="" textlink="">
          <xdr:nvSpPr>
            <xdr:cNvPr id="3102" name="Check Box 30" hidden="1">
              <a:extLst>
                <a:ext uri="{63B3BB69-23CF-44E3-9099-C40C66FF867C}">
                  <a14:compatExt spid="_x0000_s3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47</xdr:row>
          <xdr:rowOff>0</xdr:rowOff>
        </xdr:from>
        <xdr:to>
          <xdr:col>5</xdr:col>
          <xdr:colOff>276225</xdr:colOff>
          <xdr:row>48</xdr:row>
          <xdr:rowOff>0</xdr:rowOff>
        </xdr:to>
        <xdr:sp macro="" textlink="">
          <xdr:nvSpPr>
            <xdr:cNvPr id="3103" name="Check Box 31" hidden="1">
              <a:extLst>
                <a:ext uri="{63B3BB69-23CF-44E3-9099-C40C66FF867C}">
                  <a14:compatExt spid="_x0000_s3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49</xdr:row>
          <xdr:rowOff>38100</xdr:rowOff>
        </xdr:from>
        <xdr:to>
          <xdr:col>5</xdr:col>
          <xdr:colOff>276225</xdr:colOff>
          <xdr:row>49</xdr:row>
          <xdr:rowOff>295275</xdr:rowOff>
        </xdr:to>
        <xdr:sp macro="" textlink="">
          <xdr:nvSpPr>
            <xdr:cNvPr id="3104" name="Check Box 32" hidden="1">
              <a:extLst>
                <a:ext uri="{63B3BB69-23CF-44E3-9099-C40C66FF867C}">
                  <a14:compatExt spid="_x0000_s3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50</xdr:row>
          <xdr:rowOff>38100</xdr:rowOff>
        </xdr:from>
        <xdr:to>
          <xdr:col>5</xdr:col>
          <xdr:colOff>276225</xdr:colOff>
          <xdr:row>50</xdr:row>
          <xdr:rowOff>295275</xdr:rowOff>
        </xdr:to>
        <xdr:sp macro="" textlink="">
          <xdr:nvSpPr>
            <xdr:cNvPr id="3105" name="Check Box 33" hidden="1">
              <a:extLst>
                <a:ext uri="{63B3BB69-23CF-44E3-9099-C40C66FF867C}">
                  <a14:compatExt spid="_x0000_s3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51</xdr:row>
          <xdr:rowOff>38100</xdr:rowOff>
        </xdr:from>
        <xdr:to>
          <xdr:col>5</xdr:col>
          <xdr:colOff>276225</xdr:colOff>
          <xdr:row>51</xdr:row>
          <xdr:rowOff>295275</xdr:rowOff>
        </xdr:to>
        <xdr:sp macro="" textlink="">
          <xdr:nvSpPr>
            <xdr:cNvPr id="3106" name="Check Box 34" hidden="1">
              <a:extLst>
                <a:ext uri="{63B3BB69-23CF-44E3-9099-C40C66FF867C}">
                  <a14:compatExt spid="_x0000_s3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52</xdr:row>
          <xdr:rowOff>38100</xdr:rowOff>
        </xdr:from>
        <xdr:to>
          <xdr:col>5</xdr:col>
          <xdr:colOff>276225</xdr:colOff>
          <xdr:row>52</xdr:row>
          <xdr:rowOff>295275</xdr:rowOff>
        </xdr:to>
        <xdr:sp macro="" textlink="">
          <xdr:nvSpPr>
            <xdr:cNvPr id="3107" name="Check Box 35" hidden="1">
              <a:extLst>
                <a:ext uri="{63B3BB69-23CF-44E3-9099-C40C66FF867C}">
                  <a14:compatExt spid="_x0000_s3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54</xdr:row>
          <xdr:rowOff>0</xdr:rowOff>
        </xdr:from>
        <xdr:to>
          <xdr:col>5</xdr:col>
          <xdr:colOff>276225</xdr:colOff>
          <xdr:row>55</xdr:row>
          <xdr:rowOff>0</xdr:rowOff>
        </xdr:to>
        <xdr:sp macro="" textlink="">
          <xdr:nvSpPr>
            <xdr:cNvPr id="3108" name="Check Box 36" hidden="1">
              <a:extLst>
                <a:ext uri="{63B3BB69-23CF-44E3-9099-C40C66FF867C}">
                  <a14:compatExt spid="_x0000_s3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55</xdr:row>
          <xdr:rowOff>0</xdr:rowOff>
        </xdr:from>
        <xdr:to>
          <xdr:col>5</xdr:col>
          <xdr:colOff>276225</xdr:colOff>
          <xdr:row>56</xdr:row>
          <xdr:rowOff>0</xdr:rowOff>
        </xdr:to>
        <xdr:sp macro="" textlink="">
          <xdr:nvSpPr>
            <xdr:cNvPr id="3109" name="Check Box 37" hidden="1">
              <a:extLst>
                <a:ext uri="{63B3BB69-23CF-44E3-9099-C40C66FF867C}">
                  <a14:compatExt spid="_x0000_s3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56</xdr:row>
          <xdr:rowOff>0</xdr:rowOff>
        </xdr:from>
        <xdr:to>
          <xdr:col>5</xdr:col>
          <xdr:colOff>276225</xdr:colOff>
          <xdr:row>57</xdr:row>
          <xdr:rowOff>0</xdr:rowOff>
        </xdr:to>
        <xdr:sp macro="" textlink="">
          <xdr:nvSpPr>
            <xdr:cNvPr id="3110" name="Check Box 38" hidden="1">
              <a:extLst>
                <a:ext uri="{63B3BB69-23CF-44E3-9099-C40C66FF867C}">
                  <a14:compatExt spid="_x0000_s3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57</xdr:row>
          <xdr:rowOff>0</xdr:rowOff>
        </xdr:from>
        <xdr:to>
          <xdr:col>5</xdr:col>
          <xdr:colOff>276225</xdr:colOff>
          <xdr:row>58</xdr:row>
          <xdr:rowOff>0</xdr:rowOff>
        </xdr:to>
        <xdr:sp macro="" textlink="">
          <xdr:nvSpPr>
            <xdr:cNvPr id="3111" name="Check Box 39" hidden="1">
              <a:extLst>
                <a:ext uri="{63B3BB69-23CF-44E3-9099-C40C66FF867C}">
                  <a14:compatExt spid="_x0000_s3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58</xdr:row>
          <xdr:rowOff>0</xdr:rowOff>
        </xdr:from>
        <xdr:to>
          <xdr:col>5</xdr:col>
          <xdr:colOff>276225</xdr:colOff>
          <xdr:row>59</xdr:row>
          <xdr:rowOff>0</xdr:rowOff>
        </xdr:to>
        <xdr:sp macro="" textlink="">
          <xdr:nvSpPr>
            <xdr:cNvPr id="3112" name="Check Box 40" hidden="1">
              <a:extLst>
                <a:ext uri="{63B3BB69-23CF-44E3-9099-C40C66FF867C}">
                  <a14:compatExt spid="_x0000_s3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59</xdr:row>
          <xdr:rowOff>0</xdr:rowOff>
        </xdr:from>
        <xdr:to>
          <xdr:col>5</xdr:col>
          <xdr:colOff>276225</xdr:colOff>
          <xdr:row>60</xdr:row>
          <xdr:rowOff>0</xdr:rowOff>
        </xdr:to>
        <xdr:sp macro="" textlink="">
          <xdr:nvSpPr>
            <xdr:cNvPr id="3113" name="Check Box 41" hidden="1">
              <a:extLst>
                <a:ext uri="{63B3BB69-23CF-44E3-9099-C40C66FF867C}">
                  <a14:compatExt spid="_x0000_s3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86</xdr:row>
          <xdr:rowOff>95250</xdr:rowOff>
        </xdr:from>
        <xdr:to>
          <xdr:col>5</xdr:col>
          <xdr:colOff>276225</xdr:colOff>
          <xdr:row>86</xdr:row>
          <xdr:rowOff>342900</xdr:rowOff>
        </xdr:to>
        <xdr:sp macro="" textlink="">
          <xdr:nvSpPr>
            <xdr:cNvPr id="3114" name="Check Box 42" hidden="1">
              <a:extLst>
                <a:ext uri="{63B3BB69-23CF-44E3-9099-C40C66FF867C}">
                  <a14:compatExt spid="_x0000_s3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87</xdr:row>
          <xdr:rowOff>95250</xdr:rowOff>
        </xdr:from>
        <xdr:to>
          <xdr:col>5</xdr:col>
          <xdr:colOff>276225</xdr:colOff>
          <xdr:row>87</xdr:row>
          <xdr:rowOff>342900</xdr:rowOff>
        </xdr:to>
        <xdr:sp macro="" textlink="">
          <xdr:nvSpPr>
            <xdr:cNvPr id="3115" name="Check Box 43" hidden="1">
              <a:extLst>
                <a:ext uri="{63B3BB69-23CF-44E3-9099-C40C66FF867C}">
                  <a14:compatExt spid="_x0000_s3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88</xdr:row>
          <xdr:rowOff>95250</xdr:rowOff>
        </xdr:from>
        <xdr:to>
          <xdr:col>5</xdr:col>
          <xdr:colOff>276225</xdr:colOff>
          <xdr:row>88</xdr:row>
          <xdr:rowOff>342900</xdr:rowOff>
        </xdr:to>
        <xdr:sp macro="" textlink="">
          <xdr:nvSpPr>
            <xdr:cNvPr id="3116" name="Check Box 44" hidden="1">
              <a:extLst>
                <a:ext uri="{63B3BB69-23CF-44E3-9099-C40C66FF867C}">
                  <a14:compatExt spid="_x0000_s3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90</xdr:row>
          <xdr:rowOff>0</xdr:rowOff>
        </xdr:from>
        <xdr:to>
          <xdr:col>5</xdr:col>
          <xdr:colOff>276225</xdr:colOff>
          <xdr:row>91</xdr:row>
          <xdr:rowOff>0</xdr:rowOff>
        </xdr:to>
        <xdr:sp macro="" textlink="">
          <xdr:nvSpPr>
            <xdr:cNvPr id="3117" name="Check Box 45" hidden="1">
              <a:extLst>
                <a:ext uri="{63B3BB69-23CF-44E3-9099-C40C66FF867C}">
                  <a14:compatExt spid="_x0000_s3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91</xdr:row>
          <xdr:rowOff>0</xdr:rowOff>
        </xdr:from>
        <xdr:to>
          <xdr:col>5</xdr:col>
          <xdr:colOff>276225</xdr:colOff>
          <xdr:row>92</xdr:row>
          <xdr:rowOff>0</xdr:rowOff>
        </xdr:to>
        <xdr:sp macro="" textlink="">
          <xdr:nvSpPr>
            <xdr:cNvPr id="3118" name="Check Box 46" hidden="1">
              <a:extLst>
                <a:ext uri="{63B3BB69-23CF-44E3-9099-C40C66FF867C}">
                  <a14:compatExt spid="_x0000_s3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92</xdr:row>
          <xdr:rowOff>0</xdr:rowOff>
        </xdr:from>
        <xdr:to>
          <xdr:col>5</xdr:col>
          <xdr:colOff>276225</xdr:colOff>
          <xdr:row>93</xdr:row>
          <xdr:rowOff>0</xdr:rowOff>
        </xdr:to>
        <xdr:sp macro="" textlink="">
          <xdr:nvSpPr>
            <xdr:cNvPr id="3119" name="Check Box 47" hidden="1">
              <a:extLst>
                <a:ext uri="{63B3BB69-23CF-44E3-9099-C40C66FF867C}">
                  <a14:compatExt spid="_x0000_s3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93</xdr:row>
          <xdr:rowOff>0</xdr:rowOff>
        </xdr:from>
        <xdr:to>
          <xdr:col>5</xdr:col>
          <xdr:colOff>276225</xdr:colOff>
          <xdr:row>94</xdr:row>
          <xdr:rowOff>0</xdr:rowOff>
        </xdr:to>
        <xdr:sp macro="" textlink="">
          <xdr:nvSpPr>
            <xdr:cNvPr id="3120" name="Check Box 48" hidden="1">
              <a:extLst>
                <a:ext uri="{63B3BB69-23CF-44E3-9099-C40C66FF867C}">
                  <a14:compatExt spid="_x0000_s3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94</xdr:row>
          <xdr:rowOff>0</xdr:rowOff>
        </xdr:from>
        <xdr:to>
          <xdr:col>5</xdr:col>
          <xdr:colOff>276225</xdr:colOff>
          <xdr:row>95</xdr:row>
          <xdr:rowOff>0</xdr:rowOff>
        </xdr:to>
        <xdr:sp macro="" textlink="">
          <xdr:nvSpPr>
            <xdr:cNvPr id="3121" name="Check Box 49" hidden="1">
              <a:extLst>
                <a:ext uri="{63B3BB69-23CF-44E3-9099-C40C66FF867C}">
                  <a14:compatExt spid="_x0000_s3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100</xdr:row>
          <xdr:rowOff>0</xdr:rowOff>
        </xdr:from>
        <xdr:to>
          <xdr:col>5</xdr:col>
          <xdr:colOff>276225</xdr:colOff>
          <xdr:row>101</xdr:row>
          <xdr:rowOff>0</xdr:rowOff>
        </xdr:to>
        <xdr:sp macro="" textlink="">
          <xdr:nvSpPr>
            <xdr:cNvPr id="3122" name="Check Box 50" hidden="1">
              <a:extLst>
                <a:ext uri="{63B3BB69-23CF-44E3-9099-C40C66FF867C}">
                  <a14:compatExt spid="_x0000_s3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101</xdr:row>
          <xdr:rowOff>0</xdr:rowOff>
        </xdr:from>
        <xdr:to>
          <xdr:col>5</xdr:col>
          <xdr:colOff>276225</xdr:colOff>
          <xdr:row>102</xdr:row>
          <xdr:rowOff>0</xdr:rowOff>
        </xdr:to>
        <xdr:sp macro="" textlink="">
          <xdr:nvSpPr>
            <xdr:cNvPr id="3123" name="Check Box 51" hidden="1">
              <a:extLst>
                <a:ext uri="{63B3BB69-23CF-44E3-9099-C40C66FF867C}">
                  <a14:compatExt spid="_x0000_s3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102</xdr:row>
          <xdr:rowOff>0</xdr:rowOff>
        </xdr:from>
        <xdr:to>
          <xdr:col>5</xdr:col>
          <xdr:colOff>276225</xdr:colOff>
          <xdr:row>103</xdr:row>
          <xdr:rowOff>0</xdr:rowOff>
        </xdr:to>
        <xdr:sp macro="" textlink="">
          <xdr:nvSpPr>
            <xdr:cNvPr id="3124" name="Check Box 52" hidden="1">
              <a:extLst>
                <a:ext uri="{63B3BB69-23CF-44E3-9099-C40C66FF867C}">
                  <a14:compatExt spid="_x0000_s3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103</xdr:row>
          <xdr:rowOff>0</xdr:rowOff>
        </xdr:from>
        <xdr:to>
          <xdr:col>5</xdr:col>
          <xdr:colOff>276225</xdr:colOff>
          <xdr:row>104</xdr:row>
          <xdr:rowOff>0</xdr:rowOff>
        </xdr:to>
        <xdr:sp macro="" textlink="">
          <xdr:nvSpPr>
            <xdr:cNvPr id="3125" name="Check Box 53" hidden="1">
              <a:extLst>
                <a:ext uri="{63B3BB69-23CF-44E3-9099-C40C66FF867C}">
                  <a14:compatExt spid="_x0000_s3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104</xdr:row>
          <xdr:rowOff>0</xdr:rowOff>
        </xdr:from>
        <xdr:to>
          <xdr:col>5</xdr:col>
          <xdr:colOff>276225</xdr:colOff>
          <xdr:row>105</xdr:row>
          <xdr:rowOff>0</xdr:rowOff>
        </xdr:to>
        <xdr:sp macro="" textlink="">
          <xdr:nvSpPr>
            <xdr:cNvPr id="3126" name="Check Box 54" hidden="1">
              <a:extLst>
                <a:ext uri="{63B3BB69-23CF-44E3-9099-C40C66FF867C}">
                  <a14:compatExt spid="_x0000_s3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100</xdr:row>
          <xdr:rowOff>0</xdr:rowOff>
        </xdr:from>
        <xdr:to>
          <xdr:col>7</xdr:col>
          <xdr:colOff>276225</xdr:colOff>
          <xdr:row>101</xdr:row>
          <xdr:rowOff>0</xdr:rowOff>
        </xdr:to>
        <xdr:sp macro="" textlink="">
          <xdr:nvSpPr>
            <xdr:cNvPr id="3127" name="Check Box 55" hidden="1">
              <a:extLst>
                <a:ext uri="{63B3BB69-23CF-44E3-9099-C40C66FF867C}">
                  <a14:compatExt spid="_x0000_s3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101</xdr:row>
          <xdr:rowOff>0</xdr:rowOff>
        </xdr:from>
        <xdr:to>
          <xdr:col>7</xdr:col>
          <xdr:colOff>276225</xdr:colOff>
          <xdr:row>102</xdr:row>
          <xdr:rowOff>0</xdr:rowOff>
        </xdr:to>
        <xdr:sp macro="" textlink="">
          <xdr:nvSpPr>
            <xdr:cNvPr id="3128" name="Check Box 56" hidden="1">
              <a:extLst>
                <a:ext uri="{63B3BB69-23CF-44E3-9099-C40C66FF867C}">
                  <a14:compatExt spid="_x0000_s3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102</xdr:row>
          <xdr:rowOff>0</xdr:rowOff>
        </xdr:from>
        <xdr:to>
          <xdr:col>7</xdr:col>
          <xdr:colOff>276225</xdr:colOff>
          <xdr:row>103</xdr:row>
          <xdr:rowOff>0</xdr:rowOff>
        </xdr:to>
        <xdr:sp macro="" textlink="">
          <xdr:nvSpPr>
            <xdr:cNvPr id="3129" name="Check Box 57" hidden="1">
              <a:extLst>
                <a:ext uri="{63B3BB69-23CF-44E3-9099-C40C66FF867C}">
                  <a14:compatExt spid="_x0000_s3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103</xdr:row>
          <xdr:rowOff>0</xdr:rowOff>
        </xdr:from>
        <xdr:to>
          <xdr:col>7</xdr:col>
          <xdr:colOff>276225</xdr:colOff>
          <xdr:row>104</xdr:row>
          <xdr:rowOff>0</xdr:rowOff>
        </xdr:to>
        <xdr:sp macro="" textlink="">
          <xdr:nvSpPr>
            <xdr:cNvPr id="3130" name="Check Box 58" hidden="1">
              <a:extLst>
                <a:ext uri="{63B3BB69-23CF-44E3-9099-C40C66FF867C}">
                  <a14:compatExt spid="_x0000_s3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110</xdr:row>
          <xdr:rowOff>95250</xdr:rowOff>
        </xdr:from>
        <xdr:to>
          <xdr:col>5</xdr:col>
          <xdr:colOff>276225</xdr:colOff>
          <xdr:row>110</xdr:row>
          <xdr:rowOff>342900</xdr:rowOff>
        </xdr:to>
        <xdr:sp macro="" textlink="">
          <xdr:nvSpPr>
            <xdr:cNvPr id="3131" name="Check Box 59" hidden="1">
              <a:extLst>
                <a:ext uri="{63B3BB69-23CF-44E3-9099-C40C66FF867C}">
                  <a14:compatExt spid="_x0000_s3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111</xdr:row>
          <xdr:rowOff>95250</xdr:rowOff>
        </xdr:from>
        <xdr:to>
          <xdr:col>5</xdr:col>
          <xdr:colOff>276225</xdr:colOff>
          <xdr:row>111</xdr:row>
          <xdr:rowOff>342900</xdr:rowOff>
        </xdr:to>
        <xdr:sp macro="" textlink="">
          <xdr:nvSpPr>
            <xdr:cNvPr id="3132" name="Check Box 60" hidden="1">
              <a:extLst>
                <a:ext uri="{63B3BB69-23CF-44E3-9099-C40C66FF867C}">
                  <a14:compatExt spid="_x0000_s3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112</xdr:row>
          <xdr:rowOff>95250</xdr:rowOff>
        </xdr:from>
        <xdr:to>
          <xdr:col>5</xdr:col>
          <xdr:colOff>276225</xdr:colOff>
          <xdr:row>112</xdr:row>
          <xdr:rowOff>342900</xdr:rowOff>
        </xdr:to>
        <xdr:sp macro="" textlink="">
          <xdr:nvSpPr>
            <xdr:cNvPr id="3133" name="Check Box 61" hidden="1">
              <a:extLst>
                <a:ext uri="{63B3BB69-23CF-44E3-9099-C40C66FF867C}">
                  <a14:compatExt spid="_x0000_s3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110</xdr:row>
          <xdr:rowOff>95250</xdr:rowOff>
        </xdr:from>
        <xdr:to>
          <xdr:col>6</xdr:col>
          <xdr:colOff>276225</xdr:colOff>
          <xdr:row>110</xdr:row>
          <xdr:rowOff>342900</xdr:rowOff>
        </xdr:to>
        <xdr:sp macro="" textlink="">
          <xdr:nvSpPr>
            <xdr:cNvPr id="3134" name="Check Box 62" hidden="1">
              <a:extLst>
                <a:ext uri="{63B3BB69-23CF-44E3-9099-C40C66FF867C}">
                  <a14:compatExt spid="_x0000_s3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111</xdr:row>
          <xdr:rowOff>95250</xdr:rowOff>
        </xdr:from>
        <xdr:to>
          <xdr:col>6</xdr:col>
          <xdr:colOff>276225</xdr:colOff>
          <xdr:row>111</xdr:row>
          <xdr:rowOff>342900</xdr:rowOff>
        </xdr:to>
        <xdr:sp macro="" textlink="">
          <xdr:nvSpPr>
            <xdr:cNvPr id="3135" name="Check Box 63" hidden="1">
              <a:extLst>
                <a:ext uri="{63B3BB69-23CF-44E3-9099-C40C66FF867C}">
                  <a14:compatExt spid="_x0000_s3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112</xdr:row>
          <xdr:rowOff>95250</xdr:rowOff>
        </xdr:from>
        <xdr:to>
          <xdr:col>6</xdr:col>
          <xdr:colOff>276225</xdr:colOff>
          <xdr:row>112</xdr:row>
          <xdr:rowOff>342900</xdr:rowOff>
        </xdr:to>
        <xdr:sp macro="" textlink="">
          <xdr:nvSpPr>
            <xdr:cNvPr id="3136" name="Check Box 64" hidden="1">
              <a:extLst>
                <a:ext uri="{63B3BB69-23CF-44E3-9099-C40C66FF867C}">
                  <a14:compatExt spid="_x0000_s3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110</xdr:row>
          <xdr:rowOff>95250</xdr:rowOff>
        </xdr:from>
        <xdr:to>
          <xdr:col>7</xdr:col>
          <xdr:colOff>276225</xdr:colOff>
          <xdr:row>110</xdr:row>
          <xdr:rowOff>342900</xdr:rowOff>
        </xdr:to>
        <xdr:sp macro="" textlink="">
          <xdr:nvSpPr>
            <xdr:cNvPr id="3137" name="Check Box 65" hidden="1">
              <a:extLst>
                <a:ext uri="{63B3BB69-23CF-44E3-9099-C40C66FF867C}">
                  <a14:compatExt spid="_x0000_s3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111</xdr:row>
          <xdr:rowOff>95250</xdr:rowOff>
        </xdr:from>
        <xdr:to>
          <xdr:col>7</xdr:col>
          <xdr:colOff>276225</xdr:colOff>
          <xdr:row>111</xdr:row>
          <xdr:rowOff>342900</xdr:rowOff>
        </xdr:to>
        <xdr:sp macro="" textlink="">
          <xdr:nvSpPr>
            <xdr:cNvPr id="3138" name="Check Box 66" hidden="1">
              <a:extLst>
                <a:ext uri="{63B3BB69-23CF-44E3-9099-C40C66FF867C}">
                  <a14:compatExt spid="_x0000_s3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114</xdr:row>
          <xdr:rowOff>38100</xdr:rowOff>
        </xdr:from>
        <xdr:to>
          <xdr:col>5</xdr:col>
          <xdr:colOff>276225</xdr:colOff>
          <xdr:row>114</xdr:row>
          <xdr:rowOff>295275</xdr:rowOff>
        </xdr:to>
        <xdr:sp macro="" textlink="">
          <xdr:nvSpPr>
            <xdr:cNvPr id="3139" name="Check Box 67" hidden="1">
              <a:extLst>
                <a:ext uri="{63B3BB69-23CF-44E3-9099-C40C66FF867C}">
                  <a14:compatExt spid="_x0000_s3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115</xdr:row>
          <xdr:rowOff>38100</xdr:rowOff>
        </xdr:from>
        <xdr:to>
          <xdr:col>5</xdr:col>
          <xdr:colOff>276225</xdr:colOff>
          <xdr:row>115</xdr:row>
          <xdr:rowOff>295275</xdr:rowOff>
        </xdr:to>
        <xdr:sp macro="" textlink="">
          <xdr:nvSpPr>
            <xdr:cNvPr id="3140" name="Check Box 68" hidden="1">
              <a:extLst>
                <a:ext uri="{63B3BB69-23CF-44E3-9099-C40C66FF867C}">
                  <a14:compatExt spid="_x0000_s3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116</xdr:row>
          <xdr:rowOff>38100</xdr:rowOff>
        </xdr:from>
        <xdr:to>
          <xdr:col>5</xdr:col>
          <xdr:colOff>276225</xdr:colOff>
          <xdr:row>116</xdr:row>
          <xdr:rowOff>295275</xdr:rowOff>
        </xdr:to>
        <xdr:sp macro="" textlink="">
          <xdr:nvSpPr>
            <xdr:cNvPr id="3141" name="Check Box 69" hidden="1">
              <a:extLst>
                <a:ext uri="{63B3BB69-23CF-44E3-9099-C40C66FF867C}">
                  <a14:compatExt spid="_x0000_s3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117</xdr:row>
          <xdr:rowOff>38100</xdr:rowOff>
        </xdr:from>
        <xdr:to>
          <xdr:col>5</xdr:col>
          <xdr:colOff>276225</xdr:colOff>
          <xdr:row>117</xdr:row>
          <xdr:rowOff>295275</xdr:rowOff>
        </xdr:to>
        <xdr:sp macro="" textlink="">
          <xdr:nvSpPr>
            <xdr:cNvPr id="3142" name="Check Box 70" hidden="1">
              <a:extLst>
                <a:ext uri="{63B3BB69-23CF-44E3-9099-C40C66FF867C}">
                  <a14:compatExt spid="_x0000_s3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123</xdr:row>
          <xdr:rowOff>38100</xdr:rowOff>
        </xdr:from>
        <xdr:to>
          <xdr:col>5</xdr:col>
          <xdr:colOff>276225</xdr:colOff>
          <xdr:row>123</xdr:row>
          <xdr:rowOff>295275</xdr:rowOff>
        </xdr:to>
        <xdr:sp macro="" textlink="">
          <xdr:nvSpPr>
            <xdr:cNvPr id="3143" name="Check Box 71" hidden="1">
              <a:extLst>
                <a:ext uri="{63B3BB69-23CF-44E3-9099-C40C66FF867C}">
                  <a14:compatExt spid="_x0000_s3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124</xdr:row>
          <xdr:rowOff>38100</xdr:rowOff>
        </xdr:from>
        <xdr:to>
          <xdr:col>5</xdr:col>
          <xdr:colOff>276225</xdr:colOff>
          <xdr:row>124</xdr:row>
          <xdr:rowOff>295275</xdr:rowOff>
        </xdr:to>
        <xdr:sp macro="" textlink="">
          <xdr:nvSpPr>
            <xdr:cNvPr id="3144" name="Check Box 72" hidden="1">
              <a:extLst>
                <a:ext uri="{63B3BB69-23CF-44E3-9099-C40C66FF867C}">
                  <a14:compatExt spid="_x0000_s3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125</xdr:row>
          <xdr:rowOff>38100</xdr:rowOff>
        </xdr:from>
        <xdr:to>
          <xdr:col>5</xdr:col>
          <xdr:colOff>276225</xdr:colOff>
          <xdr:row>125</xdr:row>
          <xdr:rowOff>295275</xdr:rowOff>
        </xdr:to>
        <xdr:sp macro="" textlink="">
          <xdr:nvSpPr>
            <xdr:cNvPr id="3145" name="Check Box 73" hidden="1">
              <a:extLst>
                <a:ext uri="{63B3BB69-23CF-44E3-9099-C40C66FF867C}">
                  <a14:compatExt spid="_x0000_s3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126</xdr:row>
          <xdr:rowOff>38100</xdr:rowOff>
        </xdr:from>
        <xdr:to>
          <xdr:col>5</xdr:col>
          <xdr:colOff>276225</xdr:colOff>
          <xdr:row>126</xdr:row>
          <xdr:rowOff>295275</xdr:rowOff>
        </xdr:to>
        <xdr:sp macro="" textlink="">
          <xdr:nvSpPr>
            <xdr:cNvPr id="3146" name="Check Box 74" hidden="1">
              <a:extLst>
                <a:ext uri="{63B3BB69-23CF-44E3-9099-C40C66FF867C}">
                  <a14:compatExt spid="_x0000_s3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144</xdr:row>
          <xdr:rowOff>38100</xdr:rowOff>
        </xdr:from>
        <xdr:to>
          <xdr:col>5</xdr:col>
          <xdr:colOff>276225</xdr:colOff>
          <xdr:row>144</xdr:row>
          <xdr:rowOff>295275</xdr:rowOff>
        </xdr:to>
        <xdr:sp macro="" textlink="">
          <xdr:nvSpPr>
            <xdr:cNvPr id="3147" name="Check Box 75" hidden="1">
              <a:extLst>
                <a:ext uri="{63B3BB69-23CF-44E3-9099-C40C66FF867C}">
                  <a14:compatExt spid="_x0000_s3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145</xdr:row>
          <xdr:rowOff>38100</xdr:rowOff>
        </xdr:from>
        <xdr:to>
          <xdr:col>5</xdr:col>
          <xdr:colOff>276225</xdr:colOff>
          <xdr:row>145</xdr:row>
          <xdr:rowOff>295275</xdr:rowOff>
        </xdr:to>
        <xdr:sp macro="" textlink="">
          <xdr:nvSpPr>
            <xdr:cNvPr id="3148" name="Check Box 76" hidden="1">
              <a:extLst>
                <a:ext uri="{63B3BB69-23CF-44E3-9099-C40C66FF867C}">
                  <a14:compatExt spid="_x0000_s3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146</xdr:row>
          <xdr:rowOff>38100</xdr:rowOff>
        </xdr:from>
        <xdr:to>
          <xdr:col>5</xdr:col>
          <xdr:colOff>276225</xdr:colOff>
          <xdr:row>146</xdr:row>
          <xdr:rowOff>295275</xdr:rowOff>
        </xdr:to>
        <xdr:sp macro="" textlink="">
          <xdr:nvSpPr>
            <xdr:cNvPr id="3149" name="Check Box 77" hidden="1">
              <a:extLst>
                <a:ext uri="{63B3BB69-23CF-44E3-9099-C40C66FF867C}">
                  <a14:compatExt spid="_x0000_s3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147</xdr:row>
          <xdr:rowOff>38100</xdr:rowOff>
        </xdr:from>
        <xdr:to>
          <xdr:col>5</xdr:col>
          <xdr:colOff>276225</xdr:colOff>
          <xdr:row>147</xdr:row>
          <xdr:rowOff>295275</xdr:rowOff>
        </xdr:to>
        <xdr:sp macro="" textlink="">
          <xdr:nvSpPr>
            <xdr:cNvPr id="3150" name="Check Box 78" hidden="1">
              <a:extLst>
                <a:ext uri="{63B3BB69-23CF-44E3-9099-C40C66FF867C}">
                  <a14:compatExt spid="_x0000_s3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144</xdr:row>
          <xdr:rowOff>38100</xdr:rowOff>
        </xdr:from>
        <xdr:to>
          <xdr:col>6</xdr:col>
          <xdr:colOff>276225</xdr:colOff>
          <xdr:row>144</xdr:row>
          <xdr:rowOff>295275</xdr:rowOff>
        </xdr:to>
        <xdr:sp macro="" textlink="">
          <xdr:nvSpPr>
            <xdr:cNvPr id="3151" name="Check Box 79" hidden="1">
              <a:extLst>
                <a:ext uri="{63B3BB69-23CF-44E3-9099-C40C66FF867C}">
                  <a14:compatExt spid="_x0000_s3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145</xdr:row>
          <xdr:rowOff>38100</xdr:rowOff>
        </xdr:from>
        <xdr:to>
          <xdr:col>6</xdr:col>
          <xdr:colOff>276225</xdr:colOff>
          <xdr:row>145</xdr:row>
          <xdr:rowOff>295275</xdr:rowOff>
        </xdr:to>
        <xdr:sp macro="" textlink="">
          <xdr:nvSpPr>
            <xdr:cNvPr id="3152" name="Check Box 80" hidden="1">
              <a:extLst>
                <a:ext uri="{63B3BB69-23CF-44E3-9099-C40C66FF867C}">
                  <a14:compatExt spid="_x0000_s3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146</xdr:row>
          <xdr:rowOff>38100</xdr:rowOff>
        </xdr:from>
        <xdr:to>
          <xdr:col>6</xdr:col>
          <xdr:colOff>276225</xdr:colOff>
          <xdr:row>146</xdr:row>
          <xdr:rowOff>295275</xdr:rowOff>
        </xdr:to>
        <xdr:sp macro="" textlink="">
          <xdr:nvSpPr>
            <xdr:cNvPr id="3153" name="Check Box 81" hidden="1">
              <a:extLst>
                <a:ext uri="{63B3BB69-23CF-44E3-9099-C40C66FF867C}">
                  <a14:compatExt spid="_x0000_s3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147</xdr:row>
          <xdr:rowOff>38100</xdr:rowOff>
        </xdr:from>
        <xdr:to>
          <xdr:col>6</xdr:col>
          <xdr:colOff>276225</xdr:colOff>
          <xdr:row>147</xdr:row>
          <xdr:rowOff>295275</xdr:rowOff>
        </xdr:to>
        <xdr:sp macro="" textlink="">
          <xdr:nvSpPr>
            <xdr:cNvPr id="3154" name="Check Box 82" hidden="1">
              <a:extLst>
                <a:ext uri="{63B3BB69-23CF-44E3-9099-C40C66FF867C}">
                  <a14:compatExt spid="_x0000_s3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144</xdr:row>
          <xdr:rowOff>38100</xdr:rowOff>
        </xdr:from>
        <xdr:to>
          <xdr:col>7</xdr:col>
          <xdr:colOff>276225</xdr:colOff>
          <xdr:row>144</xdr:row>
          <xdr:rowOff>295275</xdr:rowOff>
        </xdr:to>
        <xdr:sp macro="" textlink="">
          <xdr:nvSpPr>
            <xdr:cNvPr id="3155" name="Check Box 83" hidden="1">
              <a:extLst>
                <a:ext uri="{63B3BB69-23CF-44E3-9099-C40C66FF867C}">
                  <a14:compatExt spid="_x0000_s3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145</xdr:row>
          <xdr:rowOff>38100</xdr:rowOff>
        </xdr:from>
        <xdr:to>
          <xdr:col>7</xdr:col>
          <xdr:colOff>276225</xdr:colOff>
          <xdr:row>145</xdr:row>
          <xdr:rowOff>295275</xdr:rowOff>
        </xdr:to>
        <xdr:sp macro="" textlink="">
          <xdr:nvSpPr>
            <xdr:cNvPr id="3156" name="Check Box 84" hidden="1">
              <a:extLst>
                <a:ext uri="{63B3BB69-23CF-44E3-9099-C40C66FF867C}">
                  <a14:compatExt spid="_x0000_s3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146</xdr:row>
          <xdr:rowOff>38100</xdr:rowOff>
        </xdr:from>
        <xdr:to>
          <xdr:col>7</xdr:col>
          <xdr:colOff>276225</xdr:colOff>
          <xdr:row>146</xdr:row>
          <xdr:rowOff>295275</xdr:rowOff>
        </xdr:to>
        <xdr:sp macro="" textlink="">
          <xdr:nvSpPr>
            <xdr:cNvPr id="3157" name="Check Box 85" hidden="1">
              <a:extLst>
                <a:ext uri="{63B3BB69-23CF-44E3-9099-C40C66FF867C}">
                  <a14:compatExt spid="_x0000_s3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147</xdr:row>
          <xdr:rowOff>38100</xdr:rowOff>
        </xdr:from>
        <xdr:to>
          <xdr:col>7</xdr:col>
          <xdr:colOff>276225</xdr:colOff>
          <xdr:row>147</xdr:row>
          <xdr:rowOff>295275</xdr:rowOff>
        </xdr:to>
        <xdr:sp macro="" textlink="">
          <xdr:nvSpPr>
            <xdr:cNvPr id="3158" name="Check Box 86" hidden="1">
              <a:extLst>
                <a:ext uri="{63B3BB69-23CF-44E3-9099-C40C66FF867C}">
                  <a14:compatExt spid="_x0000_s3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144</xdr:row>
          <xdr:rowOff>38100</xdr:rowOff>
        </xdr:from>
        <xdr:to>
          <xdr:col>8</xdr:col>
          <xdr:colOff>276225</xdr:colOff>
          <xdr:row>144</xdr:row>
          <xdr:rowOff>295275</xdr:rowOff>
        </xdr:to>
        <xdr:sp macro="" textlink="">
          <xdr:nvSpPr>
            <xdr:cNvPr id="3159" name="Check Box 87" hidden="1">
              <a:extLst>
                <a:ext uri="{63B3BB69-23CF-44E3-9099-C40C66FF867C}">
                  <a14:compatExt spid="_x0000_s3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145</xdr:row>
          <xdr:rowOff>38100</xdr:rowOff>
        </xdr:from>
        <xdr:to>
          <xdr:col>8</xdr:col>
          <xdr:colOff>276225</xdr:colOff>
          <xdr:row>145</xdr:row>
          <xdr:rowOff>295275</xdr:rowOff>
        </xdr:to>
        <xdr:sp macro="" textlink="">
          <xdr:nvSpPr>
            <xdr:cNvPr id="3160" name="Check Box 88" hidden="1">
              <a:extLst>
                <a:ext uri="{63B3BB69-23CF-44E3-9099-C40C66FF867C}">
                  <a14:compatExt spid="_x0000_s3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146</xdr:row>
          <xdr:rowOff>38100</xdr:rowOff>
        </xdr:from>
        <xdr:to>
          <xdr:col>8</xdr:col>
          <xdr:colOff>276225</xdr:colOff>
          <xdr:row>146</xdr:row>
          <xdr:rowOff>295275</xdr:rowOff>
        </xdr:to>
        <xdr:sp macro="" textlink="">
          <xdr:nvSpPr>
            <xdr:cNvPr id="3161" name="Check Box 89" hidden="1">
              <a:extLst>
                <a:ext uri="{63B3BB69-23CF-44E3-9099-C40C66FF867C}">
                  <a14:compatExt spid="_x0000_s3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149</xdr:row>
          <xdr:rowOff>38100</xdr:rowOff>
        </xdr:from>
        <xdr:to>
          <xdr:col>5</xdr:col>
          <xdr:colOff>276225</xdr:colOff>
          <xdr:row>149</xdr:row>
          <xdr:rowOff>295275</xdr:rowOff>
        </xdr:to>
        <xdr:sp macro="" textlink="">
          <xdr:nvSpPr>
            <xdr:cNvPr id="3162" name="Check Box 90" hidden="1">
              <a:extLst>
                <a:ext uri="{63B3BB69-23CF-44E3-9099-C40C66FF867C}">
                  <a14:compatExt spid="_x0000_s3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150</xdr:row>
          <xdr:rowOff>38100</xdr:rowOff>
        </xdr:from>
        <xdr:to>
          <xdr:col>5</xdr:col>
          <xdr:colOff>276225</xdr:colOff>
          <xdr:row>150</xdr:row>
          <xdr:rowOff>295275</xdr:rowOff>
        </xdr:to>
        <xdr:sp macro="" textlink="">
          <xdr:nvSpPr>
            <xdr:cNvPr id="3163" name="Check Box 91" hidden="1">
              <a:extLst>
                <a:ext uri="{63B3BB69-23CF-44E3-9099-C40C66FF867C}">
                  <a14:compatExt spid="_x0000_s3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151</xdr:row>
          <xdr:rowOff>38100</xdr:rowOff>
        </xdr:from>
        <xdr:to>
          <xdr:col>5</xdr:col>
          <xdr:colOff>276225</xdr:colOff>
          <xdr:row>151</xdr:row>
          <xdr:rowOff>295275</xdr:rowOff>
        </xdr:to>
        <xdr:sp macro="" textlink="">
          <xdr:nvSpPr>
            <xdr:cNvPr id="3164" name="Check Box 92" hidden="1">
              <a:extLst>
                <a:ext uri="{63B3BB69-23CF-44E3-9099-C40C66FF867C}">
                  <a14:compatExt spid="_x0000_s3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152</xdr:row>
          <xdr:rowOff>38100</xdr:rowOff>
        </xdr:from>
        <xdr:to>
          <xdr:col>5</xdr:col>
          <xdr:colOff>276225</xdr:colOff>
          <xdr:row>152</xdr:row>
          <xdr:rowOff>295275</xdr:rowOff>
        </xdr:to>
        <xdr:sp macro="" textlink="">
          <xdr:nvSpPr>
            <xdr:cNvPr id="3165" name="Check Box 93" hidden="1">
              <a:extLst>
                <a:ext uri="{63B3BB69-23CF-44E3-9099-C40C66FF867C}">
                  <a14:compatExt spid="_x0000_s3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149</xdr:row>
          <xdr:rowOff>38100</xdr:rowOff>
        </xdr:from>
        <xdr:to>
          <xdr:col>7</xdr:col>
          <xdr:colOff>276225</xdr:colOff>
          <xdr:row>149</xdr:row>
          <xdr:rowOff>295275</xdr:rowOff>
        </xdr:to>
        <xdr:sp macro="" textlink="">
          <xdr:nvSpPr>
            <xdr:cNvPr id="3166" name="Check Box 94" hidden="1">
              <a:extLst>
                <a:ext uri="{63B3BB69-23CF-44E3-9099-C40C66FF867C}">
                  <a14:compatExt spid="_x0000_s3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150</xdr:row>
          <xdr:rowOff>38100</xdr:rowOff>
        </xdr:from>
        <xdr:to>
          <xdr:col>7</xdr:col>
          <xdr:colOff>276225</xdr:colOff>
          <xdr:row>150</xdr:row>
          <xdr:rowOff>295275</xdr:rowOff>
        </xdr:to>
        <xdr:sp macro="" textlink="">
          <xdr:nvSpPr>
            <xdr:cNvPr id="3167" name="Check Box 95" hidden="1">
              <a:extLst>
                <a:ext uri="{63B3BB69-23CF-44E3-9099-C40C66FF867C}">
                  <a14:compatExt spid="_x0000_s3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151</xdr:row>
          <xdr:rowOff>38100</xdr:rowOff>
        </xdr:from>
        <xdr:to>
          <xdr:col>7</xdr:col>
          <xdr:colOff>276225</xdr:colOff>
          <xdr:row>151</xdr:row>
          <xdr:rowOff>295275</xdr:rowOff>
        </xdr:to>
        <xdr:sp macro="" textlink="">
          <xdr:nvSpPr>
            <xdr:cNvPr id="3168" name="Check Box 96" hidden="1">
              <a:extLst>
                <a:ext uri="{63B3BB69-23CF-44E3-9099-C40C66FF867C}">
                  <a14:compatExt spid="_x0000_s3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152</xdr:row>
          <xdr:rowOff>38100</xdr:rowOff>
        </xdr:from>
        <xdr:to>
          <xdr:col>7</xdr:col>
          <xdr:colOff>276225</xdr:colOff>
          <xdr:row>152</xdr:row>
          <xdr:rowOff>295275</xdr:rowOff>
        </xdr:to>
        <xdr:sp macro="" textlink="">
          <xdr:nvSpPr>
            <xdr:cNvPr id="3169" name="Check Box 97" hidden="1">
              <a:extLst>
                <a:ext uri="{63B3BB69-23CF-44E3-9099-C40C66FF867C}">
                  <a14:compatExt spid="_x0000_s3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154</xdr:row>
          <xdr:rowOff>38100</xdr:rowOff>
        </xdr:from>
        <xdr:to>
          <xdr:col>5</xdr:col>
          <xdr:colOff>276225</xdr:colOff>
          <xdr:row>154</xdr:row>
          <xdr:rowOff>295275</xdr:rowOff>
        </xdr:to>
        <xdr:sp macro="" textlink="">
          <xdr:nvSpPr>
            <xdr:cNvPr id="3170" name="Check Box 98" hidden="1">
              <a:extLst>
                <a:ext uri="{63B3BB69-23CF-44E3-9099-C40C66FF867C}">
                  <a14:compatExt spid="_x0000_s3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155</xdr:row>
          <xdr:rowOff>38100</xdr:rowOff>
        </xdr:from>
        <xdr:to>
          <xdr:col>5</xdr:col>
          <xdr:colOff>276225</xdr:colOff>
          <xdr:row>155</xdr:row>
          <xdr:rowOff>295275</xdr:rowOff>
        </xdr:to>
        <xdr:sp macro="" textlink="">
          <xdr:nvSpPr>
            <xdr:cNvPr id="3171" name="Check Box 99" hidden="1">
              <a:extLst>
                <a:ext uri="{63B3BB69-23CF-44E3-9099-C40C66FF867C}">
                  <a14:compatExt spid="_x0000_s3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156</xdr:row>
          <xdr:rowOff>38100</xdr:rowOff>
        </xdr:from>
        <xdr:to>
          <xdr:col>5</xdr:col>
          <xdr:colOff>276225</xdr:colOff>
          <xdr:row>156</xdr:row>
          <xdr:rowOff>295275</xdr:rowOff>
        </xdr:to>
        <xdr:sp macro="" textlink="">
          <xdr:nvSpPr>
            <xdr:cNvPr id="3172" name="Check Box 100" hidden="1">
              <a:extLst>
                <a:ext uri="{63B3BB69-23CF-44E3-9099-C40C66FF867C}">
                  <a14:compatExt spid="_x0000_s3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157</xdr:row>
          <xdr:rowOff>38100</xdr:rowOff>
        </xdr:from>
        <xdr:to>
          <xdr:col>5</xdr:col>
          <xdr:colOff>276225</xdr:colOff>
          <xdr:row>157</xdr:row>
          <xdr:rowOff>295275</xdr:rowOff>
        </xdr:to>
        <xdr:sp macro="" textlink="">
          <xdr:nvSpPr>
            <xdr:cNvPr id="3173" name="Check Box 101" hidden="1">
              <a:extLst>
                <a:ext uri="{63B3BB69-23CF-44E3-9099-C40C66FF867C}">
                  <a14:compatExt spid="_x0000_s3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128</xdr:row>
          <xdr:rowOff>0</xdr:rowOff>
        </xdr:from>
        <xdr:to>
          <xdr:col>5</xdr:col>
          <xdr:colOff>276225</xdr:colOff>
          <xdr:row>129</xdr:row>
          <xdr:rowOff>0</xdr:rowOff>
        </xdr:to>
        <xdr:sp macro="" textlink="">
          <xdr:nvSpPr>
            <xdr:cNvPr id="3174" name="Check Box 102" hidden="1">
              <a:extLst>
                <a:ext uri="{63B3BB69-23CF-44E3-9099-C40C66FF867C}">
                  <a14:compatExt spid="_x0000_s3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129</xdr:row>
          <xdr:rowOff>0</xdr:rowOff>
        </xdr:from>
        <xdr:to>
          <xdr:col>5</xdr:col>
          <xdr:colOff>276225</xdr:colOff>
          <xdr:row>130</xdr:row>
          <xdr:rowOff>0</xdr:rowOff>
        </xdr:to>
        <xdr:sp macro="" textlink="">
          <xdr:nvSpPr>
            <xdr:cNvPr id="3175" name="Check Box 103" hidden="1">
              <a:extLst>
                <a:ext uri="{63B3BB69-23CF-44E3-9099-C40C66FF867C}">
                  <a14:compatExt spid="_x0000_s3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130</xdr:row>
          <xdr:rowOff>0</xdr:rowOff>
        </xdr:from>
        <xdr:to>
          <xdr:col>5</xdr:col>
          <xdr:colOff>276225</xdr:colOff>
          <xdr:row>131</xdr:row>
          <xdr:rowOff>0</xdr:rowOff>
        </xdr:to>
        <xdr:sp macro="" textlink="">
          <xdr:nvSpPr>
            <xdr:cNvPr id="3176" name="Check Box 104" hidden="1">
              <a:extLst>
                <a:ext uri="{63B3BB69-23CF-44E3-9099-C40C66FF867C}">
                  <a14:compatExt spid="_x0000_s3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131</xdr:row>
          <xdr:rowOff>0</xdr:rowOff>
        </xdr:from>
        <xdr:to>
          <xdr:col>5</xdr:col>
          <xdr:colOff>276225</xdr:colOff>
          <xdr:row>132</xdr:row>
          <xdr:rowOff>0</xdr:rowOff>
        </xdr:to>
        <xdr:sp macro="" textlink="">
          <xdr:nvSpPr>
            <xdr:cNvPr id="3177" name="Check Box 105" hidden="1">
              <a:extLst>
                <a:ext uri="{63B3BB69-23CF-44E3-9099-C40C66FF867C}">
                  <a14:compatExt spid="_x0000_s3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132</xdr:row>
          <xdr:rowOff>0</xdr:rowOff>
        </xdr:from>
        <xdr:to>
          <xdr:col>5</xdr:col>
          <xdr:colOff>276225</xdr:colOff>
          <xdr:row>133</xdr:row>
          <xdr:rowOff>0</xdr:rowOff>
        </xdr:to>
        <xdr:sp macro="" textlink="">
          <xdr:nvSpPr>
            <xdr:cNvPr id="3178" name="Check Box 106" hidden="1">
              <a:extLst>
                <a:ext uri="{63B3BB69-23CF-44E3-9099-C40C66FF867C}">
                  <a14:compatExt spid="_x0000_s3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134</xdr:row>
          <xdr:rowOff>0</xdr:rowOff>
        </xdr:from>
        <xdr:to>
          <xdr:col>5</xdr:col>
          <xdr:colOff>276225</xdr:colOff>
          <xdr:row>135</xdr:row>
          <xdr:rowOff>0</xdr:rowOff>
        </xdr:to>
        <xdr:sp macro="" textlink="">
          <xdr:nvSpPr>
            <xdr:cNvPr id="3179" name="Check Box 107" hidden="1">
              <a:extLst>
                <a:ext uri="{63B3BB69-23CF-44E3-9099-C40C66FF867C}">
                  <a14:compatExt spid="_x0000_s3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135</xdr:row>
          <xdr:rowOff>0</xdr:rowOff>
        </xdr:from>
        <xdr:to>
          <xdr:col>5</xdr:col>
          <xdr:colOff>276225</xdr:colOff>
          <xdr:row>136</xdr:row>
          <xdr:rowOff>0</xdr:rowOff>
        </xdr:to>
        <xdr:sp macro="" textlink="">
          <xdr:nvSpPr>
            <xdr:cNvPr id="3180" name="Check Box 108" hidden="1">
              <a:extLst>
                <a:ext uri="{63B3BB69-23CF-44E3-9099-C40C66FF867C}">
                  <a14:compatExt spid="_x0000_s3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136</xdr:row>
          <xdr:rowOff>0</xdr:rowOff>
        </xdr:from>
        <xdr:to>
          <xdr:col>5</xdr:col>
          <xdr:colOff>276225</xdr:colOff>
          <xdr:row>137</xdr:row>
          <xdr:rowOff>0</xdr:rowOff>
        </xdr:to>
        <xdr:sp macro="" textlink="">
          <xdr:nvSpPr>
            <xdr:cNvPr id="3181" name="Check Box 109" hidden="1">
              <a:extLst>
                <a:ext uri="{63B3BB69-23CF-44E3-9099-C40C66FF867C}">
                  <a14:compatExt spid="_x0000_s3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137</xdr:row>
          <xdr:rowOff>0</xdr:rowOff>
        </xdr:from>
        <xdr:to>
          <xdr:col>5</xdr:col>
          <xdr:colOff>276225</xdr:colOff>
          <xdr:row>138</xdr:row>
          <xdr:rowOff>0</xdr:rowOff>
        </xdr:to>
        <xdr:sp macro="" textlink="">
          <xdr:nvSpPr>
            <xdr:cNvPr id="3182" name="Check Box 110" hidden="1">
              <a:extLst>
                <a:ext uri="{63B3BB69-23CF-44E3-9099-C40C66FF867C}">
                  <a14:compatExt spid="_x0000_s3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138</xdr:row>
          <xdr:rowOff>0</xdr:rowOff>
        </xdr:from>
        <xdr:to>
          <xdr:col>5</xdr:col>
          <xdr:colOff>276225</xdr:colOff>
          <xdr:row>139</xdr:row>
          <xdr:rowOff>0</xdr:rowOff>
        </xdr:to>
        <xdr:sp macro="" textlink="">
          <xdr:nvSpPr>
            <xdr:cNvPr id="3183" name="Check Box 111" hidden="1">
              <a:extLst>
                <a:ext uri="{63B3BB69-23CF-44E3-9099-C40C66FF867C}">
                  <a14:compatExt spid="_x0000_s3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10406</xdr:colOff>
      <xdr:row>6</xdr:row>
      <xdr:rowOff>1255059</xdr:rowOff>
    </xdr:from>
    <xdr:to>
      <xdr:col>9</xdr:col>
      <xdr:colOff>0</xdr:colOff>
      <xdr:row>12</xdr:row>
      <xdr:rowOff>0</xdr:rowOff>
    </xdr:to>
    <xdr:sp macro="" textlink="">
      <xdr:nvSpPr>
        <xdr:cNvPr id="113" name="직사각형 112"/>
        <xdr:cNvSpPr/>
      </xdr:nvSpPr>
      <xdr:spPr>
        <a:xfrm>
          <a:off x="4210931" y="3693459"/>
          <a:ext cx="10848094" cy="1507191"/>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6</xdr:row>
      <xdr:rowOff>1</xdr:rowOff>
    </xdr:from>
    <xdr:to>
      <xdr:col>10</xdr:col>
      <xdr:colOff>0</xdr:colOff>
      <xdr:row>30</xdr:row>
      <xdr:rowOff>0</xdr:rowOff>
    </xdr:to>
    <xdr:sp macro="" textlink="">
      <xdr:nvSpPr>
        <xdr:cNvPr id="114" name="직사각형 113"/>
        <xdr:cNvSpPr/>
      </xdr:nvSpPr>
      <xdr:spPr>
        <a:xfrm>
          <a:off x="15059026" y="2438401"/>
          <a:ext cx="657224" cy="1284922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32</xdr:row>
      <xdr:rowOff>16</xdr:rowOff>
    </xdr:from>
    <xdr:to>
      <xdr:col>10</xdr:col>
      <xdr:colOff>0</xdr:colOff>
      <xdr:row>63</xdr:row>
      <xdr:rowOff>0</xdr:rowOff>
    </xdr:to>
    <xdr:sp macro="" textlink="">
      <xdr:nvSpPr>
        <xdr:cNvPr id="115" name="직사각형 114"/>
        <xdr:cNvSpPr/>
      </xdr:nvSpPr>
      <xdr:spPr>
        <a:xfrm>
          <a:off x="15059026" y="16544941"/>
          <a:ext cx="657224" cy="1535428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65</xdr:row>
      <xdr:rowOff>36</xdr:rowOff>
    </xdr:from>
    <xdr:to>
      <xdr:col>10</xdr:col>
      <xdr:colOff>0</xdr:colOff>
      <xdr:row>75</xdr:row>
      <xdr:rowOff>11206</xdr:rowOff>
    </xdr:to>
    <xdr:sp macro="" textlink="">
      <xdr:nvSpPr>
        <xdr:cNvPr id="116" name="직사각형 115"/>
        <xdr:cNvSpPr/>
      </xdr:nvSpPr>
      <xdr:spPr>
        <a:xfrm>
          <a:off x="15059026" y="33156561"/>
          <a:ext cx="657224" cy="1267942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76</xdr:row>
      <xdr:rowOff>616374</xdr:rowOff>
    </xdr:from>
    <xdr:to>
      <xdr:col>10</xdr:col>
      <xdr:colOff>0</xdr:colOff>
      <xdr:row>95</xdr:row>
      <xdr:rowOff>11206</xdr:rowOff>
    </xdr:to>
    <xdr:sp macro="" textlink="">
      <xdr:nvSpPr>
        <xdr:cNvPr id="117" name="직사각형 116"/>
        <xdr:cNvSpPr/>
      </xdr:nvSpPr>
      <xdr:spPr>
        <a:xfrm>
          <a:off x="15059026" y="47069799"/>
          <a:ext cx="657224" cy="1518728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96</xdr:row>
      <xdr:rowOff>616393</xdr:rowOff>
    </xdr:from>
    <xdr:to>
      <xdr:col>10</xdr:col>
      <xdr:colOff>0</xdr:colOff>
      <xdr:row>118</xdr:row>
      <xdr:rowOff>11205</xdr:rowOff>
    </xdr:to>
    <xdr:sp macro="" textlink="">
      <xdr:nvSpPr>
        <xdr:cNvPr id="118" name="직사각형 117"/>
        <xdr:cNvSpPr/>
      </xdr:nvSpPr>
      <xdr:spPr>
        <a:xfrm>
          <a:off x="15059026" y="63490918"/>
          <a:ext cx="657224" cy="1581591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120</xdr:row>
      <xdr:rowOff>92</xdr:rowOff>
    </xdr:from>
    <xdr:to>
      <xdr:col>10</xdr:col>
      <xdr:colOff>0</xdr:colOff>
      <xdr:row>158</xdr:row>
      <xdr:rowOff>0</xdr:rowOff>
    </xdr:to>
    <xdr:sp macro="" textlink="">
      <xdr:nvSpPr>
        <xdr:cNvPr id="119" name="직사각형 118"/>
        <xdr:cNvSpPr/>
      </xdr:nvSpPr>
      <xdr:spPr>
        <a:xfrm>
          <a:off x="15059026" y="80553017"/>
          <a:ext cx="657224" cy="2479348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13</xdr:row>
      <xdr:rowOff>11206</xdr:rowOff>
    </xdr:from>
    <xdr:to>
      <xdr:col>9</xdr:col>
      <xdr:colOff>0</xdr:colOff>
      <xdr:row>17</xdr:row>
      <xdr:rowOff>0</xdr:rowOff>
    </xdr:to>
    <xdr:sp macro="" textlink="">
      <xdr:nvSpPr>
        <xdr:cNvPr id="120" name="직사각형 119"/>
        <xdr:cNvSpPr/>
      </xdr:nvSpPr>
      <xdr:spPr>
        <a:xfrm>
          <a:off x="4210931" y="6478681"/>
          <a:ext cx="10848094" cy="12460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20</xdr:row>
      <xdr:rowOff>11206</xdr:rowOff>
    </xdr:from>
    <xdr:to>
      <xdr:col>9</xdr:col>
      <xdr:colOff>0</xdr:colOff>
      <xdr:row>24</xdr:row>
      <xdr:rowOff>0</xdr:rowOff>
    </xdr:to>
    <xdr:sp macro="" textlink="">
      <xdr:nvSpPr>
        <xdr:cNvPr id="121" name="직사각형 120"/>
        <xdr:cNvSpPr/>
      </xdr:nvSpPr>
      <xdr:spPr>
        <a:xfrm>
          <a:off x="4210931" y="11536456"/>
          <a:ext cx="10848094" cy="12460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24</xdr:row>
      <xdr:rowOff>1255059</xdr:rowOff>
    </xdr:from>
    <xdr:to>
      <xdr:col>9</xdr:col>
      <xdr:colOff>0</xdr:colOff>
      <xdr:row>30</xdr:row>
      <xdr:rowOff>0</xdr:rowOff>
    </xdr:to>
    <xdr:sp macro="" textlink="">
      <xdr:nvSpPr>
        <xdr:cNvPr id="122" name="직사각형 121"/>
        <xdr:cNvSpPr/>
      </xdr:nvSpPr>
      <xdr:spPr>
        <a:xfrm>
          <a:off x="4187799" y="14018559"/>
          <a:ext cx="10875308" cy="123504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33</xdr:row>
      <xdr:rowOff>1</xdr:rowOff>
    </xdr:from>
    <xdr:to>
      <xdr:col>9</xdr:col>
      <xdr:colOff>0</xdr:colOff>
      <xdr:row>37</xdr:row>
      <xdr:rowOff>1</xdr:rowOff>
    </xdr:to>
    <xdr:sp macro="" textlink="">
      <xdr:nvSpPr>
        <xdr:cNvPr id="123" name="직사각형 122"/>
        <xdr:cNvSpPr/>
      </xdr:nvSpPr>
      <xdr:spPr>
        <a:xfrm>
          <a:off x="4210931" y="17811751"/>
          <a:ext cx="10848094" cy="124777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38</xdr:row>
      <xdr:rowOff>1</xdr:rowOff>
    </xdr:from>
    <xdr:to>
      <xdr:col>9</xdr:col>
      <xdr:colOff>0</xdr:colOff>
      <xdr:row>41</xdr:row>
      <xdr:rowOff>302560</xdr:rowOff>
    </xdr:to>
    <xdr:sp macro="" textlink="">
      <xdr:nvSpPr>
        <xdr:cNvPr id="124" name="직사각형 123"/>
        <xdr:cNvSpPr/>
      </xdr:nvSpPr>
      <xdr:spPr>
        <a:xfrm>
          <a:off x="4210931" y="20326351"/>
          <a:ext cx="10848094" cy="124553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42</xdr:row>
      <xdr:rowOff>1255059</xdr:rowOff>
    </xdr:from>
    <xdr:to>
      <xdr:col>9</xdr:col>
      <xdr:colOff>0</xdr:colOff>
      <xdr:row>48</xdr:row>
      <xdr:rowOff>1</xdr:rowOff>
    </xdr:to>
    <xdr:sp macro="" textlink="">
      <xdr:nvSpPr>
        <xdr:cNvPr id="125" name="직사각형 124"/>
        <xdr:cNvSpPr/>
      </xdr:nvSpPr>
      <xdr:spPr>
        <a:xfrm>
          <a:off x="4210931" y="22838709"/>
          <a:ext cx="10848094" cy="12500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49</xdr:row>
      <xdr:rowOff>1</xdr:rowOff>
    </xdr:from>
    <xdr:to>
      <xdr:col>9</xdr:col>
      <xdr:colOff>0</xdr:colOff>
      <xdr:row>52</xdr:row>
      <xdr:rowOff>302560</xdr:rowOff>
    </xdr:to>
    <xdr:sp macro="" textlink="">
      <xdr:nvSpPr>
        <xdr:cNvPr id="126" name="직사각형 125"/>
        <xdr:cNvSpPr/>
      </xdr:nvSpPr>
      <xdr:spPr>
        <a:xfrm>
          <a:off x="4210931" y="25355551"/>
          <a:ext cx="10848094" cy="124553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54</xdr:row>
      <xdr:rowOff>1</xdr:rowOff>
    </xdr:from>
    <xdr:to>
      <xdr:col>9</xdr:col>
      <xdr:colOff>0</xdr:colOff>
      <xdr:row>60</xdr:row>
      <xdr:rowOff>0</xdr:rowOff>
    </xdr:to>
    <xdr:sp macro="" textlink="">
      <xdr:nvSpPr>
        <xdr:cNvPr id="127" name="직사각형 126"/>
        <xdr:cNvSpPr/>
      </xdr:nvSpPr>
      <xdr:spPr>
        <a:xfrm>
          <a:off x="4210931" y="27879676"/>
          <a:ext cx="10848094" cy="148589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86</xdr:row>
      <xdr:rowOff>1</xdr:rowOff>
    </xdr:from>
    <xdr:to>
      <xdr:col>9</xdr:col>
      <xdr:colOff>0</xdr:colOff>
      <xdr:row>89</xdr:row>
      <xdr:rowOff>1</xdr:rowOff>
    </xdr:to>
    <xdr:sp macro="" textlink="">
      <xdr:nvSpPr>
        <xdr:cNvPr id="128" name="직사각형 127"/>
        <xdr:cNvSpPr/>
      </xdr:nvSpPr>
      <xdr:spPr>
        <a:xfrm>
          <a:off x="4210931" y="58483501"/>
          <a:ext cx="10848094" cy="125730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89</xdr:row>
      <xdr:rowOff>1255060</xdr:rowOff>
    </xdr:from>
    <xdr:to>
      <xdr:col>9</xdr:col>
      <xdr:colOff>0</xdr:colOff>
      <xdr:row>95</xdr:row>
      <xdr:rowOff>2</xdr:rowOff>
    </xdr:to>
    <xdr:sp macro="" textlink="">
      <xdr:nvSpPr>
        <xdr:cNvPr id="129" name="직사각형 128"/>
        <xdr:cNvSpPr/>
      </xdr:nvSpPr>
      <xdr:spPr>
        <a:xfrm>
          <a:off x="4210931" y="60995860"/>
          <a:ext cx="10848094" cy="12500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99</xdr:row>
      <xdr:rowOff>1255060</xdr:rowOff>
    </xdr:from>
    <xdr:to>
      <xdr:col>9</xdr:col>
      <xdr:colOff>0</xdr:colOff>
      <xdr:row>105</xdr:row>
      <xdr:rowOff>2</xdr:rowOff>
    </xdr:to>
    <xdr:sp macro="" textlink="">
      <xdr:nvSpPr>
        <xdr:cNvPr id="130" name="직사각형 129"/>
        <xdr:cNvSpPr/>
      </xdr:nvSpPr>
      <xdr:spPr>
        <a:xfrm>
          <a:off x="4223818" y="67212884"/>
          <a:ext cx="10836888" cy="124385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110</xdr:row>
      <xdr:rowOff>2</xdr:rowOff>
    </xdr:from>
    <xdr:to>
      <xdr:col>9</xdr:col>
      <xdr:colOff>0</xdr:colOff>
      <xdr:row>113</xdr:row>
      <xdr:rowOff>2</xdr:rowOff>
    </xdr:to>
    <xdr:sp macro="" textlink="">
      <xdr:nvSpPr>
        <xdr:cNvPr id="131" name="직사각형 130"/>
        <xdr:cNvSpPr/>
      </xdr:nvSpPr>
      <xdr:spPr>
        <a:xfrm>
          <a:off x="4210931" y="75514202"/>
          <a:ext cx="10848094" cy="125730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114</xdr:row>
      <xdr:rowOff>11207</xdr:rowOff>
    </xdr:from>
    <xdr:to>
      <xdr:col>9</xdr:col>
      <xdr:colOff>0</xdr:colOff>
      <xdr:row>118</xdr:row>
      <xdr:rowOff>1</xdr:rowOff>
    </xdr:to>
    <xdr:sp macro="" textlink="">
      <xdr:nvSpPr>
        <xdr:cNvPr id="132" name="직사각형 131"/>
        <xdr:cNvSpPr/>
      </xdr:nvSpPr>
      <xdr:spPr>
        <a:xfrm>
          <a:off x="4210931" y="78049532"/>
          <a:ext cx="10848094" cy="12460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123</xdr:row>
      <xdr:rowOff>11207</xdr:rowOff>
    </xdr:from>
    <xdr:to>
      <xdr:col>9</xdr:col>
      <xdr:colOff>0</xdr:colOff>
      <xdr:row>127</xdr:row>
      <xdr:rowOff>2</xdr:rowOff>
    </xdr:to>
    <xdr:sp macro="" textlink="">
      <xdr:nvSpPr>
        <xdr:cNvPr id="133" name="직사각형 132"/>
        <xdr:cNvSpPr/>
      </xdr:nvSpPr>
      <xdr:spPr>
        <a:xfrm>
          <a:off x="4210931" y="86450582"/>
          <a:ext cx="10848094" cy="124609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128</xdr:row>
      <xdr:rowOff>1</xdr:rowOff>
    </xdr:from>
    <xdr:to>
      <xdr:col>9</xdr:col>
      <xdr:colOff>0</xdr:colOff>
      <xdr:row>133</xdr:row>
      <xdr:rowOff>11207</xdr:rowOff>
    </xdr:to>
    <xdr:sp macro="" textlink="">
      <xdr:nvSpPr>
        <xdr:cNvPr id="134" name="직사각형 133"/>
        <xdr:cNvSpPr/>
      </xdr:nvSpPr>
      <xdr:spPr>
        <a:xfrm>
          <a:off x="4210931" y="88963501"/>
          <a:ext cx="10848094" cy="124945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133</xdr:row>
      <xdr:rowOff>1255059</xdr:rowOff>
    </xdr:from>
    <xdr:to>
      <xdr:col>9</xdr:col>
      <xdr:colOff>0</xdr:colOff>
      <xdr:row>139</xdr:row>
      <xdr:rowOff>0</xdr:rowOff>
    </xdr:to>
    <xdr:sp macro="" textlink="">
      <xdr:nvSpPr>
        <xdr:cNvPr id="135" name="직사각형 134"/>
        <xdr:cNvSpPr/>
      </xdr:nvSpPr>
      <xdr:spPr>
        <a:xfrm>
          <a:off x="4210931" y="91456809"/>
          <a:ext cx="10848094" cy="125001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144</xdr:row>
      <xdr:rowOff>0</xdr:rowOff>
    </xdr:from>
    <xdr:to>
      <xdr:col>9</xdr:col>
      <xdr:colOff>0</xdr:colOff>
      <xdr:row>147</xdr:row>
      <xdr:rowOff>302559</xdr:rowOff>
    </xdr:to>
    <xdr:sp macro="" textlink="">
      <xdr:nvSpPr>
        <xdr:cNvPr id="136" name="직사각형 135"/>
        <xdr:cNvSpPr/>
      </xdr:nvSpPr>
      <xdr:spPr>
        <a:xfrm>
          <a:off x="4223818" y="98914324"/>
          <a:ext cx="10836888" cy="124385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149</xdr:row>
      <xdr:rowOff>11207</xdr:rowOff>
    </xdr:from>
    <xdr:to>
      <xdr:col>9</xdr:col>
      <xdr:colOff>0</xdr:colOff>
      <xdr:row>153</xdr:row>
      <xdr:rowOff>1</xdr:rowOff>
    </xdr:to>
    <xdr:sp macro="" textlink="">
      <xdr:nvSpPr>
        <xdr:cNvPr id="137" name="직사각형 136"/>
        <xdr:cNvSpPr/>
      </xdr:nvSpPr>
      <xdr:spPr>
        <a:xfrm>
          <a:off x="4210931" y="101576282"/>
          <a:ext cx="10848094" cy="12460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154</xdr:row>
      <xdr:rowOff>11207</xdr:rowOff>
    </xdr:from>
    <xdr:to>
      <xdr:col>9</xdr:col>
      <xdr:colOff>0</xdr:colOff>
      <xdr:row>158</xdr:row>
      <xdr:rowOff>1</xdr:rowOff>
    </xdr:to>
    <xdr:sp macro="" textlink="">
      <xdr:nvSpPr>
        <xdr:cNvPr id="138" name="직사각형 137"/>
        <xdr:cNvSpPr/>
      </xdr:nvSpPr>
      <xdr:spPr>
        <a:xfrm>
          <a:off x="4210931" y="104100407"/>
          <a:ext cx="10848094" cy="12460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1</xdr:colOff>
      <xdr:row>61</xdr:row>
      <xdr:rowOff>0</xdr:rowOff>
    </xdr:from>
    <xdr:to>
      <xdr:col>9</xdr:col>
      <xdr:colOff>1</xdr:colOff>
      <xdr:row>63</xdr:row>
      <xdr:rowOff>0</xdr:rowOff>
    </xdr:to>
    <xdr:sp macro="" textlink="">
      <xdr:nvSpPr>
        <xdr:cNvPr id="139" name="직사각형 138"/>
        <xdr:cNvSpPr/>
      </xdr:nvSpPr>
      <xdr:spPr>
        <a:xfrm>
          <a:off x="12344401" y="30632400"/>
          <a:ext cx="2714625" cy="126682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27212</xdr:colOff>
      <xdr:row>82</xdr:row>
      <xdr:rowOff>0</xdr:rowOff>
    </xdr:from>
    <xdr:to>
      <xdr:col>8</xdr:col>
      <xdr:colOff>2721427</xdr:colOff>
      <xdr:row>83</xdr:row>
      <xdr:rowOff>18308</xdr:rowOff>
    </xdr:to>
    <xdr:sp macro="" textlink="">
      <xdr:nvSpPr>
        <xdr:cNvPr id="140" name="직사각형 139"/>
        <xdr:cNvSpPr/>
      </xdr:nvSpPr>
      <xdr:spPr>
        <a:xfrm>
          <a:off x="12368891" y="53285571"/>
          <a:ext cx="2694215" cy="128377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57150</xdr:colOff>
          <xdr:row>9</xdr:row>
          <xdr:rowOff>0</xdr:rowOff>
        </xdr:from>
        <xdr:to>
          <xdr:col>5</xdr:col>
          <xdr:colOff>295275</xdr:colOff>
          <xdr:row>10</xdr:row>
          <xdr:rowOff>0</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xdr:row>
          <xdr:rowOff>9525</xdr:rowOff>
        </xdr:from>
        <xdr:to>
          <xdr:col>5</xdr:col>
          <xdr:colOff>295275</xdr:colOff>
          <xdr:row>11</xdr:row>
          <xdr:rowOff>0</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xdr:row>
          <xdr:rowOff>238125</xdr:rowOff>
        </xdr:from>
        <xdr:to>
          <xdr:col>5</xdr:col>
          <xdr:colOff>295275</xdr:colOff>
          <xdr:row>12</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12</xdr:row>
          <xdr:rowOff>0</xdr:rowOff>
        </xdr:from>
        <xdr:to>
          <xdr:col>5</xdr:col>
          <xdr:colOff>295275</xdr:colOff>
          <xdr:row>13</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13</xdr:row>
          <xdr:rowOff>0</xdr:rowOff>
        </xdr:from>
        <xdr:to>
          <xdr:col>5</xdr:col>
          <xdr:colOff>295275</xdr:colOff>
          <xdr:row>14</xdr:row>
          <xdr:rowOff>0</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xdr:row>
          <xdr:rowOff>38100</xdr:rowOff>
        </xdr:from>
        <xdr:to>
          <xdr:col>5</xdr:col>
          <xdr:colOff>295275</xdr:colOff>
          <xdr:row>21</xdr:row>
          <xdr:rowOff>295275</xdr:rowOff>
        </xdr:to>
        <xdr:sp macro="" textlink="">
          <xdr:nvSpPr>
            <xdr:cNvPr id="4102" name="Check Box 6" hidden="1">
              <a:extLst>
                <a:ext uri="{63B3BB69-23CF-44E3-9099-C40C66FF867C}">
                  <a14:compatExt spid="_x0000_s4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xdr:row>
          <xdr:rowOff>28575</xdr:rowOff>
        </xdr:from>
        <xdr:to>
          <xdr:col>5</xdr:col>
          <xdr:colOff>295275</xdr:colOff>
          <xdr:row>22</xdr:row>
          <xdr:rowOff>295275</xdr:rowOff>
        </xdr:to>
        <xdr:sp macro="" textlink="">
          <xdr:nvSpPr>
            <xdr:cNvPr id="4103" name="Check Box 7" hidden="1">
              <a:extLst>
                <a:ext uri="{63B3BB69-23CF-44E3-9099-C40C66FF867C}">
                  <a14:compatExt spid="_x0000_s4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23</xdr:row>
          <xdr:rowOff>38100</xdr:rowOff>
        </xdr:from>
        <xdr:to>
          <xdr:col>5</xdr:col>
          <xdr:colOff>295275</xdr:colOff>
          <xdr:row>23</xdr:row>
          <xdr:rowOff>295275</xdr:rowOff>
        </xdr:to>
        <xdr:sp macro="" textlink="">
          <xdr:nvSpPr>
            <xdr:cNvPr id="4104" name="Check Box 8" hidden="1">
              <a:extLst>
                <a:ext uri="{63B3BB69-23CF-44E3-9099-C40C66FF867C}">
                  <a14:compatExt spid="_x0000_s4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24</xdr:row>
          <xdr:rowOff>28575</xdr:rowOff>
        </xdr:from>
        <xdr:to>
          <xdr:col>5</xdr:col>
          <xdr:colOff>295275</xdr:colOff>
          <xdr:row>24</xdr:row>
          <xdr:rowOff>295275</xdr:rowOff>
        </xdr:to>
        <xdr:sp macro="" textlink="">
          <xdr:nvSpPr>
            <xdr:cNvPr id="4105" name="Check Box 9" hidden="1">
              <a:extLst>
                <a:ext uri="{63B3BB69-23CF-44E3-9099-C40C66FF867C}">
                  <a14:compatExt spid="_x0000_s4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26</xdr:row>
          <xdr:rowOff>9525</xdr:rowOff>
        </xdr:from>
        <xdr:to>
          <xdr:col>5</xdr:col>
          <xdr:colOff>295275</xdr:colOff>
          <xdr:row>27</xdr:row>
          <xdr:rowOff>0</xdr:rowOff>
        </xdr:to>
        <xdr:sp macro="" textlink="">
          <xdr:nvSpPr>
            <xdr:cNvPr id="4106" name="Check Box 10" hidden="1">
              <a:extLst>
                <a:ext uri="{63B3BB69-23CF-44E3-9099-C40C66FF867C}">
                  <a14:compatExt spid="_x0000_s4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28</xdr:row>
          <xdr:rowOff>9525</xdr:rowOff>
        </xdr:from>
        <xdr:to>
          <xdr:col>5</xdr:col>
          <xdr:colOff>295275</xdr:colOff>
          <xdr:row>29</xdr:row>
          <xdr:rowOff>0</xdr:rowOff>
        </xdr:to>
        <xdr:sp macro="" textlink="">
          <xdr:nvSpPr>
            <xdr:cNvPr id="4107" name="Check Box 11" hidden="1">
              <a:extLst>
                <a:ext uri="{63B3BB69-23CF-44E3-9099-C40C66FF867C}">
                  <a14:compatExt spid="_x0000_s4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30</xdr:row>
          <xdr:rowOff>0</xdr:rowOff>
        </xdr:from>
        <xdr:to>
          <xdr:col>5</xdr:col>
          <xdr:colOff>295275</xdr:colOff>
          <xdr:row>31</xdr:row>
          <xdr:rowOff>0</xdr:rowOff>
        </xdr:to>
        <xdr:sp macro="" textlink="">
          <xdr:nvSpPr>
            <xdr:cNvPr id="4108" name="Check Box 12" hidden="1">
              <a:extLst>
                <a:ext uri="{63B3BB69-23CF-44E3-9099-C40C66FF867C}">
                  <a14:compatExt spid="_x0000_s4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30</xdr:row>
          <xdr:rowOff>228600</xdr:rowOff>
        </xdr:from>
        <xdr:to>
          <xdr:col>5</xdr:col>
          <xdr:colOff>295275</xdr:colOff>
          <xdr:row>32</xdr:row>
          <xdr:rowOff>0</xdr:rowOff>
        </xdr:to>
        <xdr:sp macro="" textlink="">
          <xdr:nvSpPr>
            <xdr:cNvPr id="4109" name="Check Box 13" hidden="1">
              <a:extLst>
                <a:ext uri="{63B3BB69-23CF-44E3-9099-C40C66FF867C}">
                  <a14:compatExt spid="_x0000_s4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27</xdr:row>
          <xdr:rowOff>9525</xdr:rowOff>
        </xdr:from>
        <xdr:to>
          <xdr:col>5</xdr:col>
          <xdr:colOff>295275</xdr:colOff>
          <xdr:row>28</xdr:row>
          <xdr:rowOff>0</xdr:rowOff>
        </xdr:to>
        <xdr:sp macro="" textlink="">
          <xdr:nvSpPr>
            <xdr:cNvPr id="4110" name="Check Box 14" hidden="1">
              <a:extLst>
                <a:ext uri="{63B3BB69-23CF-44E3-9099-C40C66FF867C}">
                  <a14:compatExt spid="_x0000_s4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29</xdr:row>
          <xdr:rowOff>0</xdr:rowOff>
        </xdr:from>
        <xdr:to>
          <xdr:col>5</xdr:col>
          <xdr:colOff>295275</xdr:colOff>
          <xdr:row>30</xdr:row>
          <xdr:rowOff>0</xdr:rowOff>
        </xdr:to>
        <xdr:sp macro="" textlink="">
          <xdr:nvSpPr>
            <xdr:cNvPr id="4111" name="Check Box 15" hidden="1">
              <a:extLst>
                <a:ext uri="{63B3BB69-23CF-44E3-9099-C40C66FF867C}">
                  <a14:compatExt spid="_x0000_s4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33</xdr:row>
          <xdr:rowOff>0</xdr:rowOff>
        </xdr:from>
        <xdr:to>
          <xdr:col>5</xdr:col>
          <xdr:colOff>295275</xdr:colOff>
          <xdr:row>34</xdr:row>
          <xdr:rowOff>0</xdr:rowOff>
        </xdr:to>
        <xdr:sp macro="" textlink="">
          <xdr:nvSpPr>
            <xdr:cNvPr id="4112" name="Check Box 16" hidden="1">
              <a:extLst>
                <a:ext uri="{63B3BB69-23CF-44E3-9099-C40C66FF867C}">
                  <a14:compatExt spid="_x0000_s4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34</xdr:row>
          <xdr:rowOff>9525</xdr:rowOff>
        </xdr:from>
        <xdr:to>
          <xdr:col>5</xdr:col>
          <xdr:colOff>295275</xdr:colOff>
          <xdr:row>35</xdr:row>
          <xdr:rowOff>0</xdr:rowOff>
        </xdr:to>
        <xdr:sp macro="" textlink="">
          <xdr:nvSpPr>
            <xdr:cNvPr id="4113" name="Check Box 17" hidden="1">
              <a:extLst>
                <a:ext uri="{63B3BB69-23CF-44E3-9099-C40C66FF867C}">
                  <a14:compatExt spid="_x0000_s4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34</xdr:row>
          <xdr:rowOff>238125</xdr:rowOff>
        </xdr:from>
        <xdr:to>
          <xdr:col>5</xdr:col>
          <xdr:colOff>295275</xdr:colOff>
          <xdr:row>36</xdr:row>
          <xdr:rowOff>0</xdr:rowOff>
        </xdr:to>
        <xdr:sp macro="" textlink="">
          <xdr:nvSpPr>
            <xdr:cNvPr id="4114" name="Check Box 18" hidden="1">
              <a:extLst>
                <a:ext uri="{63B3BB69-23CF-44E3-9099-C40C66FF867C}">
                  <a14:compatExt spid="_x0000_s4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36</xdr:row>
          <xdr:rowOff>0</xdr:rowOff>
        </xdr:from>
        <xdr:to>
          <xdr:col>5</xdr:col>
          <xdr:colOff>295275</xdr:colOff>
          <xdr:row>37</xdr:row>
          <xdr:rowOff>0</xdr:rowOff>
        </xdr:to>
        <xdr:sp macro="" textlink="">
          <xdr:nvSpPr>
            <xdr:cNvPr id="4115" name="Check Box 19" hidden="1">
              <a:extLst>
                <a:ext uri="{63B3BB69-23CF-44E3-9099-C40C66FF867C}">
                  <a14:compatExt spid="_x0000_s4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37</xdr:row>
          <xdr:rowOff>0</xdr:rowOff>
        </xdr:from>
        <xdr:to>
          <xdr:col>5</xdr:col>
          <xdr:colOff>295275</xdr:colOff>
          <xdr:row>38</xdr:row>
          <xdr:rowOff>0</xdr:rowOff>
        </xdr:to>
        <xdr:sp macro="" textlink="">
          <xdr:nvSpPr>
            <xdr:cNvPr id="4116" name="Check Box 20" hidden="1">
              <a:extLst>
                <a:ext uri="{63B3BB69-23CF-44E3-9099-C40C66FF867C}">
                  <a14:compatExt spid="_x0000_s4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39</xdr:row>
          <xdr:rowOff>0</xdr:rowOff>
        </xdr:from>
        <xdr:to>
          <xdr:col>5</xdr:col>
          <xdr:colOff>295275</xdr:colOff>
          <xdr:row>40</xdr:row>
          <xdr:rowOff>0</xdr:rowOff>
        </xdr:to>
        <xdr:sp macro="" textlink="">
          <xdr:nvSpPr>
            <xdr:cNvPr id="4117" name="Check Box 21" hidden="1">
              <a:extLst>
                <a:ext uri="{63B3BB69-23CF-44E3-9099-C40C66FF867C}">
                  <a14:compatExt spid="_x0000_s4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40</xdr:row>
          <xdr:rowOff>9525</xdr:rowOff>
        </xdr:from>
        <xdr:to>
          <xdr:col>5</xdr:col>
          <xdr:colOff>295275</xdr:colOff>
          <xdr:row>41</xdr:row>
          <xdr:rowOff>0</xdr:rowOff>
        </xdr:to>
        <xdr:sp macro="" textlink="">
          <xdr:nvSpPr>
            <xdr:cNvPr id="4118" name="Check Box 22" hidden="1">
              <a:extLst>
                <a:ext uri="{63B3BB69-23CF-44E3-9099-C40C66FF867C}">
                  <a14:compatExt spid="_x0000_s4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40</xdr:row>
          <xdr:rowOff>238125</xdr:rowOff>
        </xdr:from>
        <xdr:to>
          <xdr:col>5</xdr:col>
          <xdr:colOff>295275</xdr:colOff>
          <xdr:row>41</xdr:row>
          <xdr:rowOff>247650</xdr:rowOff>
        </xdr:to>
        <xdr:sp macro="" textlink="">
          <xdr:nvSpPr>
            <xdr:cNvPr id="4119" name="Check Box 23" hidden="1">
              <a:extLst>
                <a:ext uri="{63B3BB69-23CF-44E3-9099-C40C66FF867C}">
                  <a14:compatExt spid="_x0000_s4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42</xdr:row>
          <xdr:rowOff>0</xdr:rowOff>
        </xdr:from>
        <xdr:to>
          <xdr:col>5</xdr:col>
          <xdr:colOff>295275</xdr:colOff>
          <xdr:row>43</xdr:row>
          <xdr:rowOff>0</xdr:rowOff>
        </xdr:to>
        <xdr:sp macro="" textlink="">
          <xdr:nvSpPr>
            <xdr:cNvPr id="4120" name="Check Box 24" hidden="1">
              <a:extLst>
                <a:ext uri="{63B3BB69-23CF-44E3-9099-C40C66FF867C}">
                  <a14:compatExt spid="_x0000_s4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43</xdr:row>
          <xdr:rowOff>0</xdr:rowOff>
        </xdr:from>
        <xdr:to>
          <xdr:col>5</xdr:col>
          <xdr:colOff>295275</xdr:colOff>
          <xdr:row>44</xdr:row>
          <xdr:rowOff>0</xdr:rowOff>
        </xdr:to>
        <xdr:sp macro="" textlink="">
          <xdr:nvSpPr>
            <xdr:cNvPr id="4121" name="Check Box 25" hidden="1">
              <a:extLst>
                <a:ext uri="{63B3BB69-23CF-44E3-9099-C40C66FF867C}">
                  <a14:compatExt spid="_x0000_s4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49</xdr:row>
          <xdr:rowOff>19050</xdr:rowOff>
        </xdr:from>
        <xdr:to>
          <xdr:col>5</xdr:col>
          <xdr:colOff>295275</xdr:colOff>
          <xdr:row>49</xdr:row>
          <xdr:rowOff>257175</xdr:rowOff>
        </xdr:to>
        <xdr:sp macro="" textlink="">
          <xdr:nvSpPr>
            <xdr:cNvPr id="4122" name="Check Box 26" hidden="1">
              <a:extLst>
                <a:ext uri="{63B3BB69-23CF-44E3-9099-C40C66FF867C}">
                  <a14:compatExt spid="_x0000_s4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50</xdr:row>
          <xdr:rowOff>19050</xdr:rowOff>
        </xdr:from>
        <xdr:to>
          <xdr:col>5</xdr:col>
          <xdr:colOff>295275</xdr:colOff>
          <xdr:row>50</xdr:row>
          <xdr:rowOff>257175</xdr:rowOff>
        </xdr:to>
        <xdr:sp macro="" textlink="">
          <xdr:nvSpPr>
            <xdr:cNvPr id="4123" name="Check Box 27" hidden="1">
              <a:extLst>
                <a:ext uri="{63B3BB69-23CF-44E3-9099-C40C66FF867C}">
                  <a14:compatExt spid="_x0000_s4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51</xdr:row>
          <xdr:rowOff>28575</xdr:rowOff>
        </xdr:from>
        <xdr:to>
          <xdr:col>5</xdr:col>
          <xdr:colOff>295275</xdr:colOff>
          <xdr:row>51</xdr:row>
          <xdr:rowOff>295275</xdr:rowOff>
        </xdr:to>
        <xdr:sp macro="" textlink="">
          <xdr:nvSpPr>
            <xdr:cNvPr id="4124" name="Check Box 28" hidden="1">
              <a:extLst>
                <a:ext uri="{63B3BB69-23CF-44E3-9099-C40C66FF867C}">
                  <a14:compatExt spid="_x0000_s4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52</xdr:row>
          <xdr:rowOff>28575</xdr:rowOff>
        </xdr:from>
        <xdr:to>
          <xdr:col>5</xdr:col>
          <xdr:colOff>295275</xdr:colOff>
          <xdr:row>52</xdr:row>
          <xdr:rowOff>295275</xdr:rowOff>
        </xdr:to>
        <xdr:sp macro="" textlink="">
          <xdr:nvSpPr>
            <xdr:cNvPr id="4125" name="Check Box 29" hidden="1">
              <a:extLst>
                <a:ext uri="{63B3BB69-23CF-44E3-9099-C40C66FF867C}">
                  <a14:compatExt spid="_x0000_s4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56</xdr:row>
          <xdr:rowOff>0</xdr:rowOff>
        </xdr:from>
        <xdr:to>
          <xdr:col>5</xdr:col>
          <xdr:colOff>295275</xdr:colOff>
          <xdr:row>57</xdr:row>
          <xdr:rowOff>0</xdr:rowOff>
        </xdr:to>
        <xdr:sp macro="" textlink="">
          <xdr:nvSpPr>
            <xdr:cNvPr id="4126" name="Check Box 30" hidden="1">
              <a:extLst>
                <a:ext uri="{63B3BB69-23CF-44E3-9099-C40C66FF867C}">
                  <a14:compatExt spid="_x0000_s4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58</xdr:row>
          <xdr:rowOff>0</xdr:rowOff>
        </xdr:from>
        <xdr:to>
          <xdr:col>5</xdr:col>
          <xdr:colOff>295275</xdr:colOff>
          <xdr:row>59</xdr:row>
          <xdr:rowOff>0</xdr:rowOff>
        </xdr:to>
        <xdr:sp macro="" textlink="">
          <xdr:nvSpPr>
            <xdr:cNvPr id="4127" name="Check Box 31" hidden="1">
              <a:extLst>
                <a:ext uri="{63B3BB69-23CF-44E3-9099-C40C66FF867C}">
                  <a14:compatExt spid="_x0000_s4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60</xdr:row>
          <xdr:rowOff>0</xdr:rowOff>
        </xdr:from>
        <xdr:to>
          <xdr:col>5</xdr:col>
          <xdr:colOff>314325</xdr:colOff>
          <xdr:row>61</xdr:row>
          <xdr:rowOff>0</xdr:rowOff>
        </xdr:to>
        <xdr:sp macro="" textlink="">
          <xdr:nvSpPr>
            <xdr:cNvPr id="4128" name="Check Box 32" hidden="1">
              <a:extLst>
                <a:ext uri="{63B3BB69-23CF-44E3-9099-C40C66FF867C}">
                  <a14:compatExt spid="_x0000_s4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57</xdr:row>
          <xdr:rowOff>0</xdr:rowOff>
        </xdr:from>
        <xdr:to>
          <xdr:col>7</xdr:col>
          <xdr:colOff>295275</xdr:colOff>
          <xdr:row>58</xdr:row>
          <xdr:rowOff>0</xdr:rowOff>
        </xdr:to>
        <xdr:sp macro="" textlink="">
          <xdr:nvSpPr>
            <xdr:cNvPr id="4129" name="Check Box 33" hidden="1">
              <a:extLst>
                <a:ext uri="{63B3BB69-23CF-44E3-9099-C40C66FF867C}">
                  <a14:compatExt spid="_x0000_s4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59</xdr:row>
          <xdr:rowOff>0</xdr:rowOff>
        </xdr:from>
        <xdr:to>
          <xdr:col>7</xdr:col>
          <xdr:colOff>314325</xdr:colOff>
          <xdr:row>60</xdr:row>
          <xdr:rowOff>0</xdr:rowOff>
        </xdr:to>
        <xdr:sp macro="" textlink="">
          <xdr:nvSpPr>
            <xdr:cNvPr id="4130" name="Check Box 34" hidden="1">
              <a:extLst>
                <a:ext uri="{63B3BB69-23CF-44E3-9099-C40C66FF867C}">
                  <a14:compatExt spid="_x0000_s4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56</xdr:row>
          <xdr:rowOff>247650</xdr:rowOff>
        </xdr:from>
        <xdr:to>
          <xdr:col>5</xdr:col>
          <xdr:colOff>295275</xdr:colOff>
          <xdr:row>58</xdr:row>
          <xdr:rowOff>0</xdr:rowOff>
        </xdr:to>
        <xdr:sp macro="" textlink="">
          <xdr:nvSpPr>
            <xdr:cNvPr id="4131" name="Check Box 35" hidden="1">
              <a:extLst>
                <a:ext uri="{63B3BB69-23CF-44E3-9099-C40C66FF867C}">
                  <a14:compatExt spid="_x0000_s4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59</xdr:row>
          <xdr:rowOff>0</xdr:rowOff>
        </xdr:from>
        <xdr:to>
          <xdr:col>5</xdr:col>
          <xdr:colOff>295275</xdr:colOff>
          <xdr:row>60</xdr:row>
          <xdr:rowOff>0</xdr:rowOff>
        </xdr:to>
        <xdr:sp macro="" textlink="">
          <xdr:nvSpPr>
            <xdr:cNvPr id="4132" name="Check Box 36" hidden="1">
              <a:extLst>
                <a:ext uri="{63B3BB69-23CF-44E3-9099-C40C66FF867C}">
                  <a14:compatExt spid="_x0000_s4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55</xdr:row>
          <xdr:rowOff>1247775</xdr:rowOff>
        </xdr:from>
        <xdr:to>
          <xdr:col>7</xdr:col>
          <xdr:colOff>295275</xdr:colOff>
          <xdr:row>57</xdr:row>
          <xdr:rowOff>0</xdr:rowOff>
        </xdr:to>
        <xdr:sp macro="" textlink="">
          <xdr:nvSpPr>
            <xdr:cNvPr id="4133" name="Check Box 37" hidden="1">
              <a:extLst>
                <a:ext uri="{63B3BB69-23CF-44E3-9099-C40C66FF867C}">
                  <a14:compatExt spid="_x0000_s4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58</xdr:row>
          <xdr:rowOff>0</xdr:rowOff>
        </xdr:from>
        <xdr:to>
          <xdr:col>7</xdr:col>
          <xdr:colOff>295275</xdr:colOff>
          <xdr:row>59</xdr:row>
          <xdr:rowOff>0</xdr:rowOff>
        </xdr:to>
        <xdr:sp macro="" textlink="">
          <xdr:nvSpPr>
            <xdr:cNvPr id="4134" name="Check Box 38" hidden="1">
              <a:extLst>
                <a:ext uri="{63B3BB69-23CF-44E3-9099-C40C66FF867C}">
                  <a14:compatExt spid="_x0000_s4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106</xdr:row>
          <xdr:rowOff>0</xdr:rowOff>
        </xdr:from>
        <xdr:to>
          <xdr:col>5</xdr:col>
          <xdr:colOff>295275</xdr:colOff>
          <xdr:row>107</xdr:row>
          <xdr:rowOff>0</xdr:rowOff>
        </xdr:to>
        <xdr:sp macro="" textlink="">
          <xdr:nvSpPr>
            <xdr:cNvPr id="4135" name="Check Box 39" hidden="1">
              <a:extLst>
                <a:ext uri="{63B3BB69-23CF-44E3-9099-C40C66FF867C}">
                  <a14:compatExt spid="_x0000_s4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107</xdr:row>
          <xdr:rowOff>9525</xdr:rowOff>
        </xdr:from>
        <xdr:to>
          <xdr:col>5</xdr:col>
          <xdr:colOff>295275</xdr:colOff>
          <xdr:row>108</xdr:row>
          <xdr:rowOff>0</xdr:rowOff>
        </xdr:to>
        <xdr:sp macro="" textlink="">
          <xdr:nvSpPr>
            <xdr:cNvPr id="4136" name="Check Box 40" hidden="1">
              <a:extLst>
                <a:ext uri="{63B3BB69-23CF-44E3-9099-C40C66FF867C}">
                  <a14:compatExt spid="_x0000_s4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107</xdr:row>
          <xdr:rowOff>238125</xdr:rowOff>
        </xdr:from>
        <xdr:to>
          <xdr:col>5</xdr:col>
          <xdr:colOff>295275</xdr:colOff>
          <xdr:row>108</xdr:row>
          <xdr:rowOff>247650</xdr:rowOff>
        </xdr:to>
        <xdr:sp macro="" textlink="">
          <xdr:nvSpPr>
            <xdr:cNvPr id="4137" name="Check Box 41" hidden="1">
              <a:extLst>
                <a:ext uri="{63B3BB69-23CF-44E3-9099-C40C66FF867C}">
                  <a14:compatExt spid="_x0000_s4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109</xdr:row>
          <xdr:rowOff>0</xdr:rowOff>
        </xdr:from>
        <xdr:to>
          <xdr:col>5</xdr:col>
          <xdr:colOff>295275</xdr:colOff>
          <xdr:row>110</xdr:row>
          <xdr:rowOff>0</xdr:rowOff>
        </xdr:to>
        <xdr:sp macro="" textlink="">
          <xdr:nvSpPr>
            <xdr:cNvPr id="4138" name="Check Box 42" hidden="1">
              <a:extLst>
                <a:ext uri="{63B3BB69-23CF-44E3-9099-C40C66FF867C}">
                  <a14:compatExt spid="_x0000_s4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110</xdr:row>
          <xdr:rowOff>0</xdr:rowOff>
        </xdr:from>
        <xdr:to>
          <xdr:col>5</xdr:col>
          <xdr:colOff>295275</xdr:colOff>
          <xdr:row>111</xdr:row>
          <xdr:rowOff>0</xdr:rowOff>
        </xdr:to>
        <xdr:sp macro="" textlink="">
          <xdr:nvSpPr>
            <xdr:cNvPr id="4139" name="Check Box 43" hidden="1">
              <a:extLst>
                <a:ext uri="{63B3BB69-23CF-44E3-9099-C40C66FF867C}">
                  <a14:compatExt spid="_x0000_s4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112</xdr:row>
          <xdr:rowOff>9525</xdr:rowOff>
        </xdr:from>
        <xdr:to>
          <xdr:col>5</xdr:col>
          <xdr:colOff>295275</xdr:colOff>
          <xdr:row>112</xdr:row>
          <xdr:rowOff>257175</xdr:rowOff>
        </xdr:to>
        <xdr:sp macro="" textlink="">
          <xdr:nvSpPr>
            <xdr:cNvPr id="4140" name="Check Box 44" hidden="1">
              <a:extLst>
                <a:ext uri="{63B3BB69-23CF-44E3-9099-C40C66FF867C}">
                  <a14:compatExt spid="_x0000_s4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113</xdr:row>
          <xdr:rowOff>19050</xdr:rowOff>
        </xdr:from>
        <xdr:to>
          <xdr:col>5</xdr:col>
          <xdr:colOff>295275</xdr:colOff>
          <xdr:row>113</xdr:row>
          <xdr:rowOff>257175</xdr:rowOff>
        </xdr:to>
        <xdr:sp macro="" textlink="">
          <xdr:nvSpPr>
            <xdr:cNvPr id="4141" name="Check Box 45" hidden="1">
              <a:extLst>
                <a:ext uri="{63B3BB69-23CF-44E3-9099-C40C66FF867C}">
                  <a14:compatExt spid="_x0000_s4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114</xdr:row>
          <xdr:rowOff>19050</xdr:rowOff>
        </xdr:from>
        <xdr:to>
          <xdr:col>5</xdr:col>
          <xdr:colOff>295275</xdr:colOff>
          <xdr:row>114</xdr:row>
          <xdr:rowOff>257175</xdr:rowOff>
        </xdr:to>
        <xdr:sp macro="" textlink="">
          <xdr:nvSpPr>
            <xdr:cNvPr id="4142" name="Check Box 46" hidden="1">
              <a:extLst>
                <a:ext uri="{63B3BB69-23CF-44E3-9099-C40C66FF867C}">
                  <a14:compatExt spid="_x0000_s4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115</xdr:row>
          <xdr:rowOff>28575</xdr:rowOff>
        </xdr:from>
        <xdr:to>
          <xdr:col>5</xdr:col>
          <xdr:colOff>295275</xdr:colOff>
          <xdr:row>115</xdr:row>
          <xdr:rowOff>295275</xdr:rowOff>
        </xdr:to>
        <xdr:sp macro="" textlink="">
          <xdr:nvSpPr>
            <xdr:cNvPr id="4143" name="Check Box 47" hidden="1">
              <a:extLst>
                <a:ext uri="{63B3BB69-23CF-44E3-9099-C40C66FF867C}">
                  <a14:compatExt spid="_x0000_s4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133</xdr:row>
          <xdr:rowOff>9525</xdr:rowOff>
        </xdr:from>
        <xdr:to>
          <xdr:col>5</xdr:col>
          <xdr:colOff>295275</xdr:colOff>
          <xdr:row>133</xdr:row>
          <xdr:rowOff>257175</xdr:rowOff>
        </xdr:to>
        <xdr:sp macro="" textlink="">
          <xdr:nvSpPr>
            <xdr:cNvPr id="4144" name="Check Box 48" hidden="1">
              <a:extLst>
                <a:ext uri="{63B3BB69-23CF-44E3-9099-C40C66FF867C}">
                  <a14:compatExt spid="_x0000_s4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135</xdr:row>
          <xdr:rowOff>38100</xdr:rowOff>
        </xdr:from>
        <xdr:to>
          <xdr:col>5</xdr:col>
          <xdr:colOff>295275</xdr:colOff>
          <xdr:row>135</xdr:row>
          <xdr:rowOff>295275</xdr:rowOff>
        </xdr:to>
        <xdr:sp macro="" textlink="">
          <xdr:nvSpPr>
            <xdr:cNvPr id="4145" name="Check Box 49" hidden="1">
              <a:extLst>
                <a:ext uri="{63B3BB69-23CF-44E3-9099-C40C66FF867C}">
                  <a14:compatExt spid="_x0000_s4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133</xdr:row>
          <xdr:rowOff>28575</xdr:rowOff>
        </xdr:from>
        <xdr:to>
          <xdr:col>7</xdr:col>
          <xdr:colOff>257175</xdr:colOff>
          <xdr:row>133</xdr:row>
          <xdr:rowOff>295275</xdr:rowOff>
        </xdr:to>
        <xdr:sp macro="" textlink="">
          <xdr:nvSpPr>
            <xdr:cNvPr id="4146" name="Check Box 50" hidden="1">
              <a:extLst>
                <a:ext uri="{63B3BB69-23CF-44E3-9099-C40C66FF867C}">
                  <a14:compatExt spid="_x0000_s4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135</xdr:row>
          <xdr:rowOff>28575</xdr:rowOff>
        </xdr:from>
        <xdr:to>
          <xdr:col>7</xdr:col>
          <xdr:colOff>257175</xdr:colOff>
          <xdr:row>135</xdr:row>
          <xdr:rowOff>295275</xdr:rowOff>
        </xdr:to>
        <xdr:sp macro="" textlink="">
          <xdr:nvSpPr>
            <xdr:cNvPr id="4147" name="Check Box 51" hidden="1">
              <a:extLst>
                <a:ext uri="{63B3BB69-23CF-44E3-9099-C40C66FF867C}">
                  <a14:compatExt spid="_x0000_s4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134</xdr:row>
          <xdr:rowOff>28575</xdr:rowOff>
        </xdr:from>
        <xdr:to>
          <xdr:col>5</xdr:col>
          <xdr:colOff>295275</xdr:colOff>
          <xdr:row>134</xdr:row>
          <xdr:rowOff>295275</xdr:rowOff>
        </xdr:to>
        <xdr:sp macro="" textlink="">
          <xdr:nvSpPr>
            <xdr:cNvPr id="4148" name="Check Box 52" hidden="1">
              <a:extLst>
                <a:ext uri="{63B3BB69-23CF-44E3-9099-C40C66FF867C}">
                  <a14:compatExt spid="_x0000_s4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136</xdr:row>
          <xdr:rowOff>38100</xdr:rowOff>
        </xdr:from>
        <xdr:to>
          <xdr:col>5</xdr:col>
          <xdr:colOff>295275</xdr:colOff>
          <xdr:row>136</xdr:row>
          <xdr:rowOff>295275</xdr:rowOff>
        </xdr:to>
        <xdr:sp macro="" textlink="">
          <xdr:nvSpPr>
            <xdr:cNvPr id="4149" name="Check Box 53" hidden="1">
              <a:extLst>
                <a:ext uri="{63B3BB69-23CF-44E3-9099-C40C66FF867C}">
                  <a14:compatExt spid="_x0000_s4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134</xdr:row>
          <xdr:rowOff>28575</xdr:rowOff>
        </xdr:from>
        <xdr:to>
          <xdr:col>7</xdr:col>
          <xdr:colOff>295275</xdr:colOff>
          <xdr:row>134</xdr:row>
          <xdr:rowOff>295275</xdr:rowOff>
        </xdr:to>
        <xdr:sp macro="" textlink="">
          <xdr:nvSpPr>
            <xdr:cNvPr id="4150" name="Check Box 54" hidden="1">
              <a:extLst>
                <a:ext uri="{63B3BB69-23CF-44E3-9099-C40C66FF867C}">
                  <a14:compatExt spid="_x0000_s4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138</xdr:row>
          <xdr:rowOff>9525</xdr:rowOff>
        </xdr:from>
        <xdr:to>
          <xdr:col>5</xdr:col>
          <xdr:colOff>295275</xdr:colOff>
          <xdr:row>138</xdr:row>
          <xdr:rowOff>257175</xdr:rowOff>
        </xdr:to>
        <xdr:sp macro="" textlink="">
          <xdr:nvSpPr>
            <xdr:cNvPr id="4151" name="Check Box 55" hidden="1">
              <a:extLst>
                <a:ext uri="{63B3BB69-23CF-44E3-9099-C40C66FF867C}">
                  <a14:compatExt spid="_x0000_s4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139</xdr:row>
          <xdr:rowOff>19050</xdr:rowOff>
        </xdr:from>
        <xdr:to>
          <xdr:col>5</xdr:col>
          <xdr:colOff>295275</xdr:colOff>
          <xdr:row>139</xdr:row>
          <xdr:rowOff>257175</xdr:rowOff>
        </xdr:to>
        <xdr:sp macro="" textlink="">
          <xdr:nvSpPr>
            <xdr:cNvPr id="4152" name="Check Box 56" hidden="1">
              <a:extLst>
                <a:ext uri="{63B3BB69-23CF-44E3-9099-C40C66FF867C}">
                  <a14:compatExt spid="_x0000_s4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140</xdr:row>
          <xdr:rowOff>19050</xdr:rowOff>
        </xdr:from>
        <xdr:to>
          <xdr:col>5</xdr:col>
          <xdr:colOff>295275</xdr:colOff>
          <xdr:row>140</xdr:row>
          <xdr:rowOff>257175</xdr:rowOff>
        </xdr:to>
        <xdr:sp macro="" textlink="">
          <xdr:nvSpPr>
            <xdr:cNvPr id="4153" name="Check Box 57" hidden="1">
              <a:extLst>
                <a:ext uri="{63B3BB69-23CF-44E3-9099-C40C66FF867C}">
                  <a14:compatExt spid="_x0000_s4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141</xdr:row>
          <xdr:rowOff>28575</xdr:rowOff>
        </xdr:from>
        <xdr:to>
          <xdr:col>5</xdr:col>
          <xdr:colOff>295275</xdr:colOff>
          <xdr:row>141</xdr:row>
          <xdr:rowOff>295275</xdr:rowOff>
        </xdr:to>
        <xdr:sp macro="" textlink="">
          <xdr:nvSpPr>
            <xdr:cNvPr id="4154" name="Check Box 58" hidden="1">
              <a:extLst>
                <a:ext uri="{63B3BB69-23CF-44E3-9099-C40C66FF867C}">
                  <a14:compatExt spid="_x0000_s4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150</xdr:row>
          <xdr:rowOff>9525</xdr:rowOff>
        </xdr:from>
        <xdr:to>
          <xdr:col>7</xdr:col>
          <xdr:colOff>295275</xdr:colOff>
          <xdr:row>151</xdr:row>
          <xdr:rowOff>0</xdr:rowOff>
        </xdr:to>
        <xdr:sp macro="" textlink="">
          <xdr:nvSpPr>
            <xdr:cNvPr id="4155" name="Check Box 59" hidden="1">
              <a:extLst>
                <a:ext uri="{63B3BB69-23CF-44E3-9099-C40C66FF867C}">
                  <a14:compatExt spid="_x0000_s4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150</xdr:row>
          <xdr:rowOff>238125</xdr:rowOff>
        </xdr:from>
        <xdr:to>
          <xdr:col>7</xdr:col>
          <xdr:colOff>295275</xdr:colOff>
          <xdr:row>152</xdr:row>
          <xdr:rowOff>0</xdr:rowOff>
        </xdr:to>
        <xdr:sp macro="" textlink="">
          <xdr:nvSpPr>
            <xdr:cNvPr id="4156" name="Check Box 60" hidden="1">
              <a:extLst>
                <a:ext uri="{63B3BB69-23CF-44E3-9099-C40C66FF867C}">
                  <a14:compatExt spid="_x0000_s4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152</xdr:row>
          <xdr:rowOff>0</xdr:rowOff>
        </xdr:from>
        <xdr:to>
          <xdr:col>7</xdr:col>
          <xdr:colOff>295275</xdr:colOff>
          <xdr:row>153</xdr:row>
          <xdr:rowOff>0</xdr:rowOff>
        </xdr:to>
        <xdr:sp macro="" textlink="">
          <xdr:nvSpPr>
            <xdr:cNvPr id="4157" name="Check Box 61" hidden="1">
              <a:extLst>
                <a:ext uri="{63B3BB69-23CF-44E3-9099-C40C66FF867C}">
                  <a14:compatExt spid="_x0000_s4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153</xdr:row>
          <xdr:rowOff>0</xdr:rowOff>
        </xdr:from>
        <xdr:to>
          <xdr:col>7</xdr:col>
          <xdr:colOff>295275</xdr:colOff>
          <xdr:row>154</xdr:row>
          <xdr:rowOff>0</xdr:rowOff>
        </xdr:to>
        <xdr:sp macro="" textlink="">
          <xdr:nvSpPr>
            <xdr:cNvPr id="4158" name="Check Box 62" hidden="1">
              <a:extLst>
                <a:ext uri="{63B3BB69-23CF-44E3-9099-C40C66FF867C}">
                  <a14:compatExt spid="_x0000_s4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150</xdr:row>
          <xdr:rowOff>0</xdr:rowOff>
        </xdr:from>
        <xdr:to>
          <xdr:col>8</xdr:col>
          <xdr:colOff>295275</xdr:colOff>
          <xdr:row>151</xdr:row>
          <xdr:rowOff>0</xdr:rowOff>
        </xdr:to>
        <xdr:sp macro="" textlink="">
          <xdr:nvSpPr>
            <xdr:cNvPr id="4159" name="Check Box 63" hidden="1">
              <a:extLst>
                <a:ext uri="{63B3BB69-23CF-44E3-9099-C40C66FF867C}">
                  <a14:compatExt spid="_x0000_s4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151</xdr:row>
          <xdr:rowOff>9525</xdr:rowOff>
        </xdr:from>
        <xdr:to>
          <xdr:col>8</xdr:col>
          <xdr:colOff>295275</xdr:colOff>
          <xdr:row>152</xdr:row>
          <xdr:rowOff>0</xdr:rowOff>
        </xdr:to>
        <xdr:sp macro="" textlink="">
          <xdr:nvSpPr>
            <xdr:cNvPr id="4160" name="Check Box 64" hidden="1">
              <a:extLst>
                <a:ext uri="{63B3BB69-23CF-44E3-9099-C40C66FF867C}">
                  <a14:compatExt spid="_x0000_s4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151</xdr:row>
          <xdr:rowOff>238125</xdr:rowOff>
        </xdr:from>
        <xdr:to>
          <xdr:col>8</xdr:col>
          <xdr:colOff>295275</xdr:colOff>
          <xdr:row>153</xdr:row>
          <xdr:rowOff>0</xdr:rowOff>
        </xdr:to>
        <xdr:sp macro="" textlink="">
          <xdr:nvSpPr>
            <xdr:cNvPr id="4161" name="Check Box 65" hidden="1">
              <a:extLst>
                <a:ext uri="{63B3BB69-23CF-44E3-9099-C40C66FF867C}">
                  <a14:compatExt spid="_x0000_s4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156</xdr:row>
          <xdr:rowOff>0</xdr:rowOff>
        </xdr:from>
        <xdr:to>
          <xdr:col>7</xdr:col>
          <xdr:colOff>295275</xdr:colOff>
          <xdr:row>157</xdr:row>
          <xdr:rowOff>0</xdr:rowOff>
        </xdr:to>
        <xdr:sp macro="" textlink="">
          <xdr:nvSpPr>
            <xdr:cNvPr id="4162" name="Check Box 66" hidden="1">
              <a:extLst>
                <a:ext uri="{63B3BB69-23CF-44E3-9099-C40C66FF867C}">
                  <a14:compatExt spid="_x0000_s4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157</xdr:row>
          <xdr:rowOff>9525</xdr:rowOff>
        </xdr:from>
        <xdr:to>
          <xdr:col>7</xdr:col>
          <xdr:colOff>295275</xdr:colOff>
          <xdr:row>158</xdr:row>
          <xdr:rowOff>0</xdr:rowOff>
        </xdr:to>
        <xdr:sp macro="" textlink="">
          <xdr:nvSpPr>
            <xdr:cNvPr id="4163" name="Check Box 67" hidden="1">
              <a:extLst>
                <a:ext uri="{63B3BB69-23CF-44E3-9099-C40C66FF867C}">
                  <a14:compatExt spid="_x0000_s4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157</xdr:row>
          <xdr:rowOff>238125</xdr:rowOff>
        </xdr:from>
        <xdr:to>
          <xdr:col>7</xdr:col>
          <xdr:colOff>295275</xdr:colOff>
          <xdr:row>159</xdr:row>
          <xdr:rowOff>0</xdr:rowOff>
        </xdr:to>
        <xdr:sp macro="" textlink="">
          <xdr:nvSpPr>
            <xdr:cNvPr id="4164" name="Check Box 68" hidden="1">
              <a:extLst>
                <a:ext uri="{63B3BB69-23CF-44E3-9099-C40C66FF867C}">
                  <a14:compatExt spid="_x0000_s4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159</xdr:row>
          <xdr:rowOff>0</xdr:rowOff>
        </xdr:from>
        <xdr:to>
          <xdr:col>7</xdr:col>
          <xdr:colOff>295275</xdr:colOff>
          <xdr:row>160</xdr:row>
          <xdr:rowOff>0</xdr:rowOff>
        </xdr:to>
        <xdr:sp macro="" textlink="">
          <xdr:nvSpPr>
            <xdr:cNvPr id="4165" name="Check Box 69" hidden="1">
              <a:extLst>
                <a:ext uri="{63B3BB69-23CF-44E3-9099-C40C66FF867C}">
                  <a14:compatExt spid="_x0000_s4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160</xdr:row>
          <xdr:rowOff>0</xdr:rowOff>
        </xdr:from>
        <xdr:to>
          <xdr:col>7</xdr:col>
          <xdr:colOff>295275</xdr:colOff>
          <xdr:row>161</xdr:row>
          <xdr:rowOff>0</xdr:rowOff>
        </xdr:to>
        <xdr:sp macro="" textlink="">
          <xdr:nvSpPr>
            <xdr:cNvPr id="4166" name="Check Box 70" hidden="1">
              <a:extLst>
                <a:ext uri="{63B3BB69-23CF-44E3-9099-C40C66FF867C}">
                  <a14:compatExt spid="_x0000_s4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156</xdr:row>
          <xdr:rowOff>0</xdr:rowOff>
        </xdr:from>
        <xdr:to>
          <xdr:col>8</xdr:col>
          <xdr:colOff>295275</xdr:colOff>
          <xdr:row>157</xdr:row>
          <xdr:rowOff>0</xdr:rowOff>
        </xdr:to>
        <xdr:sp macro="" textlink="">
          <xdr:nvSpPr>
            <xdr:cNvPr id="4167" name="Check Box 71" hidden="1">
              <a:extLst>
                <a:ext uri="{63B3BB69-23CF-44E3-9099-C40C66FF867C}">
                  <a14:compatExt spid="_x0000_s4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157</xdr:row>
          <xdr:rowOff>9525</xdr:rowOff>
        </xdr:from>
        <xdr:to>
          <xdr:col>8</xdr:col>
          <xdr:colOff>295275</xdr:colOff>
          <xdr:row>158</xdr:row>
          <xdr:rowOff>0</xdr:rowOff>
        </xdr:to>
        <xdr:sp macro="" textlink="">
          <xdr:nvSpPr>
            <xdr:cNvPr id="4168" name="Check Box 72" hidden="1">
              <a:extLst>
                <a:ext uri="{63B3BB69-23CF-44E3-9099-C40C66FF867C}">
                  <a14:compatExt spid="_x0000_s4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157</xdr:row>
          <xdr:rowOff>238125</xdr:rowOff>
        </xdr:from>
        <xdr:to>
          <xdr:col>8</xdr:col>
          <xdr:colOff>295275</xdr:colOff>
          <xdr:row>159</xdr:row>
          <xdr:rowOff>0</xdr:rowOff>
        </xdr:to>
        <xdr:sp macro="" textlink="">
          <xdr:nvSpPr>
            <xdr:cNvPr id="4169" name="Check Box 73" hidden="1">
              <a:extLst>
                <a:ext uri="{63B3BB69-23CF-44E3-9099-C40C66FF867C}">
                  <a14:compatExt spid="_x0000_s4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159</xdr:row>
          <xdr:rowOff>0</xdr:rowOff>
        </xdr:from>
        <xdr:to>
          <xdr:col>8</xdr:col>
          <xdr:colOff>295275</xdr:colOff>
          <xdr:row>160</xdr:row>
          <xdr:rowOff>0</xdr:rowOff>
        </xdr:to>
        <xdr:sp macro="" textlink="">
          <xdr:nvSpPr>
            <xdr:cNvPr id="4170" name="Check Box 74" hidden="1">
              <a:extLst>
                <a:ext uri="{63B3BB69-23CF-44E3-9099-C40C66FF867C}">
                  <a14:compatExt spid="_x0000_s4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160</xdr:row>
          <xdr:rowOff>0</xdr:rowOff>
        </xdr:from>
        <xdr:to>
          <xdr:col>8</xdr:col>
          <xdr:colOff>295275</xdr:colOff>
          <xdr:row>161</xdr:row>
          <xdr:rowOff>0</xdr:rowOff>
        </xdr:to>
        <xdr:sp macro="" textlink="">
          <xdr:nvSpPr>
            <xdr:cNvPr id="4171" name="Check Box 75" hidden="1">
              <a:extLst>
                <a:ext uri="{63B3BB69-23CF-44E3-9099-C40C66FF867C}">
                  <a14:compatExt spid="_x0000_s4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161</xdr:row>
          <xdr:rowOff>9525</xdr:rowOff>
        </xdr:from>
        <xdr:to>
          <xdr:col>7</xdr:col>
          <xdr:colOff>295275</xdr:colOff>
          <xdr:row>162</xdr:row>
          <xdr:rowOff>0</xdr:rowOff>
        </xdr:to>
        <xdr:sp macro="" textlink="">
          <xdr:nvSpPr>
            <xdr:cNvPr id="4172" name="Check Box 76" hidden="1">
              <a:extLst>
                <a:ext uri="{63B3BB69-23CF-44E3-9099-C40C66FF867C}">
                  <a14:compatExt spid="_x0000_s4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172</xdr:row>
          <xdr:rowOff>0</xdr:rowOff>
        </xdr:from>
        <xdr:to>
          <xdr:col>5</xdr:col>
          <xdr:colOff>295275</xdr:colOff>
          <xdr:row>173</xdr:row>
          <xdr:rowOff>0</xdr:rowOff>
        </xdr:to>
        <xdr:sp macro="" textlink="">
          <xdr:nvSpPr>
            <xdr:cNvPr id="4173" name="Check Box 77" hidden="1">
              <a:extLst>
                <a:ext uri="{63B3BB69-23CF-44E3-9099-C40C66FF867C}">
                  <a14:compatExt spid="_x0000_s4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173</xdr:row>
          <xdr:rowOff>9525</xdr:rowOff>
        </xdr:from>
        <xdr:to>
          <xdr:col>5</xdr:col>
          <xdr:colOff>295275</xdr:colOff>
          <xdr:row>174</xdr:row>
          <xdr:rowOff>0</xdr:rowOff>
        </xdr:to>
        <xdr:sp macro="" textlink="">
          <xdr:nvSpPr>
            <xdr:cNvPr id="4174" name="Check Box 78" hidden="1">
              <a:extLst>
                <a:ext uri="{63B3BB69-23CF-44E3-9099-C40C66FF867C}">
                  <a14:compatExt spid="_x0000_s4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173</xdr:row>
          <xdr:rowOff>238125</xdr:rowOff>
        </xdr:from>
        <xdr:to>
          <xdr:col>5</xdr:col>
          <xdr:colOff>295275</xdr:colOff>
          <xdr:row>175</xdr:row>
          <xdr:rowOff>0</xdr:rowOff>
        </xdr:to>
        <xdr:sp macro="" textlink="">
          <xdr:nvSpPr>
            <xdr:cNvPr id="4175" name="Check Box 79" hidden="1">
              <a:extLst>
                <a:ext uri="{63B3BB69-23CF-44E3-9099-C40C66FF867C}">
                  <a14:compatExt spid="_x0000_s4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175</xdr:row>
          <xdr:rowOff>0</xdr:rowOff>
        </xdr:from>
        <xdr:to>
          <xdr:col>5</xdr:col>
          <xdr:colOff>295275</xdr:colOff>
          <xdr:row>176</xdr:row>
          <xdr:rowOff>0</xdr:rowOff>
        </xdr:to>
        <xdr:sp macro="" textlink="">
          <xdr:nvSpPr>
            <xdr:cNvPr id="4176" name="Check Box 80" hidden="1">
              <a:extLst>
                <a:ext uri="{63B3BB69-23CF-44E3-9099-C40C66FF867C}">
                  <a14:compatExt spid="_x0000_s4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176</xdr:row>
          <xdr:rowOff>0</xdr:rowOff>
        </xdr:from>
        <xdr:to>
          <xdr:col>5</xdr:col>
          <xdr:colOff>295275</xdr:colOff>
          <xdr:row>177</xdr:row>
          <xdr:rowOff>0</xdr:rowOff>
        </xdr:to>
        <xdr:sp macro="" textlink="">
          <xdr:nvSpPr>
            <xdr:cNvPr id="4177" name="Check Box 81" hidden="1">
              <a:extLst>
                <a:ext uri="{63B3BB69-23CF-44E3-9099-C40C66FF867C}">
                  <a14:compatExt spid="_x0000_s4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167</xdr:row>
          <xdr:rowOff>28575</xdr:rowOff>
        </xdr:from>
        <xdr:to>
          <xdr:col>5</xdr:col>
          <xdr:colOff>295275</xdr:colOff>
          <xdr:row>167</xdr:row>
          <xdr:rowOff>295275</xdr:rowOff>
        </xdr:to>
        <xdr:sp macro="" textlink="">
          <xdr:nvSpPr>
            <xdr:cNvPr id="4178" name="Check Box 82" hidden="1">
              <a:extLst>
                <a:ext uri="{63B3BB69-23CF-44E3-9099-C40C66FF867C}">
                  <a14:compatExt spid="_x0000_s4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168</xdr:row>
          <xdr:rowOff>38100</xdr:rowOff>
        </xdr:from>
        <xdr:to>
          <xdr:col>5</xdr:col>
          <xdr:colOff>295275</xdr:colOff>
          <xdr:row>168</xdr:row>
          <xdr:rowOff>295275</xdr:rowOff>
        </xdr:to>
        <xdr:sp macro="" textlink="">
          <xdr:nvSpPr>
            <xdr:cNvPr id="4179" name="Check Box 83" hidden="1">
              <a:extLst>
                <a:ext uri="{63B3BB69-23CF-44E3-9099-C40C66FF867C}">
                  <a14:compatExt spid="_x0000_s4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169</xdr:row>
          <xdr:rowOff>38100</xdr:rowOff>
        </xdr:from>
        <xdr:to>
          <xdr:col>5</xdr:col>
          <xdr:colOff>295275</xdr:colOff>
          <xdr:row>169</xdr:row>
          <xdr:rowOff>295275</xdr:rowOff>
        </xdr:to>
        <xdr:sp macro="" textlink="">
          <xdr:nvSpPr>
            <xdr:cNvPr id="4180" name="Check Box 84" hidden="1">
              <a:extLst>
                <a:ext uri="{63B3BB69-23CF-44E3-9099-C40C66FF867C}">
                  <a14:compatExt spid="_x0000_s4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170</xdr:row>
          <xdr:rowOff>28575</xdr:rowOff>
        </xdr:from>
        <xdr:to>
          <xdr:col>5</xdr:col>
          <xdr:colOff>295275</xdr:colOff>
          <xdr:row>170</xdr:row>
          <xdr:rowOff>295275</xdr:rowOff>
        </xdr:to>
        <xdr:sp macro="" textlink="">
          <xdr:nvSpPr>
            <xdr:cNvPr id="4181" name="Check Box 85" hidden="1">
              <a:extLst>
                <a:ext uri="{63B3BB69-23CF-44E3-9099-C40C66FF867C}">
                  <a14:compatExt spid="_x0000_s4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178</xdr:row>
          <xdr:rowOff>0</xdr:rowOff>
        </xdr:from>
        <xdr:to>
          <xdr:col>5</xdr:col>
          <xdr:colOff>295275</xdr:colOff>
          <xdr:row>179</xdr:row>
          <xdr:rowOff>0</xdr:rowOff>
        </xdr:to>
        <xdr:sp macro="" textlink="">
          <xdr:nvSpPr>
            <xdr:cNvPr id="4182" name="Check Box 86" hidden="1">
              <a:extLst>
                <a:ext uri="{63B3BB69-23CF-44E3-9099-C40C66FF867C}">
                  <a14:compatExt spid="_x0000_s4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179</xdr:row>
          <xdr:rowOff>9525</xdr:rowOff>
        </xdr:from>
        <xdr:to>
          <xdr:col>5</xdr:col>
          <xdr:colOff>295275</xdr:colOff>
          <xdr:row>180</xdr:row>
          <xdr:rowOff>0</xdr:rowOff>
        </xdr:to>
        <xdr:sp macro="" textlink="">
          <xdr:nvSpPr>
            <xdr:cNvPr id="4183" name="Check Box 87" hidden="1">
              <a:extLst>
                <a:ext uri="{63B3BB69-23CF-44E3-9099-C40C66FF867C}">
                  <a14:compatExt spid="_x0000_s4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179</xdr:row>
          <xdr:rowOff>238125</xdr:rowOff>
        </xdr:from>
        <xdr:to>
          <xdr:col>5</xdr:col>
          <xdr:colOff>295275</xdr:colOff>
          <xdr:row>181</xdr:row>
          <xdr:rowOff>0</xdr:rowOff>
        </xdr:to>
        <xdr:sp macro="" textlink="">
          <xdr:nvSpPr>
            <xdr:cNvPr id="4184" name="Check Box 88" hidden="1">
              <a:extLst>
                <a:ext uri="{63B3BB69-23CF-44E3-9099-C40C66FF867C}">
                  <a14:compatExt spid="_x0000_s4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181</xdr:row>
          <xdr:rowOff>0</xdr:rowOff>
        </xdr:from>
        <xdr:to>
          <xdr:col>5</xdr:col>
          <xdr:colOff>295275</xdr:colOff>
          <xdr:row>182</xdr:row>
          <xdr:rowOff>0</xdr:rowOff>
        </xdr:to>
        <xdr:sp macro="" textlink="">
          <xdr:nvSpPr>
            <xdr:cNvPr id="4185" name="Check Box 89" hidden="1">
              <a:extLst>
                <a:ext uri="{63B3BB69-23CF-44E3-9099-C40C66FF867C}">
                  <a14:compatExt spid="_x0000_s4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182</xdr:row>
          <xdr:rowOff>0</xdr:rowOff>
        </xdr:from>
        <xdr:to>
          <xdr:col>5</xdr:col>
          <xdr:colOff>295275</xdr:colOff>
          <xdr:row>183</xdr:row>
          <xdr:rowOff>0</xdr:rowOff>
        </xdr:to>
        <xdr:sp macro="" textlink="">
          <xdr:nvSpPr>
            <xdr:cNvPr id="4186" name="Check Box 90" hidden="1">
              <a:extLst>
                <a:ext uri="{63B3BB69-23CF-44E3-9099-C40C66FF867C}">
                  <a14:compatExt spid="_x0000_s4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186</xdr:row>
          <xdr:rowOff>28575</xdr:rowOff>
        </xdr:from>
        <xdr:to>
          <xdr:col>5</xdr:col>
          <xdr:colOff>295275</xdr:colOff>
          <xdr:row>186</xdr:row>
          <xdr:rowOff>295275</xdr:rowOff>
        </xdr:to>
        <xdr:sp macro="" textlink="">
          <xdr:nvSpPr>
            <xdr:cNvPr id="4187" name="Check Box 91" hidden="1">
              <a:extLst>
                <a:ext uri="{63B3BB69-23CF-44E3-9099-C40C66FF867C}">
                  <a14:compatExt spid="_x0000_s4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188</xdr:row>
          <xdr:rowOff>38100</xdr:rowOff>
        </xdr:from>
        <xdr:to>
          <xdr:col>5</xdr:col>
          <xdr:colOff>295275</xdr:colOff>
          <xdr:row>188</xdr:row>
          <xdr:rowOff>295275</xdr:rowOff>
        </xdr:to>
        <xdr:sp macro="" textlink="">
          <xdr:nvSpPr>
            <xdr:cNvPr id="4188" name="Check Box 92" hidden="1">
              <a:extLst>
                <a:ext uri="{63B3BB69-23CF-44E3-9099-C40C66FF867C}">
                  <a14:compatExt spid="_x0000_s4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186</xdr:row>
          <xdr:rowOff>38100</xdr:rowOff>
        </xdr:from>
        <xdr:to>
          <xdr:col>7</xdr:col>
          <xdr:colOff>295275</xdr:colOff>
          <xdr:row>186</xdr:row>
          <xdr:rowOff>295275</xdr:rowOff>
        </xdr:to>
        <xdr:sp macro="" textlink="">
          <xdr:nvSpPr>
            <xdr:cNvPr id="4189" name="Check Box 93" hidden="1">
              <a:extLst>
                <a:ext uri="{63B3BB69-23CF-44E3-9099-C40C66FF867C}">
                  <a14:compatExt spid="_x0000_s4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188</xdr:row>
          <xdr:rowOff>28575</xdr:rowOff>
        </xdr:from>
        <xdr:to>
          <xdr:col>7</xdr:col>
          <xdr:colOff>295275</xdr:colOff>
          <xdr:row>188</xdr:row>
          <xdr:rowOff>295275</xdr:rowOff>
        </xdr:to>
        <xdr:sp macro="" textlink="">
          <xdr:nvSpPr>
            <xdr:cNvPr id="4190" name="Check Box 94" hidden="1">
              <a:extLst>
                <a:ext uri="{63B3BB69-23CF-44E3-9099-C40C66FF867C}">
                  <a14:compatExt spid="_x0000_s4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186</xdr:row>
          <xdr:rowOff>28575</xdr:rowOff>
        </xdr:from>
        <xdr:to>
          <xdr:col>6</xdr:col>
          <xdr:colOff>295275</xdr:colOff>
          <xdr:row>186</xdr:row>
          <xdr:rowOff>295275</xdr:rowOff>
        </xdr:to>
        <xdr:sp macro="" textlink="">
          <xdr:nvSpPr>
            <xdr:cNvPr id="4191" name="Check Box 95" hidden="1">
              <a:extLst>
                <a:ext uri="{63B3BB69-23CF-44E3-9099-C40C66FF867C}">
                  <a14:compatExt spid="_x0000_s4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188</xdr:row>
          <xdr:rowOff>38100</xdr:rowOff>
        </xdr:from>
        <xdr:to>
          <xdr:col>6</xdr:col>
          <xdr:colOff>295275</xdr:colOff>
          <xdr:row>188</xdr:row>
          <xdr:rowOff>295275</xdr:rowOff>
        </xdr:to>
        <xdr:sp macro="" textlink="">
          <xdr:nvSpPr>
            <xdr:cNvPr id="4192" name="Check Box 96" hidden="1">
              <a:extLst>
                <a:ext uri="{63B3BB69-23CF-44E3-9099-C40C66FF867C}">
                  <a14:compatExt spid="_x0000_s4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186</xdr:row>
          <xdr:rowOff>38100</xdr:rowOff>
        </xdr:from>
        <xdr:to>
          <xdr:col>8</xdr:col>
          <xdr:colOff>295275</xdr:colOff>
          <xdr:row>186</xdr:row>
          <xdr:rowOff>295275</xdr:rowOff>
        </xdr:to>
        <xdr:sp macro="" textlink="">
          <xdr:nvSpPr>
            <xdr:cNvPr id="4193" name="Check Box 97" hidden="1">
              <a:extLst>
                <a:ext uri="{63B3BB69-23CF-44E3-9099-C40C66FF867C}">
                  <a14:compatExt spid="_x0000_s4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188</xdr:row>
          <xdr:rowOff>28575</xdr:rowOff>
        </xdr:from>
        <xdr:to>
          <xdr:col>8</xdr:col>
          <xdr:colOff>295275</xdr:colOff>
          <xdr:row>188</xdr:row>
          <xdr:rowOff>295275</xdr:rowOff>
        </xdr:to>
        <xdr:sp macro="" textlink="">
          <xdr:nvSpPr>
            <xdr:cNvPr id="4194" name="Check Box 98" hidden="1">
              <a:extLst>
                <a:ext uri="{63B3BB69-23CF-44E3-9099-C40C66FF867C}">
                  <a14:compatExt spid="_x0000_s4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187</xdr:row>
          <xdr:rowOff>38100</xdr:rowOff>
        </xdr:from>
        <xdr:to>
          <xdr:col>5</xdr:col>
          <xdr:colOff>295275</xdr:colOff>
          <xdr:row>187</xdr:row>
          <xdr:rowOff>295275</xdr:rowOff>
        </xdr:to>
        <xdr:sp macro="" textlink="">
          <xdr:nvSpPr>
            <xdr:cNvPr id="4195" name="Check Box 99" hidden="1">
              <a:extLst>
                <a:ext uri="{63B3BB69-23CF-44E3-9099-C40C66FF867C}">
                  <a14:compatExt spid="_x0000_s4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189</xdr:row>
          <xdr:rowOff>38100</xdr:rowOff>
        </xdr:from>
        <xdr:to>
          <xdr:col>5</xdr:col>
          <xdr:colOff>295275</xdr:colOff>
          <xdr:row>189</xdr:row>
          <xdr:rowOff>295275</xdr:rowOff>
        </xdr:to>
        <xdr:sp macro="" textlink="">
          <xdr:nvSpPr>
            <xdr:cNvPr id="4196" name="Check Box 100" hidden="1">
              <a:extLst>
                <a:ext uri="{63B3BB69-23CF-44E3-9099-C40C66FF867C}">
                  <a14:compatExt spid="_x0000_s4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187</xdr:row>
          <xdr:rowOff>19050</xdr:rowOff>
        </xdr:from>
        <xdr:to>
          <xdr:col>7</xdr:col>
          <xdr:colOff>295275</xdr:colOff>
          <xdr:row>187</xdr:row>
          <xdr:rowOff>257175</xdr:rowOff>
        </xdr:to>
        <xdr:sp macro="" textlink="">
          <xdr:nvSpPr>
            <xdr:cNvPr id="4197" name="Check Box 101" hidden="1">
              <a:extLst>
                <a:ext uri="{63B3BB69-23CF-44E3-9099-C40C66FF867C}">
                  <a14:compatExt spid="_x0000_s4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189</xdr:row>
          <xdr:rowOff>28575</xdr:rowOff>
        </xdr:from>
        <xdr:to>
          <xdr:col>7</xdr:col>
          <xdr:colOff>295275</xdr:colOff>
          <xdr:row>189</xdr:row>
          <xdr:rowOff>295275</xdr:rowOff>
        </xdr:to>
        <xdr:sp macro="" textlink="">
          <xdr:nvSpPr>
            <xdr:cNvPr id="4198" name="Check Box 102" hidden="1">
              <a:extLst>
                <a:ext uri="{63B3BB69-23CF-44E3-9099-C40C66FF867C}">
                  <a14:compatExt spid="_x0000_s4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187</xdr:row>
          <xdr:rowOff>38100</xdr:rowOff>
        </xdr:from>
        <xdr:to>
          <xdr:col>6</xdr:col>
          <xdr:colOff>295275</xdr:colOff>
          <xdr:row>187</xdr:row>
          <xdr:rowOff>295275</xdr:rowOff>
        </xdr:to>
        <xdr:sp macro="" textlink="">
          <xdr:nvSpPr>
            <xdr:cNvPr id="4199" name="Check Box 103" hidden="1">
              <a:extLst>
                <a:ext uri="{63B3BB69-23CF-44E3-9099-C40C66FF867C}">
                  <a14:compatExt spid="_x0000_s4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189</xdr:row>
          <xdr:rowOff>38100</xdr:rowOff>
        </xdr:from>
        <xdr:to>
          <xdr:col>6</xdr:col>
          <xdr:colOff>295275</xdr:colOff>
          <xdr:row>189</xdr:row>
          <xdr:rowOff>295275</xdr:rowOff>
        </xdr:to>
        <xdr:sp macro="" textlink="">
          <xdr:nvSpPr>
            <xdr:cNvPr id="4200" name="Check Box 104" hidden="1">
              <a:extLst>
                <a:ext uri="{63B3BB69-23CF-44E3-9099-C40C66FF867C}">
                  <a14:compatExt spid="_x0000_s4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187</xdr:row>
          <xdr:rowOff>19050</xdr:rowOff>
        </xdr:from>
        <xdr:to>
          <xdr:col>8</xdr:col>
          <xdr:colOff>295275</xdr:colOff>
          <xdr:row>187</xdr:row>
          <xdr:rowOff>257175</xdr:rowOff>
        </xdr:to>
        <xdr:sp macro="" textlink="">
          <xdr:nvSpPr>
            <xdr:cNvPr id="4201" name="Check Box 105" hidden="1">
              <a:extLst>
                <a:ext uri="{63B3BB69-23CF-44E3-9099-C40C66FF867C}">
                  <a14:compatExt spid="_x0000_s4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191</xdr:row>
          <xdr:rowOff>28575</xdr:rowOff>
        </xdr:from>
        <xdr:to>
          <xdr:col>5</xdr:col>
          <xdr:colOff>295275</xdr:colOff>
          <xdr:row>191</xdr:row>
          <xdr:rowOff>295275</xdr:rowOff>
        </xdr:to>
        <xdr:sp macro="" textlink="">
          <xdr:nvSpPr>
            <xdr:cNvPr id="4202" name="Check Box 106" hidden="1">
              <a:extLst>
                <a:ext uri="{63B3BB69-23CF-44E3-9099-C40C66FF867C}">
                  <a14:compatExt spid="_x0000_s4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193</xdr:row>
          <xdr:rowOff>28575</xdr:rowOff>
        </xdr:from>
        <xdr:to>
          <xdr:col>5</xdr:col>
          <xdr:colOff>295275</xdr:colOff>
          <xdr:row>193</xdr:row>
          <xdr:rowOff>295275</xdr:rowOff>
        </xdr:to>
        <xdr:sp macro="" textlink="">
          <xdr:nvSpPr>
            <xdr:cNvPr id="4203" name="Check Box 107" hidden="1">
              <a:extLst>
                <a:ext uri="{63B3BB69-23CF-44E3-9099-C40C66FF867C}">
                  <a14:compatExt spid="_x0000_s4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191</xdr:row>
          <xdr:rowOff>38100</xdr:rowOff>
        </xdr:from>
        <xdr:to>
          <xdr:col>7</xdr:col>
          <xdr:colOff>295275</xdr:colOff>
          <xdr:row>191</xdr:row>
          <xdr:rowOff>295275</xdr:rowOff>
        </xdr:to>
        <xdr:sp macro="" textlink="">
          <xdr:nvSpPr>
            <xdr:cNvPr id="4204" name="Check Box 108" hidden="1">
              <a:extLst>
                <a:ext uri="{63B3BB69-23CF-44E3-9099-C40C66FF867C}">
                  <a14:compatExt spid="_x0000_s4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193</xdr:row>
          <xdr:rowOff>28575</xdr:rowOff>
        </xdr:from>
        <xdr:to>
          <xdr:col>7</xdr:col>
          <xdr:colOff>295275</xdr:colOff>
          <xdr:row>193</xdr:row>
          <xdr:rowOff>295275</xdr:rowOff>
        </xdr:to>
        <xdr:sp macro="" textlink="">
          <xdr:nvSpPr>
            <xdr:cNvPr id="4205" name="Check Box 109" hidden="1">
              <a:extLst>
                <a:ext uri="{63B3BB69-23CF-44E3-9099-C40C66FF867C}">
                  <a14:compatExt spid="_x0000_s4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192</xdr:row>
          <xdr:rowOff>19050</xdr:rowOff>
        </xdr:from>
        <xdr:to>
          <xdr:col>5</xdr:col>
          <xdr:colOff>295275</xdr:colOff>
          <xdr:row>192</xdr:row>
          <xdr:rowOff>257175</xdr:rowOff>
        </xdr:to>
        <xdr:sp macro="" textlink="">
          <xdr:nvSpPr>
            <xdr:cNvPr id="4206" name="Check Box 110" hidden="1">
              <a:extLst>
                <a:ext uri="{63B3BB69-23CF-44E3-9099-C40C66FF867C}">
                  <a14:compatExt spid="_x0000_s4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194</xdr:row>
          <xdr:rowOff>28575</xdr:rowOff>
        </xdr:from>
        <xdr:to>
          <xdr:col>5</xdr:col>
          <xdr:colOff>295275</xdr:colOff>
          <xdr:row>194</xdr:row>
          <xdr:rowOff>295275</xdr:rowOff>
        </xdr:to>
        <xdr:sp macro="" textlink="">
          <xdr:nvSpPr>
            <xdr:cNvPr id="4207" name="Check Box 111" hidden="1">
              <a:extLst>
                <a:ext uri="{63B3BB69-23CF-44E3-9099-C40C66FF867C}">
                  <a14:compatExt spid="_x0000_s4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192</xdr:row>
          <xdr:rowOff>38100</xdr:rowOff>
        </xdr:from>
        <xdr:to>
          <xdr:col>7</xdr:col>
          <xdr:colOff>295275</xdr:colOff>
          <xdr:row>192</xdr:row>
          <xdr:rowOff>295275</xdr:rowOff>
        </xdr:to>
        <xdr:sp macro="" textlink="">
          <xdr:nvSpPr>
            <xdr:cNvPr id="4208" name="Check Box 112" hidden="1">
              <a:extLst>
                <a:ext uri="{63B3BB69-23CF-44E3-9099-C40C66FF867C}">
                  <a14:compatExt spid="_x0000_s4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194</xdr:row>
          <xdr:rowOff>19050</xdr:rowOff>
        </xdr:from>
        <xdr:to>
          <xdr:col>7</xdr:col>
          <xdr:colOff>295275</xdr:colOff>
          <xdr:row>194</xdr:row>
          <xdr:rowOff>295275</xdr:rowOff>
        </xdr:to>
        <xdr:sp macro="" textlink="">
          <xdr:nvSpPr>
            <xdr:cNvPr id="4209" name="Check Box 113" hidden="1">
              <a:extLst>
                <a:ext uri="{63B3BB69-23CF-44E3-9099-C40C66FF867C}">
                  <a14:compatExt spid="_x0000_s4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204</xdr:row>
          <xdr:rowOff>9525</xdr:rowOff>
        </xdr:from>
        <xdr:to>
          <xdr:col>5</xdr:col>
          <xdr:colOff>295275</xdr:colOff>
          <xdr:row>205</xdr:row>
          <xdr:rowOff>0</xdr:rowOff>
        </xdr:to>
        <xdr:sp macro="" textlink="">
          <xdr:nvSpPr>
            <xdr:cNvPr id="4210" name="Check Box 114" hidden="1">
              <a:extLst>
                <a:ext uri="{63B3BB69-23CF-44E3-9099-C40C66FF867C}">
                  <a14:compatExt spid="_x0000_s4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205</xdr:row>
          <xdr:rowOff>247650</xdr:rowOff>
        </xdr:from>
        <xdr:to>
          <xdr:col>5</xdr:col>
          <xdr:colOff>295275</xdr:colOff>
          <xdr:row>207</xdr:row>
          <xdr:rowOff>0</xdr:rowOff>
        </xdr:to>
        <xdr:sp macro="" textlink="">
          <xdr:nvSpPr>
            <xdr:cNvPr id="4211" name="Check Box 115" hidden="1">
              <a:extLst>
                <a:ext uri="{63B3BB69-23CF-44E3-9099-C40C66FF867C}">
                  <a14:compatExt spid="_x0000_s4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208</xdr:row>
          <xdr:rowOff>9525</xdr:rowOff>
        </xdr:from>
        <xdr:to>
          <xdr:col>5</xdr:col>
          <xdr:colOff>295275</xdr:colOff>
          <xdr:row>209</xdr:row>
          <xdr:rowOff>0</xdr:rowOff>
        </xdr:to>
        <xdr:sp macro="" textlink="">
          <xdr:nvSpPr>
            <xdr:cNvPr id="4212" name="Check Box 116" hidden="1">
              <a:extLst>
                <a:ext uri="{63B3BB69-23CF-44E3-9099-C40C66FF867C}">
                  <a14:compatExt spid="_x0000_s4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205</xdr:row>
          <xdr:rowOff>0</xdr:rowOff>
        </xdr:from>
        <xdr:to>
          <xdr:col>5</xdr:col>
          <xdr:colOff>295275</xdr:colOff>
          <xdr:row>206</xdr:row>
          <xdr:rowOff>0</xdr:rowOff>
        </xdr:to>
        <xdr:sp macro="" textlink="">
          <xdr:nvSpPr>
            <xdr:cNvPr id="4213" name="Check Box 117" hidden="1">
              <a:extLst>
                <a:ext uri="{63B3BB69-23CF-44E3-9099-C40C66FF867C}">
                  <a14:compatExt spid="_x0000_s4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207</xdr:row>
          <xdr:rowOff>0</xdr:rowOff>
        </xdr:from>
        <xdr:to>
          <xdr:col>5</xdr:col>
          <xdr:colOff>295275</xdr:colOff>
          <xdr:row>208</xdr:row>
          <xdr:rowOff>0</xdr:rowOff>
        </xdr:to>
        <xdr:sp macro="" textlink="">
          <xdr:nvSpPr>
            <xdr:cNvPr id="4214" name="Check Box 118" hidden="1">
              <a:extLst>
                <a:ext uri="{63B3BB69-23CF-44E3-9099-C40C66FF867C}">
                  <a14:compatExt spid="_x0000_s4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198</xdr:row>
          <xdr:rowOff>0</xdr:rowOff>
        </xdr:from>
        <xdr:to>
          <xdr:col>5</xdr:col>
          <xdr:colOff>295275</xdr:colOff>
          <xdr:row>199</xdr:row>
          <xdr:rowOff>0</xdr:rowOff>
        </xdr:to>
        <xdr:sp macro="" textlink="">
          <xdr:nvSpPr>
            <xdr:cNvPr id="4215" name="Check Box 119" hidden="1">
              <a:extLst>
                <a:ext uri="{63B3BB69-23CF-44E3-9099-C40C66FF867C}">
                  <a14:compatExt spid="_x0000_s4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199</xdr:row>
          <xdr:rowOff>9525</xdr:rowOff>
        </xdr:from>
        <xdr:to>
          <xdr:col>5</xdr:col>
          <xdr:colOff>295275</xdr:colOff>
          <xdr:row>200</xdr:row>
          <xdr:rowOff>0</xdr:rowOff>
        </xdr:to>
        <xdr:sp macro="" textlink="">
          <xdr:nvSpPr>
            <xdr:cNvPr id="4216" name="Check Box 120" hidden="1">
              <a:extLst>
                <a:ext uri="{63B3BB69-23CF-44E3-9099-C40C66FF867C}">
                  <a14:compatExt spid="_x0000_s4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199</xdr:row>
          <xdr:rowOff>238125</xdr:rowOff>
        </xdr:from>
        <xdr:to>
          <xdr:col>5</xdr:col>
          <xdr:colOff>295275</xdr:colOff>
          <xdr:row>201</xdr:row>
          <xdr:rowOff>0</xdr:rowOff>
        </xdr:to>
        <xdr:sp macro="" textlink="">
          <xdr:nvSpPr>
            <xdr:cNvPr id="4217" name="Check Box 121" hidden="1">
              <a:extLst>
                <a:ext uri="{63B3BB69-23CF-44E3-9099-C40C66FF867C}">
                  <a14:compatExt spid="_x0000_s4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201</xdr:row>
          <xdr:rowOff>0</xdr:rowOff>
        </xdr:from>
        <xdr:to>
          <xdr:col>5</xdr:col>
          <xdr:colOff>295275</xdr:colOff>
          <xdr:row>202</xdr:row>
          <xdr:rowOff>0</xdr:rowOff>
        </xdr:to>
        <xdr:sp macro="" textlink="">
          <xdr:nvSpPr>
            <xdr:cNvPr id="4218" name="Check Box 122" hidden="1">
              <a:extLst>
                <a:ext uri="{63B3BB69-23CF-44E3-9099-C40C66FF867C}">
                  <a14:compatExt spid="_x0000_s4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212</xdr:row>
          <xdr:rowOff>0</xdr:rowOff>
        </xdr:from>
        <xdr:to>
          <xdr:col>5</xdr:col>
          <xdr:colOff>295275</xdr:colOff>
          <xdr:row>213</xdr:row>
          <xdr:rowOff>0</xdr:rowOff>
        </xdr:to>
        <xdr:sp macro="" textlink="">
          <xdr:nvSpPr>
            <xdr:cNvPr id="4219" name="Check Box 123" hidden="1">
              <a:extLst>
                <a:ext uri="{63B3BB69-23CF-44E3-9099-C40C66FF867C}">
                  <a14:compatExt spid="_x0000_s4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213</xdr:row>
          <xdr:rowOff>9525</xdr:rowOff>
        </xdr:from>
        <xdr:to>
          <xdr:col>5</xdr:col>
          <xdr:colOff>295275</xdr:colOff>
          <xdr:row>214</xdr:row>
          <xdr:rowOff>0</xdr:rowOff>
        </xdr:to>
        <xdr:sp macro="" textlink="">
          <xdr:nvSpPr>
            <xdr:cNvPr id="4220" name="Check Box 124" hidden="1">
              <a:extLst>
                <a:ext uri="{63B3BB69-23CF-44E3-9099-C40C66FF867C}">
                  <a14:compatExt spid="_x0000_s4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213</xdr:row>
          <xdr:rowOff>238125</xdr:rowOff>
        </xdr:from>
        <xdr:to>
          <xdr:col>5</xdr:col>
          <xdr:colOff>295275</xdr:colOff>
          <xdr:row>215</xdr:row>
          <xdr:rowOff>0</xdr:rowOff>
        </xdr:to>
        <xdr:sp macro="" textlink="">
          <xdr:nvSpPr>
            <xdr:cNvPr id="4221" name="Check Box 125" hidden="1">
              <a:extLst>
                <a:ext uri="{63B3BB69-23CF-44E3-9099-C40C66FF867C}">
                  <a14:compatExt spid="_x0000_s4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215</xdr:row>
          <xdr:rowOff>0</xdr:rowOff>
        </xdr:from>
        <xdr:to>
          <xdr:col>5</xdr:col>
          <xdr:colOff>295275</xdr:colOff>
          <xdr:row>216</xdr:row>
          <xdr:rowOff>0</xdr:rowOff>
        </xdr:to>
        <xdr:sp macro="" textlink="">
          <xdr:nvSpPr>
            <xdr:cNvPr id="4222" name="Check Box 126" hidden="1">
              <a:extLst>
                <a:ext uri="{63B3BB69-23CF-44E3-9099-C40C66FF867C}">
                  <a14:compatExt spid="_x0000_s4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217</xdr:row>
          <xdr:rowOff>0</xdr:rowOff>
        </xdr:from>
        <xdr:to>
          <xdr:col>5</xdr:col>
          <xdr:colOff>295275</xdr:colOff>
          <xdr:row>218</xdr:row>
          <xdr:rowOff>0</xdr:rowOff>
        </xdr:to>
        <xdr:sp macro="" textlink="">
          <xdr:nvSpPr>
            <xdr:cNvPr id="4223" name="Check Box 127" hidden="1">
              <a:extLst>
                <a:ext uri="{63B3BB69-23CF-44E3-9099-C40C66FF867C}">
                  <a14:compatExt spid="_x0000_s4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218</xdr:row>
          <xdr:rowOff>9525</xdr:rowOff>
        </xdr:from>
        <xdr:to>
          <xdr:col>5</xdr:col>
          <xdr:colOff>295275</xdr:colOff>
          <xdr:row>219</xdr:row>
          <xdr:rowOff>0</xdr:rowOff>
        </xdr:to>
        <xdr:sp macro="" textlink="">
          <xdr:nvSpPr>
            <xdr:cNvPr id="4224" name="Check Box 128" hidden="1">
              <a:extLst>
                <a:ext uri="{63B3BB69-23CF-44E3-9099-C40C66FF867C}">
                  <a14:compatExt spid="_x0000_s4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218</xdr:row>
          <xdr:rowOff>238125</xdr:rowOff>
        </xdr:from>
        <xdr:to>
          <xdr:col>5</xdr:col>
          <xdr:colOff>295275</xdr:colOff>
          <xdr:row>220</xdr:row>
          <xdr:rowOff>0</xdr:rowOff>
        </xdr:to>
        <xdr:sp macro="" textlink="">
          <xdr:nvSpPr>
            <xdr:cNvPr id="4225" name="Check Box 129" hidden="1">
              <a:extLst>
                <a:ext uri="{63B3BB69-23CF-44E3-9099-C40C66FF867C}">
                  <a14:compatExt spid="_x0000_s4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220</xdr:row>
          <xdr:rowOff>0</xdr:rowOff>
        </xdr:from>
        <xdr:to>
          <xdr:col>5</xdr:col>
          <xdr:colOff>295275</xdr:colOff>
          <xdr:row>221</xdr:row>
          <xdr:rowOff>0</xdr:rowOff>
        </xdr:to>
        <xdr:sp macro="" textlink="">
          <xdr:nvSpPr>
            <xdr:cNvPr id="4226" name="Check Box 130" hidden="1">
              <a:extLst>
                <a:ext uri="{63B3BB69-23CF-44E3-9099-C40C66FF867C}">
                  <a14:compatExt spid="_x0000_s4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221</xdr:row>
          <xdr:rowOff>0</xdr:rowOff>
        </xdr:from>
        <xdr:to>
          <xdr:col>5</xdr:col>
          <xdr:colOff>295275</xdr:colOff>
          <xdr:row>222</xdr:row>
          <xdr:rowOff>0</xdr:rowOff>
        </xdr:to>
        <xdr:sp macro="" textlink="">
          <xdr:nvSpPr>
            <xdr:cNvPr id="4227" name="Check Box 131" hidden="1">
              <a:extLst>
                <a:ext uri="{63B3BB69-23CF-44E3-9099-C40C66FF867C}">
                  <a14:compatExt spid="_x0000_s4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xdr:row>
          <xdr:rowOff>57150</xdr:rowOff>
        </xdr:from>
        <xdr:to>
          <xdr:col>5</xdr:col>
          <xdr:colOff>295275</xdr:colOff>
          <xdr:row>18</xdr:row>
          <xdr:rowOff>314325</xdr:rowOff>
        </xdr:to>
        <xdr:sp macro="" textlink="">
          <xdr:nvSpPr>
            <xdr:cNvPr id="4228" name="Check Box 132" hidden="1">
              <a:extLst>
                <a:ext uri="{63B3BB69-23CF-44E3-9099-C40C66FF867C}">
                  <a14:compatExt spid="_x0000_s4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xdr:row>
          <xdr:rowOff>28575</xdr:rowOff>
        </xdr:from>
        <xdr:to>
          <xdr:col>5</xdr:col>
          <xdr:colOff>295275</xdr:colOff>
          <xdr:row>19</xdr:row>
          <xdr:rowOff>295275</xdr:rowOff>
        </xdr:to>
        <xdr:sp macro="" textlink="">
          <xdr:nvSpPr>
            <xdr:cNvPr id="4229" name="Check Box 133" hidden="1">
              <a:extLst>
                <a:ext uri="{63B3BB69-23CF-44E3-9099-C40C66FF867C}">
                  <a14:compatExt spid="_x0000_s4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15645</xdr:colOff>
      <xdr:row>17</xdr:row>
      <xdr:rowOff>308671</xdr:rowOff>
    </xdr:from>
    <xdr:to>
      <xdr:col>8</xdr:col>
      <xdr:colOff>2707821</xdr:colOff>
      <xdr:row>20</xdr:row>
      <xdr:rowOff>0</xdr:rowOff>
    </xdr:to>
    <xdr:sp macro="" textlink="">
      <xdr:nvSpPr>
        <xdr:cNvPr id="135" name="직사각형 134"/>
        <xdr:cNvSpPr/>
      </xdr:nvSpPr>
      <xdr:spPr>
        <a:xfrm>
          <a:off x="4193038" y="11602600"/>
          <a:ext cx="10856462" cy="94318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2710441</xdr:colOff>
      <xdr:row>6</xdr:row>
      <xdr:rowOff>2401</xdr:rowOff>
    </xdr:from>
    <xdr:to>
      <xdr:col>9</xdr:col>
      <xdr:colOff>661146</xdr:colOff>
      <xdr:row>44</xdr:row>
      <xdr:rowOff>11206</xdr:rowOff>
    </xdr:to>
    <xdr:sp macro="" textlink="">
      <xdr:nvSpPr>
        <xdr:cNvPr id="136" name="직사각형 135"/>
        <xdr:cNvSpPr/>
      </xdr:nvSpPr>
      <xdr:spPr>
        <a:xfrm>
          <a:off x="15054841" y="2469376"/>
          <a:ext cx="665330" cy="2064948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13244</xdr:colOff>
      <xdr:row>9</xdr:row>
      <xdr:rowOff>0</xdr:rowOff>
    </xdr:from>
    <xdr:to>
      <xdr:col>8</xdr:col>
      <xdr:colOff>2707822</xdr:colOff>
      <xdr:row>14</xdr:row>
      <xdr:rowOff>0</xdr:rowOff>
    </xdr:to>
    <xdr:sp macro="" textlink="">
      <xdr:nvSpPr>
        <xdr:cNvPr id="137" name="직사각형 136"/>
        <xdr:cNvSpPr/>
      </xdr:nvSpPr>
      <xdr:spPr>
        <a:xfrm>
          <a:off x="4190637" y="6272893"/>
          <a:ext cx="10858864" cy="122464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17318</xdr:colOff>
      <xdr:row>21</xdr:row>
      <xdr:rowOff>7421</xdr:rowOff>
    </xdr:from>
    <xdr:to>
      <xdr:col>8</xdr:col>
      <xdr:colOff>2707821</xdr:colOff>
      <xdr:row>25</xdr:row>
      <xdr:rowOff>800</xdr:rowOff>
    </xdr:to>
    <xdr:sp macro="" textlink="">
      <xdr:nvSpPr>
        <xdr:cNvPr id="138" name="직사각형 137"/>
        <xdr:cNvSpPr/>
      </xdr:nvSpPr>
      <xdr:spPr>
        <a:xfrm>
          <a:off x="4194711" y="13818671"/>
          <a:ext cx="10854789" cy="12452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18293</xdr:colOff>
      <xdr:row>26</xdr:row>
      <xdr:rowOff>2647</xdr:rowOff>
    </xdr:from>
    <xdr:to>
      <xdr:col>8</xdr:col>
      <xdr:colOff>2707821</xdr:colOff>
      <xdr:row>32</xdr:row>
      <xdr:rowOff>0</xdr:rowOff>
    </xdr:to>
    <xdr:sp macro="" textlink="">
      <xdr:nvSpPr>
        <xdr:cNvPr id="139" name="직사각형 138"/>
        <xdr:cNvSpPr/>
      </xdr:nvSpPr>
      <xdr:spPr>
        <a:xfrm>
          <a:off x="4195686" y="16331218"/>
          <a:ext cx="10853814" cy="146692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19922</xdr:colOff>
      <xdr:row>33</xdr:row>
      <xdr:rowOff>11205</xdr:rowOff>
    </xdr:from>
    <xdr:to>
      <xdr:col>8</xdr:col>
      <xdr:colOff>2707821</xdr:colOff>
      <xdr:row>38</xdr:row>
      <xdr:rowOff>0</xdr:rowOff>
    </xdr:to>
    <xdr:sp macro="" textlink="">
      <xdr:nvSpPr>
        <xdr:cNvPr id="140" name="직사각형 139"/>
        <xdr:cNvSpPr/>
      </xdr:nvSpPr>
      <xdr:spPr>
        <a:xfrm>
          <a:off x="4197315" y="19074812"/>
          <a:ext cx="10852185" cy="121343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13040</xdr:colOff>
      <xdr:row>39</xdr:row>
      <xdr:rowOff>11205</xdr:rowOff>
    </xdr:from>
    <xdr:to>
      <xdr:col>8</xdr:col>
      <xdr:colOff>2707822</xdr:colOff>
      <xdr:row>44</xdr:row>
      <xdr:rowOff>1600</xdr:rowOff>
    </xdr:to>
    <xdr:sp macro="" textlink="">
      <xdr:nvSpPr>
        <xdr:cNvPr id="141" name="직사각형 140"/>
        <xdr:cNvSpPr/>
      </xdr:nvSpPr>
      <xdr:spPr>
        <a:xfrm>
          <a:off x="4190433" y="21564919"/>
          <a:ext cx="10859068" cy="147357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14669</xdr:colOff>
      <xdr:row>48</xdr:row>
      <xdr:rowOff>1261171</xdr:rowOff>
    </xdr:from>
    <xdr:to>
      <xdr:col>9</xdr:col>
      <xdr:colOff>11206</xdr:colOff>
      <xdr:row>53</xdr:row>
      <xdr:rowOff>8761</xdr:rowOff>
    </xdr:to>
    <xdr:sp macro="" textlink="">
      <xdr:nvSpPr>
        <xdr:cNvPr id="142" name="직사각형 141"/>
        <xdr:cNvSpPr/>
      </xdr:nvSpPr>
      <xdr:spPr>
        <a:xfrm>
          <a:off x="4215194" y="28159771"/>
          <a:ext cx="10855037" cy="127171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13243</xdr:colOff>
      <xdr:row>55</xdr:row>
      <xdr:rowOff>1265610</xdr:rowOff>
    </xdr:from>
    <xdr:to>
      <xdr:col>9</xdr:col>
      <xdr:colOff>11206</xdr:colOff>
      <xdr:row>61</xdr:row>
      <xdr:rowOff>0</xdr:rowOff>
    </xdr:to>
    <xdr:sp macro="" textlink="">
      <xdr:nvSpPr>
        <xdr:cNvPr id="143" name="직사각형 142"/>
        <xdr:cNvSpPr/>
      </xdr:nvSpPr>
      <xdr:spPr>
        <a:xfrm>
          <a:off x="4213768" y="33221985"/>
          <a:ext cx="10856463" cy="123946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2711822</xdr:colOff>
      <xdr:row>65</xdr:row>
      <xdr:rowOff>1254651</xdr:rowOff>
    </xdr:from>
    <xdr:to>
      <xdr:col>9</xdr:col>
      <xdr:colOff>13607</xdr:colOff>
      <xdr:row>67</xdr:row>
      <xdr:rowOff>0</xdr:rowOff>
    </xdr:to>
    <xdr:sp macro="" textlink="">
      <xdr:nvSpPr>
        <xdr:cNvPr id="144" name="직사각형 143"/>
        <xdr:cNvSpPr/>
      </xdr:nvSpPr>
      <xdr:spPr>
        <a:xfrm>
          <a:off x="12332072" y="40674544"/>
          <a:ext cx="2744642" cy="127627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3667</xdr:colOff>
      <xdr:row>80</xdr:row>
      <xdr:rowOff>10390</xdr:rowOff>
    </xdr:from>
    <xdr:to>
      <xdr:col>9</xdr:col>
      <xdr:colOff>11206</xdr:colOff>
      <xdr:row>81</xdr:row>
      <xdr:rowOff>1</xdr:rowOff>
    </xdr:to>
    <xdr:sp macro="" textlink="">
      <xdr:nvSpPr>
        <xdr:cNvPr id="145" name="직사각형 144"/>
        <xdr:cNvSpPr/>
      </xdr:nvSpPr>
      <xdr:spPr>
        <a:xfrm>
          <a:off x="12348067" y="57903340"/>
          <a:ext cx="2722164" cy="12564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8761</xdr:colOff>
      <xdr:row>46</xdr:row>
      <xdr:rowOff>3669</xdr:rowOff>
    </xdr:from>
    <xdr:to>
      <xdr:col>9</xdr:col>
      <xdr:colOff>652589</xdr:colOff>
      <xdr:row>67</xdr:row>
      <xdr:rowOff>0</xdr:rowOff>
    </xdr:to>
    <xdr:sp macro="" textlink="">
      <xdr:nvSpPr>
        <xdr:cNvPr id="146" name="직사각형 145"/>
        <xdr:cNvSpPr/>
      </xdr:nvSpPr>
      <xdr:spPr>
        <a:xfrm>
          <a:off x="15067786" y="24368619"/>
          <a:ext cx="643828" cy="17693781"/>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10144</xdr:colOff>
      <xdr:row>68</xdr:row>
      <xdr:rowOff>613953</xdr:rowOff>
    </xdr:from>
    <xdr:to>
      <xdr:col>9</xdr:col>
      <xdr:colOff>650916</xdr:colOff>
      <xdr:row>87</xdr:row>
      <xdr:rowOff>0</xdr:rowOff>
    </xdr:to>
    <xdr:sp macro="" textlink="">
      <xdr:nvSpPr>
        <xdr:cNvPr id="147" name="직사각형 146"/>
        <xdr:cNvSpPr/>
      </xdr:nvSpPr>
      <xdr:spPr>
        <a:xfrm>
          <a:off x="15069169" y="43305003"/>
          <a:ext cx="640772" cy="2345572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2701957</xdr:colOff>
      <xdr:row>89</xdr:row>
      <xdr:rowOff>11205</xdr:rowOff>
    </xdr:from>
    <xdr:to>
      <xdr:col>10</xdr:col>
      <xdr:colOff>11205</xdr:colOff>
      <xdr:row>121</xdr:row>
      <xdr:rowOff>1254549</xdr:rowOff>
    </xdr:to>
    <xdr:sp macro="" textlink="">
      <xdr:nvSpPr>
        <xdr:cNvPr id="148" name="직사각형 147"/>
        <xdr:cNvSpPr/>
      </xdr:nvSpPr>
      <xdr:spPr>
        <a:xfrm>
          <a:off x="15046357" y="68029230"/>
          <a:ext cx="681098" cy="3313304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13637</xdr:colOff>
      <xdr:row>99</xdr:row>
      <xdr:rowOff>1249876</xdr:rowOff>
    </xdr:from>
    <xdr:to>
      <xdr:col>8</xdr:col>
      <xdr:colOff>2700619</xdr:colOff>
      <xdr:row>101</xdr:row>
      <xdr:rowOff>5194</xdr:rowOff>
    </xdr:to>
    <xdr:sp macro="" textlink="">
      <xdr:nvSpPr>
        <xdr:cNvPr id="149" name="직사각형 148"/>
        <xdr:cNvSpPr/>
      </xdr:nvSpPr>
      <xdr:spPr>
        <a:xfrm>
          <a:off x="12358037" y="81936151"/>
          <a:ext cx="2686982" cy="128896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2751</xdr:colOff>
      <xdr:row>101</xdr:row>
      <xdr:rowOff>1252597</xdr:rowOff>
    </xdr:from>
    <xdr:to>
      <xdr:col>8</xdr:col>
      <xdr:colOff>2707821</xdr:colOff>
      <xdr:row>103</xdr:row>
      <xdr:rowOff>7915</xdr:rowOff>
    </xdr:to>
    <xdr:sp macro="" textlink="">
      <xdr:nvSpPr>
        <xdr:cNvPr id="150" name="직사각형 149"/>
        <xdr:cNvSpPr/>
      </xdr:nvSpPr>
      <xdr:spPr>
        <a:xfrm>
          <a:off x="12344430" y="84310597"/>
          <a:ext cx="2705070" cy="128624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12005</xdr:colOff>
      <xdr:row>106</xdr:row>
      <xdr:rowOff>0</xdr:rowOff>
    </xdr:from>
    <xdr:to>
      <xdr:col>8</xdr:col>
      <xdr:colOff>2707820</xdr:colOff>
      <xdr:row>110</xdr:row>
      <xdr:rowOff>230579</xdr:rowOff>
    </xdr:to>
    <xdr:sp macro="" textlink="">
      <xdr:nvSpPr>
        <xdr:cNvPr id="151" name="직사각형 150"/>
        <xdr:cNvSpPr/>
      </xdr:nvSpPr>
      <xdr:spPr>
        <a:xfrm>
          <a:off x="4189398" y="89385321"/>
          <a:ext cx="10860101" cy="146882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14727</xdr:colOff>
      <xdr:row>111</xdr:row>
      <xdr:rowOff>1251857</xdr:rowOff>
    </xdr:from>
    <xdr:to>
      <xdr:col>8</xdr:col>
      <xdr:colOff>2707821</xdr:colOff>
      <xdr:row>115</xdr:row>
      <xdr:rowOff>301335</xdr:rowOff>
    </xdr:to>
    <xdr:sp macro="" textlink="">
      <xdr:nvSpPr>
        <xdr:cNvPr id="152" name="직사각형 151"/>
        <xdr:cNvSpPr/>
      </xdr:nvSpPr>
      <xdr:spPr>
        <a:xfrm>
          <a:off x="4192120" y="92120357"/>
          <a:ext cx="10857380" cy="125383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1340</xdr:colOff>
      <xdr:row>124</xdr:row>
      <xdr:rowOff>13607</xdr:rowOff>
    </xdr:from>
    <xdr:to>
      <xdr:col>10</xdr:col>
      <xdr:colOff>1629</xdr:colOff>
      <xdr:row>162</xdr:row>
      <xdr:rowOff>0</xdr:rowOff>
    </xdr:to>
    <xdr:sp macro="" textlink="">
      <xdr:nvSpPr>
        <xdr:cNvPr id="153" name="직사각형 152"/>
        <xdr:cNvSpPr/>
      </xdr:nvSpPr>
      <xdr:spPr>
        <a:xfrm>
          <a:off x="15060365" y="102445457"/>
          <a:ext cx="657514" cy="2827564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19850</xdr:colOff>
      <xdr:row>133</xdr:row>
      <xdr:rowOff>2722</xdr:rowOff>
    </xdr:from>
    <xdr:to>
      <xdr:col>9</xdr:col>
      <xdr:colOff>0</xdr:colOff>
      <xdr:row>137</xdr:row>
      <xdr:rowOff>1</xdr:rowOff>
    </xdr:to>
    <xdr:sp macro="" textlink="">
      <xdr:nvSpPr>
        <xdr:cNvPr id="154" name="직사각형 153"/>
        <xdr:cNvSpPr/>
      </xdr:nvSpPr>
      <xdr:spPr>
        <a:xfrm>
          <a:off x="4197243" y="113622365"/>
          <a:ext cx="10865864" cy="12491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5473</xdr:colOff>
      <xdr:row>127</xdr:row>
      <xdr:rowOff>260</xdr:rowOff>
    </xdr:from>
    <xdr:to>
      <xdr:col>9</xdr:col>
      <xdr:colOff>1</xdr:colOff>
      <xdr:row>128</xdr:row>
      <xdr:rowOff>0</xdr:rowOff>
    </xdr:to>
    <xdr:sp macro="" textlink="">
      <xdr:nvSpPr>
        <xdr:cNvPr id="155" name="직사각형 154"/>
        <xdr:cNvSpPr/>
      </xdr:nvSpPr>
      <xdr:spPr>
        <a:xfrm>
          <a:off x="12349873" y="106232585"/>
          <a:ext cx="2709153" cy="126656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12195</xdr:colOff>
      <xdr:row>131</xdr:row>
      <xdr:rowOff>2984</xdr:rowOff>
    </xdr:from>
    <xdr:to>
      <xdr:col>9</xdr:col>
      <xdr:colOff>0</xdr:colOff>
      <xdr:row>132</xdr:row>
      <xdr:rowOff>1</xdr:rowOff>
    </xdr:to>
    <xdr:sp macro="" textlink="">
      <xdr:nvSpPr>
        <xdr:cNvPr id="156" name="직사각형 155"/>
        <xdr:cNvSpPr/>
      </xdr:nvSpPr>
      <xdr:spPr>
        <a:xfrm>
          <a:off x="12356595" y="111302609"/>
          <a:ext cx="2702430" cy="126384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3711</xdr:colOff>
      <xdr:row>138</xdr:row>
      <xdr:rowOff>0</xdr:rowOff>
    </xdr:from>
    <xdr:to>
      <xdr:col>9</xdr:col>
      <xdr:colOff>1</xdr:colOff>
      <xdr:row>142</xdr:row>
      <xdr:rowOff>0</xdr:rowOff>
    </xdr:to>
    <xdr:sp macro="" textlink="">
      <xdr:nvSpPr>
        <xdr:cNvPr id="157" name="직사각형 156"/>
        <xdr:cNvSpPr/>
      </xdr:nvSpPr>
      <xdr:spPr>
        <a:xfrm>
          <a:off x="12348111" y="116357400"/>
          <a:ext cx="2710915" cy="125730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8965</xdr:colOff>
      <xdr:row>138</xdr:row>
      <xdr:rowOff>0</xdr:rowOff>
    </xdr:from>
    <xdr:to>
      <xdr:col>8</xdr:col>
      <xdr:colOff>0</xdr:colOff>
      <xdr:row>142</xdr:row>
      <xdr:rowOff>0</xdr:rowOff>
    </xdr:to>
    <xdr:sp macro="" textlink="">
      <xdr:nvSpPr>
        <xdr:cNvPr id="158" name="직사각형 157"/>
        <xdr:cNvSpPr/>
      </xdr:nvSpPr>
      <xdr:spPr>
        <a:xfrm>
          <a:off x="4209490" y="116357400"/>
          <a:ext cx="8134910" cy="125730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6432</xdr:colOff>
      <xdr:row>142</xdr:row>
      <xdr:rowOff>1263483</xdr:rowOff>
    </xdr:from>
    <xdr:to>
      <xdr:col>9</xdr:col>
      <xdr:colOff>0</xdr:colOff>
      <xdr:row>143</xdr:row>
      <xdr:rowOff>1255059</xdr:rowOff>
    </xdr:to>
    <xdr:sp macro="" textlink="">
      <xdr:nvSpPr>
        <xdr:cNvPr id="159" name="직사각형 158"/>
        <xdr:cNvSpPr/>
      </xdr:nvSpPr>
      <xdr:spPr>
        <a:xfrm>
          <a:off x="12348111" y="118652304"/>
          <a:ext cx="2714996" cy="1257041"/>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9153</xdr:colOff>
      <xdr:row>144</xdr:row>
      <xdr:rowOff>1250196</xdr:rowOff>
    </xdr:from>
    <xdr:to>
      <xdr:col>9</xdr:col>
      <xdr:colOff>0</xdr:colOff>
      <xdr:row>146</xdr:row>
      <xdr:rowOff>0</xdr:rowOff>
    </xdr:to>
    <xdr:sp macro="" textlink="">
      <xdr:nvSpPr>
        <xdr:cNvPr id="160" name="직사각형 159"/>
        <xdr:cNvSpPr/>
      </xdr:nvSpPr>
      <xdr:spPr>
        <a:xfrm>
          <a:off x="12353553" y="121398546"/>
          <a:ext cx="2705472" cy="128345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6</xdr:col>
      <xdr:colOff>2707821</xdr:colOff>
      <xdr:row>149</xdr:row>
      <xdr:rowOff>160</xdr:rowOff>
    </xdr:from>
    <xdr:to>
      <xdr:col>9</xdr:col>
      <xdr:colOff>0</xdr:colOff>
      <xdr:row>154</xdr:row>
      <xdr:rowOff>0</xdr:rowOff>
    </xdr:to>
    <xdr:sp macro="" textlink="">
      <xdr:nvSpPr>
        <xdr:cNvPr id="161" name="직사각형 160"/>
        <xdr:cNvSpPr/>
      </xdr:nvSpPr>
      <xdr:spPr>
        <a:xfrm>
          <a:off x="9622971" y="126482635"/>
          <a:ext cx="5436054" cy="123809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2720</xdr:colOff>
      <xdr:row>155</xdr:row>
      <xdr:rowOff>10885</xdr:rowOff>
    </xdr:from>
    <xdr:to>
      <xdr:col>9</xdr:col>
      <xdr:colOff>5442</xdr:colOff>
      <xdr:row>161</xdr:row>
      <xdr:rowOff>235324</xdr:rowOff>
    </xdr:to>
    <xdr:sp macro="" textlink="">
      <xdr:nvSpPr>
        <xdr:cNvPr id="162" name="직사각형 161"/>
        <xdr:cNvSpPr/>
      </xdr:nvSpPr>
      <xdr:spPr>
        <a:xfrm>
          <a:off x="9632495" y="128998435"/>
          <a:ext cx="5431972" cy="171033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4062</xdr:colOff>
      <xdr:row>164</xdr:row>
      <xdr:rowOff>1</xdr:rowOff>
    </xdr:from>
    <xdr:to>
      <xdr:col>10</xdr:col>
      <xdr:colOff>4351</xdr:colOff>
      <xdr:row>223</xdr:row>
      <xdr:rowOff>3814</xdr:rowOff>
    </xdr:to>
    <xdr:sp macro="" textlink="">
      <xdr:nvSpPr>
        <xdr:cNvPr id="163" name="직사각형 162"/>
        <xdr:cNvSpPr/>
      </xdr:nvSpPr>
      <xdr:spPr>
        <a:xfrm>
          <a:off x="15063087" y="131978401"/>
          <a:ext cx="657514" cy="3327463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20170</xdr:colOff>
      <xdr:row>166</xdr:row>
      <xdr:rowOff>1255058</xdr:rowOff>
    </xdr:from>
    <xdr:to>
      <xdr:col>9</xdr:col>
      <xdr:colOff>0</xdr:colOff>
      <xdr:row>171</xdr:row>
      <xdr:rowOff>800</xdr:rowOff>
    </xdr:to>
    <xdr:sp macro="" textlink="">
      <xdr:nvSpPr>
        <xdr:cNvPr id="164" name="직사각형 163"/>
        <xdr:cNvSpPr/>
      </xdr:nvSpPr>
      <xdr:spPr>
        <a:xfrm>
          <a:off x="4197563" y="137367308"/>
          <a:ext cx="10865544" cy="126306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9285</xdr:colOff>
      <xdr:row>172</xdr:row>
      <xdr:rowOff>4964</xdr:rowOff>
    </xdr:from>
    <xdr:to>
      <xdr:col>9</xdr:col>
      <xdr:colOff>1</xdr:colOff>
      <xdr:row>177</xdr:row>
      <xdr:rowOff>1</xdr:rowOff>
    </xdr:to>
    <xdr:sp macro="" textlink="">
      <xdr:nvSpPr>
        <xdr:cNvPr id="165" name="직사각형 164"/>
        <xdr:cNvSpPr/>
      </xdr:nvSpPr>
      <xdr:spPr>
        <a:xfrm>
          <a:off x="4209810" y="140184389"/>
          <a:ext cx="10849216" cy="123328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13607</xdr:colOff>
      <xdr:row>177</xdr:row>
      <xdr:rowOff>1255058</xdr:rowOff>
    </xdr:from>
    <xdr:to>
      <xdr:col>9</xdr:col>
      <xdr:colOff>1</xdr:colOff>
      <xdr:row>182</xdr:row>
      <xdr:rowOff>244186</xdr:rowOff>
    </xdr:to>
    <xdr:sp macro="" textlink="">
      <xdr:nvSpPr>
        <xdr:cNvPr id="166" name="직사각형 165"/>
        <xdr:cNvSpPr/>
      </xdr:nvSpPr>
      <xdr:spPr>
        <a:xfrm>
          <a:off x="4214132" y="142672733"/>
          <a:ext cx="10844894" cy="124655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13927</xdr:colOff>
      <xdr:row>185</xdr:row>
      <xdr:rowOff>1251858</xdr:rowOff>
    </xdr:from>
    <xdr:to>
      <xdr:col>9</xdr:col>
      <xdr:colOff>0</xdr:colOff>
      <xdr:row>189</xdr:row>
      <xdr:rowOff>301336</xdr:rowOff>
    </xdr:to>
    <xdr:sp macro="" textlink="">
      <xdr:nvSpPr>
        <xdr:cNvPr id="167" name="직사각형 166"/>
        <xdr:cNvSpPr/>
      </xdr:nvSpPr>
      <xdr:spPr>
        <a:xfrm>
          <a:off x="4214452" y="147708258"/>
          <a:ext cx="10844573" cy="125927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19851</xdr:colOff>
      <xdr:row>190</xdr:row>
      <xdr:rowOff>1249777</xdr:rowOff>
    </xdr:from>
    <xdr:to>
      <xdr:col>9</xdr:col>
      <xdr:colOff>1</xdr:colOff>
      <xdr:row>194</xdr:row>
      <xdr:rowOff>299255</xdr:rowOff>
    </xdr:to>
    <xdr:sp macro="" textlink="">
      <xdr:nvSpPr>
        <xdr:cNvPr id="168" name="직사각형 167"/>
        <xdr:cNvSpPr/>
      </xdr:nvSpPr>
      <xdr:spPr>
        <a:xfrm>
          <a:off x="4197244" y="149907813"/>
          <a:ext cx="10865864" cy="125383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20171</xdr:colOff>
      <xdr:row>197</xdr:row>
      <xdr:rowOff>1238250</xdr:rowOff>
    </xdr:from>
    <xdr:to>
      <xdr:col>9</xdr:col>
      <xdr:colOff>1</xdr:colOff>
      <xdr:row>201</xdr:row>
      <xdr:rowOff>225136</xdr:rowOff>
    </xdr:to>
    <xdr:sp macro="" textlink="">
      <xdr:nvSpPr>
        <xdr:cNvPr id="169" name="직사각형 168"/>
        <xdr:cNvSpPr/>
      </xdr:nvSpPr>
      <xdr:spPr>
        <a:xfrm>
          <a:off x="4197564" y="155638500"/>
          <a:ext cx="10865544" cy="9871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10885</xdr:colOff>
      <xdr:row>204</xdr:row>
      <xdr:rowOff>2722</xdr:rowOff>
    </xdr:from>
    <xdr:to>
      <xdr:col>9</xdr:col>
      <xdr:colOff>0</xdr:colOff>
      <xdr:row>208</xdr:row>
      <xdr:rowOff>231321</xdr:rowOff>
    </xdr:to>
    <xdr:sp macro="" textlink="">
      <xdr:nvSpPr>
        <xdr:cNvPr id="170" name="직사각형 169"/>
        <xdr:cNvSpPr/>
      </xdr:nvSpPr>
      <xdr:spPr>
        <a:xfrm>
          <a:off x="4224297" y="158364251"/>
          <a:ext cx="10836409" cy="12147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11207</xdr:colOff>
      <xdr:row>212</xdr:row>
      <xdr:rowOff>0</xdr:rowOff>
    </xdr:from>
    <xdr:to>
      <xdr:col>9</xdr:col>
      <xdr:colOff>1</xdr:colOff>
      <xdr:row>216</xdr:row>
      <xdr:rowOff>0</xdr:rowOff>
    </xdr:to>
    <xdr:sp macro="" textlink="">
      <xdr:nvSpPr>
        <xdr:cNvPr id="171" name="직사각형 170"/>
        <xdr:cNvSpPr/>
      </xdr:nvSpPr>
      <xdr:spPr>
        <a:xfrm>
          <a:off x="4211732" y="161505900"/>
          <a:ext cx="10847294" cy="99060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13927</xdr:colOff>
      <xdr:row>217</xdr:row>
      <xdr:rowOff>2722</xdr:rowOff>
    </xdr:from>
    <xdr:to>
      <xdr:col>9</xdr:col>
      <xdr:colOff>0</xdr:colOff>
      <xdr:row>221</xdr:row>
      <xdr:rowOff>231321</xdr:rowOff>
    </xdr:to>
    <xdr:sp macro="" textlink="">
      <xdr:nvSpPr>
        <xdr:cNvPr id="172" name="직사각형 171"/>
        <xdr:cNvSpPr/>
      </xdr:nvSpPr>
      <xdr:spPr>
        <a:xfrm>
          <a:off x="4214452" y="163766047"/>
          <a:ext cx="10844573" cy="121919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9153</xdr:colOff>
      <xdr:row>146</xdr:row>
      <xdr:rowOff>1238991</xdr:rowOff>
    </xdr:from>
    <xdr:to>
      <xdr:col>9</xdr:col>
      <xdr:colOff>0</xdr:colOff>
      <xdr:row>147</xdr:row>
      <xdr:rowOff>1255059</xdr:rowOff>
    </xdr:to>
    <xdr:sp macro="" textlink="">
      <xdr:nvSpPr>
        <xdr:cNvPr id="173" name="직사각형 172"/>
        <xdr:cNvSpPr/>
      </xdr:nvSpPr>
      <xdr:spPr>
        <a:xfrm>
          <a:off x="12358035" y="123820138"/>
          <a:ext cx="2702671" cy="128233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12" Type="http://schemas.openxmlformats.org/officeDocument/2006/relationships/ctrlProp" Target="../ctrlProps/ctrlProp108.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printerSettings" Target="../printerSettings/printerSettings2.bin"/><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14" Type="http://schemas.openxmlformats.org/officeDocument/2006/relationships/ctrlProp" Target="../ctrlProps/ctrlProp110.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2.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drawing" Target="../drawings/drawing2.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vmlDrawing" Target="../drawings/vmlDrawing1.v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omments" Target="../comments1.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224.xml"/><Relationship Id="rId21" Type="http://schemas.openxmlformats.org/officeDocument/2006/relationships/ctrlProp" Target="../ctrlProps/ctrlProp128.xml"/><Relationship Id="rId42" Type="http://schemas.openxmlformats.org/officeDocument/2006/relationships/ctrlProp" Target="../ctrlProps/ctrlProp149.xml"/><Relationship Id="rId63" Type="http://schemas.openxmlformats.org/officeDocument/2006/relationships/ctrlProp" Target="../ctrlProps/ctrlProp170.xml"/><Relationship Id="rId84" Type="http://schemas.openxmlformats.org/officeDocument/2006/relationships/ctrlProp" Target="../ctrlProps/ctrlProp191.xml"/><Relationship Id="rId138" Type="http://schemas.openxmlformats.org/officeDocument/2006/relationships/comments" Target="../comments2.xml"/><Relationship Id="rId16" Type="http://schemas.openxmlformats.org/officeDocument/2006/relationships/ctrlProp" Target="../ctrlProps/ctrlProp123.xml"/><Relationship Id="rId107" Type="http://schemas.openxmlformats.org/officeDocument/2006/relationships/ctrlProp" Target="../ctrlProps/ctrlProp214.xml"/><Relationship Id="rId11" Type="http://schemas.openxmlformats.org/officeDocument/2006/relationships/ctrlProp" Target="../ctrlProps/ctrlProp118.xml"/><Relationship Id="rId32" Type="http://schemas.openxmlformats.org/officeDocument/2006/relationships/ctrlProp" Target="../ctrlProps/ctrlProp139.xml"/><Relationship Id="rId37" Type="http://schemas.openxmlformats.org/officeDocument/2006/relationships/ctrlProp" Target="../ctrlProps/ctrlProp144.xml"/><Relationship Id="rId53" Type="http://schemas.openxmlformats.org/officeDocument/2006/relationships/ctrlProp" Target="../ctrlProps/ctrlProp160.xml"/><Relationship Id="rId58" Type="http://schemas.openxmlformats.org/officeDocument/2006/relationships/ctrlProp" Target="../ctrlProps/ctrlProp165.xml"/><Relationship Id="rId74" Type="http://schemas.openxmlformats.org/officeDocument/2006/relationships/ctrlProp" Target="../ctrlProps/ctrlProp181.xml"/><Relationship Id="rId79" Type="http://schemas.openxmlformats.org/officeDocument/2006/relationships/ctrlProp" Target="../ctrlProps/ctrlProp186.xml"/><Relationship Id="rId102" Type="http://schemas.openxmlformats.org/officeDocument/2006/relationships/ctrlProp" Target="../ctrlProps/ctrlProp209.xml"/><Relationship Id="rId123" Type="http://schemas.openxmlformats.org/officeDocument/2006/relationships/ctrlProp" Target="../ctrlProps/ctrlProp230.xml"/><Relationship Id="rId128" Type="http://schemas.openxmlformats.org/officeDocument/2006/relationships/ctrlProp" Target="../ctrlProps/ctrlProp235.xml"/><Relationship Id="rId5" Type="http://schemas.openxmlformats.org/officeDocument/2006/relationships/ctrlProp" Target="../ctrlProps/ctrlProp112.xml"/><Relationship Id="rId90" Type="http://schemas.openxmlformats.org/officeDocument/2006/relationships/ctrlProp" Target="../ctrlProps/ctrlProp197.xml"/><Relationship Id="rId95" Type="http://schemas.openxmlformats.org/officeDocument/2006/relationships/ctrlProp" Target="../ctrlProps/ctrlProp202.xml"/><Relationship Id="rId22" Type="http://schemas.openxmlformats.org/officeDocument/2006/relationships/ctrlProp" Target="../ctrlProps/ctrlProp129.xml"/><Relationship Id="rId27" Type="http://schemas.openxmlformats.org/officeDocument/2006/relationships/ctrlProp" Target="../ctrlProps/ctrlProp134.xml"/><Relationship Id="rId43" Type="http://schemas.openxmlformats.org/officeDocument/2006/relationships/ctrlProp" Target="../ctrlProps/ctrlProp150.xml"/><Relationship Id="rId48" Type="http://schemas.openxmlformats.org/officeDocument/2006/relationships/ctrlProp" Target="../ctrlProps/ctrlProp155.xml"/><Relationship Id="rId64" Type="http://schemas.openxmlformats.org/officeDocument/2006/relationships/ctrlProp" Target="../ctrlProps/ctrlProp171.xml"/><Relationship Id="rId69" Type="http://schemas.openxmlformats.org/officeDocument/2006/relationships/ctrlProp" Target="../ctrlProps/ctrlProp176.xml"/><Relationship Id="rId113" Type="http://schemas.openxmlformats.org/officeDocument/2006/relationships/ctrlProp" Target="../ctrlProps/ctrlProp220.xml"/><Relationship Id="rId118" Type="http://schemas.openxmlformats.org/officeDocument/2006/relationships/ctrlProp" Target="../ctrlProps/ctrlProp225.xml"/><Relationship Id="rId134" Type="http://schemas.openxmlformats.org/officeDocument/2006/relationships/ctrlProp" Target="../ctrlProps/ctrlProp241.xml"/><Relationship Id="rId80" Type="http://schemas.openxmlformats.org/officeDocument/2006/relationships/ctrlProp" Target="../ctrlProps/ctrlProp187.xml"/><Relationship Id="rId85" Type="http://schemas.openxmlformats.org/officeDocument/2006/relationships/ctrlProp" Target="../ctrlProps/ctrlProp192.xml"/><Relationship Id="rId12" Type="http://schemas.openxmlformats.org/officeDocument/2006/relationships/ctrlProp" Target="../ctrlProps/ctrlProp119.xml"/><Relationship Id="rId17" Type="http://schemas.openxmlformats.org/officeDocument/2006/relationships/ctrlProp" Target="../ctrlProps/ctrlProp124.xml"/><Relationship Id="rId33" Type="http://schemas.openxmlformats.org/officeDocument/2006/relationships/ctrlProp" Target="../ctrlProps/ctrlProp140.xml"/><Relationship Id="rId38" Type="http://schemas.openxmlformats.org/officeDocument/2006/relationships/ctrlProp" Target="../ctrlProps/ctrlProp145.xml"/><Relationship Id="rId59" Type="http://schemas.openxmlformats.org/officeDocument/2006/relationships/ctrlProp" Target="../ctrlProps/ctrlProp166.xml"/><Relationship Id="rId103" Type="http://schemas.openxmlformats.org/officeDocument/2006/relationships/ctrlProp" Target="../ctrlProps/ctrlProp210.xml"/><Relationship Id="rId108" Type="http://schemas.openxmlformats.org/officeDocument/2006/relationships/ctrlProp" Target="../ctrlProps/ctrlProp215.xml"/><Relationship Id="rId124" Type="http://schemas.openxmlformats.org/officeDocument/2006/relationships/ctrlProp" Target="../ctrlProps/ctrlProp231.xml"/><Relationship Id="rId129" Type="http://schemas.openxmlformats.org/officeDocument/2006/relationships/ctrlProp" Target="../ctrlProps/ctrlProp236.xml"/><Relationship Id="rId54" Type="http://schemas.openxmlformats.org/officeDocument/2006/relationships/ctrlProp" Target="../ctrlProps/ctrlProp161.xml"/><Relationship Id="rId70" Type="http://schemas.openxmlformats.org/officeDocument/2006/relationships/ctrlProp" Target="../ctrlProps/ctrlProp177.xml"/><Relationship Id="rId75" Type="http://schemas.openxmlformats.org/officeDocument/2006/relationships/ctrlProp" Target="../ctrlProps/ctrlProp182.xml"/><Relationship Id="rId91" Type="http://schemas.openxmlformats.org/officeDocument/2006/relationships/ctrlProp" Target="../ctrlProps/ctrlProp198.xml"/><Relationship Id="rId96" Type="http://schemas.openxmlformats.org/officeDocument/2006/relationships/ctrlProp" Target="../ctrlProps/ctrlProp203.xml"/><Relationship Id="rId1" Type="http://schemas.openxmlformats.org/officeDocument/2006/relationships/printerSettings" Target="../printerSettings/printerSettings3.bin"/><Relationship Id="rId6" Type="http://schemas.openxmlformats.org/officeDocument/2006/relationships/ctrlProp" Target="../ctrlProps/ctrlProp113.xml"/><Relationship Id="rId23" Type="http://schemas.openxmlformats.org/officeDocument/2006/relationships/ctrlProp" Target="../ctrlProps/ctrlProp130.xml"/><Relationship Id="rId28" Type="http://schemas.openxmlformats.org/officeDocument/2006/relationships/ctrlProp" Target="../ctrlProps/ctrlProp135.xml"/><Relationship Id="rId49" Type="http://schemas.openxmlformats.org/officeDocument/2006/relationships/ctrlProp" Target="../ctrlProps/ctrlProp156.xml"/><Relationship Id="rId114" Type="http://schemas.openxmlformats.org/officeDocument/2006/relationships/ctrlProp" Target="../ctrlProps/ctrlProp221.xml"/><Relationship Id="rId119" Type="http://schemas.openxmlformats.org/officeDocument/2006/relationships/ctrlProp" Target="../ctrlProps/ctrlProp226.xml"/><Relationship Id="rId44" Type="http://schemas.openxmlformats.org/officeDocument/2006/relationships/ctrlProp" Target="../ctrlProps/ctrlProp151.xml"/><Relationship Id="rId60" Type="http://schemas.openxmlformats.org/officeDocument/2006/relationships/ctrlProp" Target="../ctrlProps/ctrlProp167.xml"/><Relationship Id="rId65" Type="http://schemas.openxmlformats.org/officeDocument/2006/relationships/ctrlProp" Target="../ctrlProps/ctrlProp172.xml"/><Relationship Id="rId81" Type="http://schemas.openxmlformats.org/officeDocument/2006/relationships/ctrlProp" Target="../ctrlProps/ctrlProp188.xml"/><Relationship Id="rId86" Type="http://schemas.openxmlformats.org/officeDocument/2006/relationships/ctrlProp" Target="../ctrlProps/ctrlProp193.xml"/><Relationship Id="rId130" Type="http://schemas.openxmlformats.org/officeDocument/2006/relationships/ctrlProp" Target="../ctrlProps/ctrlProp237.xml"/><Relationship Id="rId135" Type="http://schemas.openxmlformats.org/officeDocument/2006/relationships/ctrlProp" Target="../ctrlProps/ctrlProp242.xml"/><Relationship Id="rId13" Type="http://schemas.openxmlformats.org/officeDocument/2006/relationships/ctrlProp" Target="../ctrlProps/ctrlProp120.xml"/><Relationship Id="rId18" Type="http://schemas.openxmlformats.org/officeDocument/2006/relationships/ctrlProp" Target="../ctrlProps/ctrlProp125.xml"/><Relationship Id="rId39" Type="http://schemas.openxmlformats.org/officeDocument/2006/relationships/ctrlProp" Target="../ctrlProps/ctrlProp146.xml"/><Relationship Id="rId109" Type="http://schemas.openxmlformats.org/officeDocument/2006/relationships/ctrlProp" Target="../ctrlProps/ctrlProp216.xml"/><Relationship Id="rId34" Type="http://schemas.openxmlformats.org/officeDocument/2006/relationships/ctrlProp" Target="../ctrlProps/ctrlProp141.xml"/><Relationship Id="rId50" Type="http://schemas.openxmlformats.org/officeDocument/2006/relationships/ctrlProp" Target="../ctrlProps/ctrlProp157.xml"/><Relationship Id="rId55" Type="http://schemas.openxmlformats.org/officeDocument/2006/relationships/ctrlProp" Target="../ctrlProps/ctrlProp162.xml"/><Relationship Id="rId76" Type="http://schemas.openxmlformats.org/officeDocument/2006/relationships/ctrlProp" Target="../ctrlProps/ctrlProp183.xml"/><Relationship Id="rId97" Type="http://schemas.openxmlformats.org/officeDocument/2006/relationships/ctrlProp" Target="../ctrlProps/ctrlProp204.xml"/><Relationship Id="rId104" Type="http://schemas.openxmlformats.org/officeDocument/2006/relationships/ctrlProp" Target="../ctrlProps/ctrlProp211.xml"/><Relationship Id="rId120" Type="http://schemas.openxmlformats.org/officeDocument/2006/relationships/ctrlProp" Target="../ctrlProps/ctrlProp227.xml"/><Relationship Id="rId125" Type="http://schemas.openxmlformats.org/officeDocument/2006/relationships/ctrlProp" Target="../ctrlProps/ctrlProp232.xml"/><Relationship Id="rId7" Type="http://schemas.openxmlformats.org/officeDocument/2006/relationships/ctrlProp" Target="../ctrlProps/ctrlProp114.xml"/><Relationship Id="rId71" Type="http://schemas.openxmlformats.org/officeDocument/2006/relationships/ctrlProp" Target="../ctrlProps/ctrlProp178.xml"/><Relationship Id="rId92" Type="http://schemas.openxmlformats.org/officeDocument/2006/relationships/ctrlProp" Target="../ctrlProps/ctrlProp199.xml"/><Relationship Id="rId2" Type="http://schemas.openxmlformats.org/officeDocument/2006/relationships/drawing" Target="../drawings/drawing3.xml"/><Relationship Id="rId29" Type="http://schemas.openxmlformats.org/officeDocument/2006/relationships/ctrlProp" Target="../ctrlProps/ctrlProp136.xml"/><Relationship Id="rId24" Type="http://schemas.openxmlformats.org/officeDocument/2006/relationships/ctrlProp" Target="../ctrlProps/ctrlProp131.xml"/><Relationship Id="rId40" Type="http://schemas.openxmlformats.org/officeDocument/2006/relationships/ctrlProp" Target="../ctrlProps/ctrlProp147.xml"/><Relationship Id="rId45" Type="http://schemas.openxmlformats.org/officeDocument/2006/relationships/ctrlProp" Target="../ctrlProps/ctrlProp152.xml"/><Relationship Id="rId66" Type="http://schemas.openxmlformats.org/officeDocument/2006/relationships/ctrlProp" Target="../ctrlProps/ctrlProp173.xml"/><Relationship Id="rId87" Type="http://schemas.openxmlformats.org/officeDocument/2006/relationships/ctrlProp" Target="../ctrlProps/ctrlProp194.xml"/><Relationship Id="rId110" Type="http://schemas.openxmlformats.org/officeDocument/2006/relationships/ctrlProp" Target="../ctrlProps/ctrlProp217.xml"/><Relationship Id="rId115" Type="http://schemas.openxmlformats.org/officeDocument/2006/relationships/ctrlProp" Target="../ctrlProps/ctrlProp222.xml"/><Relationship Id="rId131" Type="http://schemas.openxmlformats.org/officeDocument/2006/relationships/ctrlProp" Target="../ctrlProps/ctrlProp238.xml"/><Relationship Id="rId136" Type="http://schemas.openxmlformats.org/officeDocument/2006/relationships/ctrlProp" Target="../ctrlProps/ctrlProp243.xml"/><Relationship Id="rId61" Type="http://schemas.openxmlformats.org/officeDocument/2006/relationships/ctrlProp" Target="../ctrlProps/ctrlProp168.xml"/><Relationship Id="rId82" Type="http://schemas.openxmlformats.org/officeDocument/2006/relationships/ctrlProp" Target="../ctrlProps/ctrlProp189.xml"/><Relationship Id="rId19" Type="http://schemas.openxmlformats.org/officeDocument/2006/relationships/ctrlProp" Target="../ctrlProps/ctrlProp126.xml"/><Relationship Id="rId14" Type="http://schemas.openxmlformats.org/officeDocument/2006/relationships/ctrlProp" Target="../ctrlProps/ctrlProp121.xml"/><Relationship Id="rId30" Type="http://schemas.openxmlformats.org/officeDocument/2006/relationships/ctrlProp" Target="../ctrlProps/ctrlProp137.xml"/><Relationship Id="rId35" Type="http://schemas.openxmlformats.org/officeDocument/2006/relationships/ctrlProp" Target="../ctrlProps/ctrlProp142.xml"/><Relationship Id="rId56" Type="http://schemas.openxmlformats.org/officeDocument/2006/relationships/ctrlProp" Target="../ctrlProps/ctrlProp163.xml"/><Relationship Id="rId77" Type="http://schemas.openxmlformats.org/officeDocument/2006/relationships/ctrlProp" Target="../ctrlProps/ctrlProp184.xml"/><Relationship Id="rId100" Type="http://schemas.openxmlformats.org/officeDocument/2006/relationships/ctrlProp" Target="../ctrlProps/ctrlProp207.xml"/><Relationship Id="rId105" Type="http://schemas.openxmlformats.org/officeDocument/2006/relationships/ctrlProp" Target="../ctrlProps/ctrlProp212.xml"/><Relationship Id="rId126" Type="http://schemas.openxmlformats.org/officeDocument/2006/relationships/ctrlProp" Target="../ctrlProps/ctrlProp233.xml"/><Relationship Id="rId8" Type="http://schemas.openxmlformats.org/officeDocument/2006/relationships/ctrlProp" Target="../ctrlProps/ctrlProp115.xml"/><Relationship Id="rId51" Type="http://schemas.openxmlformats.org/officeDocument/2006/relationships/ctrlProp" Target="../ctrlProps/ctrlProp158.xml"/><Relationship Id="rId72" Type="http://schemas.openxmlformats.org/officeDocument/2006/relationships/ctrlProp" Target="../ctrlProps/ctrlProp179.xml"/><Relationship Id="rId93" Type="http://schemas.openxmlformats.org/officeDocument/2006/relationships/ctrlProp" Target="../ctrlProps/ctrlProp200.xml"/><Relationship Id="rId98" Type="http://schemas.openxmlformats.org/officeDocument/2006/relationships/ctrlProp" Target="../ctrlProps/ctrlProp205.xml"/><Relationship Id="rId121" Type="http://schemas.openxmlformats.org/officeDocument/2006/relationships/ctrlProp" Target="../ctrlProps/ctrlProp228.xml"/><Relationship Id="rId3" Type="http://schemas.openxmlformats.org/officeDocument/2006/relationships/vmlDrawing" Target="../drawings/vmlDrawing3.vml"/><Relationship Id="rId25" Type="http://schemas.openxmlformats.org/officeDocument/2006/relationships/ctrlProp" Target="../ctrlProps/ctrlProp132.xml"/><Relationship Id="rId46" Type="http://schemas.openxmlformats.org/officeDocument/2006/relationships/ctrlProp" Target="../ctrlProps/ctrlProp153.xml"/><Relationship Id="rId67" Type="http://schemas.openxmlformats.org/officeDocument/2006/relationships/ctrlProp" Target="../ctrlProps/ctrlProp174.xml"/><Relationship Id="rId116" Type="http://schemas.openxmlformats.org/officeDocument/2006/relationships/ctrlProp" Target="../ctrlProps/ctrlProp223.xml"/><Relationship Id="rId137" Type="http://schemas.openxmlformats.org/officeDocument/2006/relationships/ctrlProp" Target="../ctrlProps/ctrlProp244.xml"/><Relationship Id="rId20" Type="http://schemas.openxmlformats.org/officeDocument/2006/relationships/ctrlProp" Target="../ctrlProps/ctrlProp127.xml"/><Relationship Id="rId41" Type="http://schemas.openxmlformats.org/officeDocument/2006/relationships/ctrlProp" Target="../ctrlProps/ctrlProp148.xml"/><Relationship Id="rId62" Type="http://schemas.openxmlformats.org/officeDocument/2006/relationships/ctrlProp" Target="../ctrlProps/ctrlProp169.xml"/><Relationship Id="rId83" Type="http://schemas.openxmlformats.org/officeDocument/2006/relationships/ctrlProp" Target="../ctrlProps/ctrlProp190.xml"/><Relationship Id="rId88" Type="http://schemas.openxmlformats.org/officeDocument/2006/relationships/ctrlProp" Target="../ctrlProps/ctrlProp195.xml"/><Relationship Id="rId111" Type="http://schemas.openxmlformats.org/officeDocument/2006/relationships/ctrlProp" Target="../ctrlProps/ctrlProp218.xml"/><Relationship Id="rId132" Type="http://schemas.openxmlformats.org/officeDocument/2006/relationships/ctrlProp" Target="../ctrlProps/ctrlProp239.xml"/><Relationship Id="rId15" Type="http://schemas.openxmlformats.org/officeDocument/2006/relationships/ctrlProp" Target="../ctrlProps/ctrlProp122.xml"/><Relationship Id="rId36" Type="http://schemas.openxmlformats.org/officeDocument/2006/relationships/ctrlProp" Target="../ctrlProps/ctrlProp143.xml"/><Relationship Id="rId57" Type="http://schemas.openxmlformats.org/officeDocument/2006/relationships/ctrlProp" Target="../ctrlProps/ctrlProp164.xml"/><Relationship Id="rId106" Type="http://schemas.openxmlformats.org/officeDocument/2006/relationships/ctrlProp" Target="../ctrlProps/ctrlProp213.xml"/><Relationship Id="rId127" Type="http://schemas.openxmlformats.org/officeDocument/2006/relationships/ctrlProp" Target="../ctrlProps/ctrlProp234.xml"/><Relationship Id="rId10" Type="http://schemas.openxmlformats.org/officeDocument/2006/relationships/ctrlProp" Target="../ctrlProps/ctrlProp117.xml"/><Relationship Id="rId31" Type="http://schemas.openxmlformats.org/officeDocument/2006/relationships/ctrlProp" Target="../ctrlProps/ctrlProp138.xml"/><Relationship Id="rId52" Type="http://schemas.openxmlformats.org/officeDocument/2006/relationships/ctrlProp" Target="../ctrlProps/ctrlProp159.xml"/><Relationship Id="rId73" Type="http://schemas.openxmlformats.org/officeDocument/2006/relationships/ctrlProp" Target="../ctrlProps/ctrlProp180.xml"/><Relationship Id="rId78" Type="http://schemas.openxmlformats.org/officeDocument/2006/relationships/ctrlProp" Target="../ctrlProps/ctrlProp185.xml"/><Relationship Id="rId94" Type="http://schemas.openxmlformats.org/officeDocument/2006/relationships/ctrlProp" Target="../ctrlProps/ctrlProp201.xml"/><Relationship Id="rId99" Type="http://schemas.openxmlformats.org/officeDocument/2006/relationships/ctrlProp" Target="../ctrlProps/ctrlProp206.xml"/><Relationship Id="rId101" Type="http://schemas.openxmlformats.org/officeDocument/2006/relationships/ctrlProp" Target="../ctrlProps/ctrlProp208.xml"/><Relationship Id="rId122" Type="http://schemas.openxmlformats.org/officeDocument/2006/relationships/ctrlProp" Target="../ctrlProps/ctrlProp229.xml"/><Relationship Id="rId4" Type="http://schemas.openxmlformats.org/officeDocument/2006/relationships/vmlDrawing" Target="../drawings/vmlDrawing4.vml"/><Relationship Id="rId9" Type="http://schemas.openxmlformats.org/officeDocument/2006/relationships/ctrlProp" Target="../ctrlProps/ctrlProp116.xml"/><Relationship Id="rId26" Type="http://schemas.openxmlformats.org/officeDocument/2006/relationships/ctrlProp" Target="../ctrlProps/ctrlProp133.xml"/><Relationship Id="rId47" Type="http://schemas.openxmlformats.org/officeDocument/2006/relationships/ctrlProp" Target="../ctrlProps/ctrlProp154.xml"/><Relationship Id="rId68" Type="http://schemas.openxmlformats.org/officeDocument/2006/relationships/ctrlProp" Target="../ctrlProps/ctrlProp175.xml"/><Relationship Id="rId89" Type="http://schemas.openxmlformats.org/officeDocument/2006/relationships/ctrlProp" Target="../ctrlProps/ctrlProp196.xml"/><Relationship Id="rId112" Type="http://schemas.openxmlformats.org/officeDocument/2006/relationships/ctrlProp" Target="../ctrlProps/ctrlProp219.xml"/><Relationship Id="rId133" Type="http://schemas.openxmlformats.org/officeDocument/2006/relationships/ctrlProp" Target="../ctrlProps/ctrlProp240.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41"/>
  <sheetViews>
    <sheetView tabSelected="1" view="pageBreakPreview" zoomScale="70" zoomScaleNormal="85" zoomScaleSheetLayoutView="70" workbookViewId="0">
      <selection activeCell="D7" sqref="D7:G7"/>
    </sheetView>
  </sheetViews>
  <sheetFormatPr defaultRowHeight="16.5"/>
  <cols>
    <col min="1" max="1" width="5.625" customWidth="1"/>
    <col min="2" max="2" width="25.625" style="47" customWidth="1"/>
    <col min="3" max="3" width="20.625" style="47" customWidth="1"/>
    <col min="4" max="4" width="32.625" customWidth="1"/>
    <col min="5" max="6" width="15.625" customWidth="1"/>
    <col min="7" max="7" width="50.625" customWidth="1"/>
    <col min="8" max="8" width="5.625" customWidth="1"/>
  </cols>
  <sheetData>
    <row r="1" spans="2:12">
      <c r="B1" s="193"/>
      <c r="C1" s="193"/>
      <c r="D1" s="168"/>
      <c r="E1" s="168"/>
      <c r="F1" s="168"/>
      <c r="G1" s="168"/>
    </row>
    <row r="2" spans="2:12" ht="66" customHeight="1">
      <c r="B2" s="1002" t="s">
        <v>2783</v>
      </c>
      <c r="C2" s="1002"/>
      <c r="D2" s="1002"/>
      <c r="E2" s="1002"/>
      <c r="F2" s="1002"/>
      <c r="G2" s="1002"/>
      <c r="H2" s="79"/>
    </row>
    <row r="3" spans="2:12" ht="17.25" thickBot="1">
      <c r="B3" s="193"/>
      <c r="C3" s="193"/>
      <c r="D3" s="168"/>
      <c r="E3" s="168"/>
      <c r="F3" s="168"/>
      <c r="G3" s="194"/>
      <c r="H3" s="3"/>
    </row>
    <row r="4" spans="2:12" ht="30" customHeight="1">
      <c r="B4" s="998" t="s">
        <v>2893</v>
      </c>
      <c r="C4" s="999"/>
      <c r="D4" s="195" t="s">
        <v>2902</v>
      </c>
      <c r="E4" s="999" t="s">
        <v>479</v>
      </c>
      <c r="F4" s="999"/>
      <c r="G4" s="191" t="s">
        <v>475</v>
      </c>
      <c r="H4" s="3"/>
    </row>
    <row r="5" spans="2:12" ht="30" customHeight="1" thickBot="1">
      <c r="B5" s="956" t="s">
        <v>2894</v>
      </c>
      <c r="C5" s="985"/>
      <c r="D5" s="196" t="s">
        <v>2903</v>
      </c>
      <c r="E5" s="985" t="s">
        <v>2895</v>
      </c>
      <c r="F5" s="985"/>
      <c r="G5" s="192" t="s">
        <v>2904</v>
      </c>
      <c r="H5" s="3"/>
    </row>
    <row r="6" spans="2:12" ht="12.75" customHeight="1" thickBot="1">
      <c r="B6" s="197"/>
      <c r="C6" s="198"/>
      <c r="D6" s="198"/>
      <c r="E6" s="198"/>
      <c r="F6" s="198"/>
      <c r="G6" s="199"/>
      <c r="H6" s="75"/>
    </row>
    <row r="7" spans="2:12" ht="50.1" customHeight="1">
      <c r="B7" s="998" t="s">
        <v>480</v>
      </c>
      <c r="C7" s="999"/>
      <c r="D7" s="1000" t="s">
        <v>2884</v>
      </c>
      <c r="E7" s="1001"/>
      <c r="F7" s="1001"/>
      <c r="G7" s="1001"/>
      <c r="H7" s="78"/>
    </row>
    <row r="8" spans="2:12" ht="30" customHeight="1">
      <c r="B8" s="981" t="s">
        <v>481</v>
      </c>
      <c r="C8" s="982"/>
      <c r="D8" s="983" t="s">
        <v>2885</v>
      </c>
      <c r="E8" s="984"/>
      <c r="F8" s="984"/>
      <c r="G8" s="984"/>
      <c r="H8" s="78"/>
    </row>
    <row r="9" spans="2:12" ht="30" customHeight="1" thickBot="1">
      <c r="B9" s="956" t="s">
        <v>476</v>
      </c>
      <c r="C9" s="985"/>
      <c r="D9" s="697" t="s">
        <v>2886</v>
      </c>
      <c r="E9" s="985" t="s">
        <v>482</v>
      </c>
      <c r="F9" s="985"/>
      <c r="G9" s="698" t="s">
        <v>2887</v>
      </c>
      <c r="H9" s="78"/>
    </row>
    <row r="10" spans="2:12" ht="12.75" customHeight="1" thickBot="1">
      <c r="B10" s="200"/>
      <c r="C10" s="201"/>
      <c r="D10" s="202"/>
      <c r="E10" s="202"/>
      <c r="F10" s="202"/>
      <c r="G10" s="202"/>
      <c r="H10" s="78"/>
    </row>
    <row r="11" spans="2:12" ht="30" customHeight="1">
      <c r="B11" s="986" t="s">
        <v>477</v>
      </c>
      <c r="C11" s="987"/>
      <c r="D11" s="992" t="s">
        <v>101</v>
      </c>
      <c r="E11" s="993"/>
      <c r="F11" s="993"/>
      <c r="G11" s="993"/>
      <c r="H11" s="78"/>
    </row>
    <row r="12" spans="2:12" ht="30" customHeight="1">
      <c r="B12" s="988"/>
      <c r="C12" s="989"/>
      <c r="D12" s="994" t="s">
        <v>470</v>
      </c>
      <c r="E12" s="995"/>
      <c r="F12" s="995"/>
      <c r="G12" s="995"/>
      <c r="H12" s="78"/>
    </row>
    <row r="13" spans="2:12" ht="30" customHeight="1">
      <c r="B13" s="990"/>
      <c r="C13" s="991"/>
      <c r="D13" s="996" t="s">
        <v>478</v>
      </c>
      <c r="E13" s="997"/>
      <c r="F13" s="997"/>
      <c r="G13" s="997"/>
      <c r="H13" s="78"/>
      <c r="L13" s="29"/>
    </row>
    <row r="14" spans="2:12" ht="30" customHeight="1" thickBot="1">
      <c r="B14" s="955" t="s">
        <v>102</v>
      </c>
      <c r="C14" s="956"/>
      <c r="D14" s="957">
        <v>201607</v>
      </c>
      <c r="E14" s="958"/>
      <c r="F14" s="958"/>
      <c r="G14" s="958"/>
      <c r="H14" s="76"/>
    </row>
    <row r="15" spans="2:12" ht="12" customHeight="1" thickBot="1">
      <c r="B15" s="203"/>
      <c r="C15" s="203"/>
      <c r="D15" s="204"/>
      <c r="E15" s="204"/>
      <c r="F15" s="205"/>
      <c r="G15" s="206"/>
      <c r="H15" s="77"/>
    </row>
    <row r="16" spans="2:12" ht="50.1" customHeight="1" thickTop="1" thickBot="1">
      <c r="B16" s="959" t="s">
        <v>2896</v>
      </c>
      <c r="C16" s="960"/>
      <c r="D16" s="960"/>
      <c r="E16" s="960"/>
      <c r="F16" s="960"/>
      <c r="G16" s="961"/>
      <c r="H16" s="82"/>
      <c r="J16" s="28"/>
    </row>
    <row r="17" spans="2:10" ht="30" customHeight="1" thickTop="1">
      <c r="B17" s="962" t="s">
        <v>103</v>
      </c>
      <c r="C17" s="963"/>
      <c r="D17" s="964" t="str">
        <f>D7</f>
        <v>OO 청사</v>
      </c>
      <c r="E17" s="965"/>
      <c r="F17" s="966" t="s">
        <v>2882</v>
      </c>
      <c r="G17" s="967"/>
      <c r="H17" s="80"/>
      <c r="J17" s="28"/>
    </row>
    <row r="18" spans="2:10" ht="30" customHeight="1">
      <c r="B18" s="943" t="s">
        <v>105</v>
      </c>
      <c r="C18" s="944"/>
      <c r="D18" s="972" t="s">
        <v>2888</v>
      </c>
      <c r="E18" s="973"/>
      <c r="F18" s="968"/>
      <c r="G18" s="969"/>
      <c r="H18" s="80"/>
    </row>
    <row r="19" spans="2:10" ht="30" customHeight="1">
      <c r="B19" s="947" t="s">
        <v>106</v>
      </c>
      <c r="C19" s="207" t="s">
        <v>107</v>
      </c>
      <c r="D19" s="975" t="s">
        <v>2889</v>
      </c>
      <c r="E19" s="976"/>
      <c r="F19" s="968"/>
      <c r="G19" s="969"/>
      <c r="H19" s="80"/>
    </row>
    <row r="20" spans="2:10" ht="30" customHeight="1">
      <c r="B20" s="974"/>
      <c r="C20" s="207" t="s">
        <v>108</v>
      </c>
      <c r="D20" s="972" t="s">
        <v>104</v>
      </c>
      <c r="E20" s="973"/>
      <c r="F20" s="968"/>
      <c r="G20" s="969"/>
      <c r="H20" s="80"/>
    </row>
    <row r="21" spans="2:10" ht="30" customHeight="1">
      <c r="B21" s="947" t="s">
        <v>109</v>
      </c>
      <c r="C21" s="207" t="s">
        <v>110</v>
      </c>
      <c r="D21" s="159" t="s">
        <v>483</v>
      </c>
      <c r="E21" s="977" t="s">
        <v>484</v>
      </c>
      <c r="F21" s="968"/>
      <c r="G21" s="969"/>
      <c r="H21" s="80"/>
    </row>
    <row r="22" spans="2:10" ht="30" customHeight="1">
      <c r="B22" s="974"/>
      <c r="C22" s="207" t="s">
        <v>112</v>
      </c>
      <c r="D22" s="159" t="s">
        <v>111</v>
      </c>
      <c r="E22" s="978"/>
      <c r="F22" s="968"/>
      <c r="G22" s="969"/>
      <c r="H22" s="80"/>
    </row>
    <row r="23" spans="2:10" ht="30" customHeight="1">
      <c r="B23" s="943" t="s">
        <v>113</v>
      </c>
      <c r="C23" s="944"/>
      <c r="D23" s="979" t="s">
        <v>2892</v>
      </c>
      <c r="E23" s="980"/>
      <c r="F23" s="968"/>
      <c r="G23" s="969"/>
      <c r="H23" s="80"/>
    </row>
    <row r="24" spans="2:10" ht="30" customHeight="1">
      <c r="B24" s="943" t="s">
        <v>114</v>
      </c>
      <c r="C24" s="944"/>
      <c r="D24" s="945" t="s">
        <v>115</v>
      </c>
      <c r="E24" s="946"/>
      <c r="F24" s="968"/>
      <c r="G24" s="969"/>
      <c r="H24" s="80"/>
    </row>
    <row r="25" spans="2:10" ht="30" customHeight="1">
      <c r="B25" s="943" t="s">
        <v>116</v>
      </c>
      <c r="C25" s="944"/>
      <c r="D25" s="945" t="s">
        <v>2901</v>
      </c>
      <c r="E25" s="946"/>
      <c r="F25" s="968"/>
      <c r="G25" s="969"/>
      <c r="H25" s="80"/>
    </row>
    <row r="26" spans="2:10" ht="30" customHeight="1">
      <c r="B26" s="941" t="s">
        <v>2781</v>
      </c>
      <c r="C26" s="680" t="s">
        <v>2779</v>
      </c>
      <c r="D26" s="689">
        <v>10000</v>
      </c>
      <c r="E26" s="690">
        <v>100</v>
      </c>
      <c r="F26" s="968"/>
      <c r="G26" s="969"/>
      <c r="H26" s="80"/>
    </row>
    <row r="27" spans="2:10" ht="30" customHeight="1">
      <c r="B27" s="942"/>
      <c r="C27" s="680" t="s">
        <v>2780</v>
      </c>
      <c r="D27" s="953">
        <v>10000</v>
      </c>
      <c r="E27" s="954"/>
      <c r="F27" s="968"/>
      <c r="G27" s="969"/>
      <c r="H27" s="80"/>
    </row>
    <row r="28" spans="2:10" ht="30" customHeight="1">
      <c r="B28" s="943" t="s">
        <v>117</v>
      </c>
      <c r="C28" s="944"/>
      <c r="D28" s="945" t="s">
        <v>115</v>
      </c>
      <c r="E28" s="946"/>
      <c r="F28" s="968"/>
      <c r="G28" s="969"/>
      <c r="H28" s="80"/>
    </row>
    <row r="29" spans="2:10" ht="30" customHeight="1">
      <c r="B29" s="943" t="s">
        <v>118</v>
      </c>
      <c r="C29" s="944"/>
      <c r="D29" s="945" t="s">
        <v>104</v>
      </c>
      <c r="E29" s="946"/>
      <c r="F29" s="970"/>
      <c r="G29" s="971"/>
      <c r="H29" s="80"/>
    </row>
    <row r="30" spans="2:10" ht="30" customHeight="1">
      <c r="B30" s="947" t="s">
        <v>119</v>
      </c>
      <c r="C30" s="207" t="s">
        <v>120</v>
      </c>
      <c r="D30" s="950" t="s">
        <v>121</v>
      </c>
      <c r="E30" s="951"/>
      <c r="F30" s="208" t="s">
        <v>122</v>
      </c>
      <c r="G30" s="209" t="s">
        <v>123</v>
      </c>
      <c r="H30" s="80"/>
    </row>
    <row r="31" spans="2:10" ht="30" customHeight="1">
      <c r="B31" s="948"/>
      <c r="C31" s="207" t="s">
        <v>130</v>
      </c>
      <c r="D31" s="952" t="str">
        <f>D8</f>
        <v>㈜ooo</v>
      </c>
      <c r="E31" s="951"/>
      <c r="F31" s="699" t="str">
        <f>D9</f>
        <v>홍길동</v>
      </c>
      <c r="G31" s="700" t="str">
        <f>G9</f>
        <v>000-0000-0000</v>
      </c>
      <c r="H31" s="80"/>
    </row>
    <row r="32" spans="2:10" ht="30" customHeight="1">
      <c r="B32" s="948"/>
      <c r="C32" s="207" t="s">
        <v>124</v>
      </c>
      <c r="D32" s="937" t="s">
        <v>2890</v>
      </c>
      <c r="E32" s="938"/>
      <c r="F32" s="160" t="s">
        <v>104</v>
      </c>
      <c r="G32" s="161" t="s">
        <v>104</v>
      </c>
      <c r="H32" s="81"/>
    </row>
    <row r="33" spans="2:8" ht="30" customHeight="1">
      <c r="B33" s="948"/>
      <c r="C33" s="207" t="s">
        <v>125</v>
      </c>
      <c r="D33" s="937" t="s">
        <v>104</v>
      </c>
      <c r="E33" s="938"/>
      <c r="F33" s="160" t="s">
        <v>104</v>
      </c>
      <c r="G33" s="161" t="s">
        <v>104</v>
      </c>
      <c r="H33" s="81"/>
    </row>
    <row r="34" spans="2:8" ht="30" customHeight="1">
      <c r="B34" s="948"/>
      <c r="C34" s="207" t="s">
        <v>485</v>
      </c>
      <c r="D34" s="937" t="s">
        <v>104</v>
      </c>
      <c r="E34" s="938"/>
      <c r="F34" s="160" t="s">
        <v>104</v>
      </c>
      <c r="G34" s="161" t="s">
        <v>104</v>
      </c>
      <c r="H34" s="81"/>
    </row>
    <row r="35" spans="2:8" ht="30" customHeight="1">
      <c r="B35" s="948"/>
      <c r="C35" s="207" t="s">
        <v>126</v>
      </c>
      <c r="D35" s="937" t="s">
        <v>104</v>
      </c>
      <c r="E35" s="938"/>
      <c r="F35" s="160" t="s">
        <v>104</v>
      </c>
      <c r="G35" s="161" t="s">
        <v>104</v>
      </c>
      <c r="H35" s="81"/>
    </row>
    <row r="36" spans="2:8" ht="30" customHeight="1">
      <c r="B36" s="948"/>
      <c r="C36" s="207" t="s">
        <v>127</v>
      </c>
      <c r="D36" s="937" t="s">
        <v>104</v>
      </c>
      <c r="E36" s="938"/>
      <c r="F36" s="160" t="s">
        <v>104</v>
      </c>
      <c r="G36" s="161" t="s">
        <v>104</v>
      </c>
      <c r="H36" s="81"/>
    </row>
    <row r="37" spans="2:8" ht="30" customHeight="1">
      <c r="B37" s="948"/>
      <c r="C37" s="207" t="s">
        <v>128</v>
      </c>
      <c r="D37" s="937" t="s">
        <v>2883</v>
      </c>
      <c r="E37" s="938"/>
      <c r="F37" s="160" t="s">
        <v>104</v>
      </c>
      <c r="G37" s="161" t="s">
        <v>104</v>
      </c>
      <c r="H37" s="81"/>
    </row>
    <row r="38" spans="2:8" ht="30" customHeight="1">
      <c r="B38" s="948"/>
      <c r="C38" s="207" t="s">
        <v>9</v>
      </c>
      <c r="D38" s="937" t="s">
        <v>104</v>
      </c>
      <c r="E38" s="938"/>
      <c r="F38" s="160" t="s">
        <v>104</v>
      </c>
      <c r="G38" s="161" t="s">
        <v>104</v>
      </c>
      <c r="H38" s="81"/>
    </row>
    <row r="39" spans="2:8" ht="30" customHeight="1">
      <c r="B39" s="948"/>
      <c r="C39" s="207" t="s">
        <v>129</v>
      </c>
      <c r="D39" s="937" t="s">
        <v>104</v>
      </c>
      <c r="E39" s="938"/>
      <c r="F39" s="160" t="s">
        <v>104</v>
      </c>
      <c r="G39" s="161" t="s">
        <v>104</v>
      </c>
      <c r="H39" s="81"/>
    </row>
    <row r="40" spans="2:8" ht="30" customHeight="1" thickBot="1">
      <c r="B40" s="949"/>
      <c r="C40" s="210" t="s">
        <v>11</v>
      </c>
      <c r="D40" s="939" t="s">
        <v>104</v>
      </c>
      <c r="E40" s="940"/>
      <c r="F40" s="162" t="s">
        <v>104</v>
      </c>
      <c r="G40" s="163" t="s">
        <v>104</v>
      </c>
      <c r="H40" s="81"/>
    </row>
    <row r="41" spans="2:8" ht="17.25" thickTop="1">
      <c r="B41" s="193"/>
      <c r="C41" s="193"/>
      <c r="D41" s="168"/>
      <c r="E41" s="168"/>
      <c r="F41" s="168"/>
      <c r="G41" s="168"/>
    </row>
  </sheetData>
  <sheetProtection algorithmName="SHA-512" hashValue="CaX7HiFtAsnEJfgxKkTroepQTfJr5StktYMf1ooTHLaUQwMxY/rrFG1eTGdxujT7NXuZpc6BnsxbN2aU6halJQ==" saltValue="2dJqtxWFX8C5dDXR/r7+KA==" spinCount="100000" sheet="1" objects="1" scenarios="1" selectLockedCells="1"/>
  <mergeCells count="52">
    <mergeCell ref="B7:C7"/>
    <mergeCell ref="D7:G7"/>
    <mergeCell ref="B2:G2"/>
    <mergeCell ref="B4:C4"/>
    <mergeCell ref="E4:F4"/>
    <mergeCell ref="B5:C5"/>
    <mergeCell ref="E5:F5"/>
    <mergeCell ref="B8:C8"/>
    <mergeCell ref="D8:G8"/>
    <mergeCell ref="B9:C9"/>
    <mergeCell ref="E9:F9"/>
    <mergeCell ref="B11:C13"/>
    <mergeCell ref="D11:G11"/>
    <mergeCell ref="D12:G12"/>
    <mergeCell ref="D13:G13"/>
    <mergeCell ref="B14:C14"/>
    <mergeCell ref="D14:G14"/>
    <mergeCell ref="B16:G16"/>
    <mergeCell ref="B17:C17"/>
    <mergeCell ref="D17:E17"/>
    <mergeCell ref="F17:G29"/>
    <mergeCell ref="B18:C18"/>
    <mergeCell ref="D18:E18"/>
    <mergeCell ref="B19:B20"/>
    <mergeCell ref="D19:E19"/>
    <mergeCell ref="D20:E20"/>
    <mergeCell ref="B21:B22"/>
    <mergeCell ref="E21:E22"/>
    <mergeCell ref="B23:C23"/>
    <mergeCell ref="D23:E23"/>
    <mergeCell ref="B25:C25"/>
    <mergeCell ref="D25:E25"/>
    <mergeCell ref="D27:E27"/>
    <mergeCell ref="B28:C28"/>
    <mergeCell ref="D28:E28"/>
    <mergeCell ref="B24:C24"/>
    <mergeCell ref="D24:E24"/>
    <mergeCell ref="D37:E37"/>
    <mergeCell ref="D38:E38"/>
    <mergeCell ref="D39:E39"/>
    <mergeCell ref="D40:E40"/>
    <mergeCell ref="B26:B27"/>
    <mergeCell ref="B29:C29"/>
    <mergeCell ref="D29:E29"/>
    <mergeCell ref="B30:B40"/>
    <mergeCell ref="D30:E30"/>
    <mergeCell ref="D31:E31"/>
    <mergeCell ref="D32:E32"/>
    <mergeCell ref="D33:E33"/>
    <mergeCell ref="D34:E34"/>
    <mergeCell ref="D35:E35"/>
    <mergeCell ref="D36:E36"/>
  </mergeCells>
  <phoneticPr fontId="16" type="noConversion"/>
  <dataValidations disablePrompts="1" count="1">
    <dataValidation type="list" allowBlank="1" showInputMessage="1" showErrorMessage="1" sqref="G4">
      <formula1>"사전, 접수, 보완"</formula1>
    </dataValidation>
  </dataValidations>
  <pageMargins left="0.70866141732283472" right="0.70866141732283472" top="0.74803149606299213" bottom="0.74803149606299213" header="0.31496062992125984" footer="0.31496062992125984"/>
  <pageSetup paperSize="9" scale="49" fitToHeight="0" orientation="portrait" r:id="rId1"/>
  <headerFooter>
    <oddHeader>&amp;L&amp;F</oddHeader>
  </headerFooter>
  <drawing r:id="rId2"/>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7D2F0ED0-DA9B-44D3-BB57-F2990EA46562}">
            <xm:f>NOT(ISERROR(SEARCH($J$16,G15)))</xm:f>
            <xm:f>$J$16</xm:f>
            <x14:dxf>
              <font>
                <b/>
                <i val="0"/>
                <color rgb="FFFF0000"/>
              </font>
            </x14:dxf>
          </x14:cfRule>
          <xm:sqref>G15:H15</xm:sqref>
        </x14:conditionalFormatting>
        <x14:conditionalFormatting xmlns:xm="http://schemas.microsoft.com/office/excel/2006/main">
          <x14:cfRule type="containsText" priority="1" stopIfTrue="1" operator="containsText" id="{711D170A-9196-4C06-9740-2305D10E133B}">
            <xm:f>NOT(ISERROR(SEARCH($J$15,E15)))</xm:f>
            <xm:f>$J$15</xm:f>
            <x14:dxf>
              <font>
                <b/>
                <i val="0"/>
                <color rgb="FFFF0000"/>
              </font>
            </x14:dxf>
          </x14:cfRule>
          <xm:sqref>E15:G15</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AE160"/>
  <sheetViews>
    <sheetView view="pageBreakPreview" zoomScale="70" zoomScaleNormal="55" zoomScaleSheetLayoutView="70" workbookViewId="0">
      <pane xSplit="5" ySplit="5" topLeftCell="F6" activePane="bottomRight" state="frozenSplit"/>
      <selection pane="topRight" activeCell="K1" sqref="K1"/>
      <selection pane="bottomLeft" activeCell="A10" sqref="A10"/>
      <selection pane="bottomRight" activeCell="N13" sqref="N13:N17"/>
    </sheetView>
  </sheetViews>
  <sheetFormatPr defaultRowHeight="17.25"/>
  <cols>
    <col min="1" max="1" width="3.625" style="2" customWidth="1"/>
    <col min="2" max="2" width="8.625" customWidth="1"/>
    <col min="3" max="3" width="9" customWidth="1"/>
    <col min="4" max="4" width="25.25" customWidth="1"/>
    <col min="5" max="5" width="8.625" style="46" customWidth="1"/>
    <col min="6" max="9" width="35.625" style="169" customWidth="1"/>
    <col min="10" max="10" width="8.625" style="94" customWidth="1"/>
    <col min="11" max="11" width="8.625" style="95" customWidth="1"/>
    <col min="12" max="12" width="8.625" style="29" customWidth="1"/>
    <col min="13" max="13" width="18.625" style="126" customWidth="1"/>
    <col min="14" max="15" width="27.625" style="43" customWidth="1"/>
    <col min="16" max="16" width="27.625" style="168" customWidth="1"/>
    <col min="17" max="30" width="9" hidden="1" customWidth="1"/>
  </cols>
  <sheetData>
    <row r="1" spans="1:31" ht="26.25">
      <c r="B1" s="211"/>
      <c r="C1" s="212" t="s">
        <v>486</v>
      </c>
      <c r="D1" s="213">
        <f>'0. (복합시설) 표지_개요'!D14</f>
        <v>201607</v>
      </c>
      <c r="E1" s="214"/>
      <c r="F1" s="215" t="str">
        <f>'0. (복합시설) 표지_개요'!B2</f>
        <v>(복합시설) 지능형건축물인증 예비인증 심사 총괄표</v>
      </c>
      <c r="G1" s="215"/>
      <c r="H1" s="215"/>
      <c r="I1" s="215"/>
      <c r="J1" s="215"/>
      <c r="K1" s="215"/>
      <c r="L1" s="215"/>
      <c r="M1" s="165"/>
      <c r="N1" s="216" t="s">
        <v>387</v>
      </c>
      <c r="O1" s="217" t="str">
        <f>'0. (복합시설) 표지_개요'!G4</f>
        <v>접수</v>
      </c>
      <c r="P1" s="166"/>
      <c r="Q1" s="4"/>
      <c r="R1" s="164" t="s">
        <v>388</v>
      </c>
      <c r="S1" s="164" t="s">
        <v>388</v>
      </c>
      <c r="T1" s="164" t="s">
        <v>388</v>
      </c>
      <c r="U1" s="164" t="s">
        <v>388</v>
      </c>
      <c r="V1" s="164" t="s">
        <v>388</v>
      </c>
      <c r="W1" s="164" t="s">
        <v>487</v>
      </c>
      <c r="X1" s="164" t="s">
        <v>388</v>
      </c>
      <c r="Y1" s="164" t="s">
        <v>388</v>
      </c>
      <c r="Z1" s="164" t="s">
        <v>487</v>
      </c>
      <c r="AA1" s="164" t="s">
        <v>487</v>
      </c>
      <c r="AB1" s="164" t="s">
        <v>388</v>
      </c>
      <c r="AC1" s="164" t="s">
        <v>487</v>
      </c>
      <c r="AD1" s="164" t="s">
        <v>388</v>
      </c>
    </row>
    <row r="2" spans="1:31" ht="26.25">
      <c r="B2" s="218"/>
      <c r="C2" s="219" t="s">
        <v>489</v>
      </c>
      <c r="D2" s="220" t="str">
        <f>'0. (복합시설) 표지_개요'!D5</f>
        <v>2025-00-00</v>
      </c>
      <c r="E2" s="221"/>
      <c r="F2" s="222" t="str">
        <f>'0. (복합시설) 표지_개요'!D7</f>
        <v>OO 청사</v>
      </c>
      <c r="G2" s="222"/>
      <c r="H2" s="222"/>
      <c r="I2" s="222"/>
      <c r="J2" s="222"/>
      <c r="K2" s="222"/>
      <c r="L2" s="222"/>
      <c r="M2" s="167"/>
      <c r="N2" s="223" t="s">
        <v>490</v>
      </c>
      <c r="O2" s="224" t="str">
        <f>IF(O1="보완",'0. (복합시설) 표지_개요'!G5,"-")</f>
        <v>-</v>
      </c>
      <c r="P2" s="848"/>
      <c r="R2" t="s">
        <v>491</v>
      </c>
      <c r="S2" t="s">
        <v>491</v>
      </c>
      <c r="T2" t="s">
        <v>491</v>
      </c>
      <c r="U2" s="116">
        <v>0.8</v>
      </c>
      <c r="V2" t="s">
        <v>491</v>
      </c>
      <c r="W2" s="116">
        <v>1.2</v>
      </c>
      <c r="X2" s="116">
        <v>1.8</v>
      </c>
      <c r="Y2" t="s">
        <v>491</v>
      </c>
      <c r="Z2" t="s">
        <v>491</v>
      </c>
      <c r="AA2" t="s">
        <v>491</v>
      </c>
      <c r="AB2" t="s">
        <v>389</v>
      </c>
      <c r="AC2" s="116">
        <v>2.4</v>
      </c>
      <c r="AD2" t="s">
        <v>389</v>
      </c>
    </row>
    <row r="3" spans="1:31" ht="18" thickBot="1">
      <c r="B3" s="225"/>
      <c r="C3" s="225"/>
      <c r="D3" s="225"/>
      <c r="E3" s="226"/>
      <c r="J3" s="170"/>
      <c r="K3" s="171"/>
      <c r="L3" s="172"/>
      <c r="M3" s="173"/>
      <c r="N3" s="174"/>
      <c r="O3" s="174"/>
      <c r="R3" s="117">
        <v>0.4</v>
      </c>
      <c r="S3" s="117">
        <v>0.6</v>
      </c>
      <c r="T3" s="116">
        <v>0.8</v>
      </c>
      <c r="U3" s="116">
        <v>1.2</v>
      </c>
      <c r="V3" s="116">
        <v>1.2</v>
      </c>
      <c r="W3" s="116">
        <v>1.8</v>
      </c>
      <c r="X3" s="116">
        <v>2.4</v>
      </c>
      <c r="Y3" s="116">
        <v>1.2</v>
      </c>
      <c r="Z3" s="116">
        <v>1.8</v>
      </c>
      <c r="AA3" s="116">
        <v>1.8</v>
      </c>
      <c r="AB3" s="116">
        <v>1.6</v>
      </c>
      <c r="AC3" s="116">
        <v>3.2</v>
      </c>
      <c r="AD3" s="116">
        <v>2.4</v>
      </c>
    </row>
    <row r="4" spans="1:31" s="101" customFormat="1" ht="22.5" customHeight="1">
      <c r="A4" s="100"/>
      <c r="B4" s="1152" t="s">
        <v>14</v>
      </c>
      <c r="C4" s="1154" t="s">
        <v>258</v>
      </c>
      <c r="D4" s="1156" t="s">
        <v>1</v>
      </c>
      <c r="E4" s="1157" t="s">
        <v>134</v>
      </c>
      <c r="F4" s="1159" t="s">
        <v>135</v>
      </c>
      <c r="G4" s="1160"/>
      <c r="H4" s="1160"/>
      <c r="I4" s="1161"/>
      <c r="J4" s="1162" t="s">
        <v>492</v>
      </c>
      <c r="K4" s="1163"/>
      <c r="L4" s="1164"/>
      <c r="M4" s="1148" t="s">
        <v>493</v>
      </c>
      <c r="N4" s="1150" t="s">
        <v>494</v>
      </c>
      <c r="O4" s="1151"/>
      <c r="P4" s="1006" t="s">
        <v>2897</v>
      </c>
      <c r="Q4" s="127" t="s">
        <v>487</v>
      </c>
      <c r="R4" s="117">
        <v>0.6</v>
      </c>
      <c r="S4" s="118">
        <v>0.8</v>
      </c>
      <c r="T4" s="116">
        <v>1.2</v>
      </c>
      <c r="U4" s="116">
        <v>1.6</v>
      </c>
      <c r="V4" s="116">
        <v>1.6</v>
      </c>
      <c r="W4" s="116">
        <v>2.4</v>
      </c>
      <c r="X4" s="116">
        <v>3</v>
      </c>
      <c r="Y4" s="116">
        <v>1.8</v>
      </c>
      <c r="Z4" s="116">
        <v>2.4</v>
      </c>
      <c r="AA4" s="116">
        <v>3</v>
      </c>
      <c r="AB4" s="116">
        <v>2.4</v>
      </c>
      <c r="AC4" s="116">
        <v>4</v>
      </c>
      <c r="AD4" s="116">
        <v>3.2</v>
      </c>
    </row>
    <row r="5" spans="1:31" s="101" customFormat="1" ht="50.1" customHeight="1" thickBot="1">
      <c r="A5" s="100"/>
      <c r="B5" s="1153"/>
      <c r="C5" s="1155"/>
      <c r="D5" s="1155"/>
      <c r="E5" s="1158"/>
      <c r="F5" s="175">
        <v>0.4</v>
      </c>
      <c r="G5" s="176">
        <v>0.6</v>
      </c>
      <c r="H5" s="176">
        <v>0.8</v>
      </c>
      <c r="I5" s="177">
        <v>1</v>
      </c>
      <c r="J5" s="178" t="s">
        <v>148</v>
      </c>
      <c r="K5" s="179" t="s">
        <v>495</v>
      </c>
      <c r="L5" s="180" t="s">
        <v>254</v>
      </c>
      <c r="M5" s="1149"/>
      <c r="N5" s="227" t="s">
        <v>496</v>
      </c>
      <c r="O5" s="228" t="s">
        <v>278</v>
      </c>
      <c r="P5" s="1007"/>
      <c r="Q5" s="128" t="s">
        <v>390</v>
      </c>
      <c r="R5" s="118">
        <v>0.8</v>
      </c>
      <c r="S5" s="118">
        <v>1</v>
      </c>
      <c r="T5" s="116">
        <v>1.6</v>
      </c>
      <c r="U5" s="116">
        <v>2</v>
      </c>
      <c r="V5" s="116">
        <v>2</v>
      </c>
      <c r="W5" s="116">
        <v>3</v>
      </c>
      <c r="Y5" s="116">
        <v>2.4</v>
      </c>
      <c r="Z5" s="116">
        <v>3</v>
      </c>
      <c r="AA5" s="116"/>
      <c r="AB5" s="116">
        <v>3.2</v>
      </c>
      <c r="AD5" s="116">
        <v>4</v>
      </c>
    </row>
    <row r="6" spans="1:31" s="168" customFormat="1" ht="50.1" customHeight="1">
      <c r="A6" s="852"/>
      <c r="B6" s="120" t="s">
        <v>465</v>
      </c>
      <c r="C6" s="74"/>
      <c r="D6" s="74"/>
      <c r="E6" s="73"/>
      <c r="F6" s="83"/>
      <c r="G6" s="83"/>
      <c r="H6" s="83"/>
      <c r="I6" s="83"/>
      <c r="J6" s="853"/>
      <c r="K6" s="854"/>
      <c r="L6" s="855"/>
      <c r="M6" s="856"/>
      <c r="N6" s="857"/>
      <c r="O6" s="851"/>
      <c r="P6" s="851"/>
      <c r="Q6" s="858" t="s">
        <v>497</v>
      </c>
      <c r="R6" s="859">
        <v>1</v>
      </c>
      <c r="T6" s="860">
        <v>2</v>
      </c>
      <c r="Y6" s="860">
        <v>3</v>
      </c>
      <c r="AB6" s="860">
        <v>4</v>
      </c>
      <c r="AE6" s="861"/>
    </row>
    <row r="7" spans="1:31" s="1" customFormat="1" ht="99.95" customHeight="1">
      <c r="A7" s="2"/>
      <c r="B7" s="1123" t="s">
        <v>259</v>
      </c>
      <c r="C7" s="1088" t="s">
        <v>15</v>
      </c>
      <c r="D7" s="1089" t="s">
        <v>260</v>
      </c>
      <c r="E7" s="1090">
        <v>3</v>
      </c>
      <c r="F7" s="84" t="s">
        <v>139</v>
      </c>
      <c r="G7" s="84" t="s">
        <v>140</v>
      </c>
      <c r="H7" s="84" t="s">
        <v>163</v>
      </c>
      <c r="I7" s="707" t="s">
        <v>141</v>
      </c>
      <c r="J7" s="1091">
        <v>3</v>
      </c>
      <c r="K7" s="1081" t="s">
        <v>277</v>
      </c>
      <c r="L7" s="1082" t="s">
        <v>277</v>
      </c>
      <c r="M7" s="1142" t="s">
        <v>277</v>
      </c>
      <c r="N7" s="1143" t="s">
        <v>2898</v>
      </c>
      <c r="O7" s="1144" t="s">
        <v>2899</v>
      </c>
      <c r="P7" s="1010" t="s">
        <v>2899</v>
      </c>
      <c r="Q7" s="129" t="s">
        <v>276</v>
      </c>
      <c r="R7" s="119">
        <v>1</v>
      </c>
      <c r="S7" s="119" t="s">
        <v>391</v>
      </c>
      <c r="T7" s="119">
        <v>2</v>
      </c>
      <c r="U7" s="119" t="s">
        <v>392</v>
      </c>
      <c r="V7" s="119" t="s">
        <v>393</v>
      </c>
      <c r="W7" s="119">
        <v>3</v>
      </c>
      <c r="X7" s="119" t="s">
        <v>394</v>
      </c>
      <c r="Y7" s="119" t="s">
        <v>395</v>
      </c>
      <c r="Z7" s="119" t="s">
        <v>275</v>
      </c>
      <c r="AA7" s="119" t="s">
        <v>396</v>
      </c>
      <c r="AB7" s="119">
        <v>4</v>
      </c>
      <c r="AC7" s="119" t="s">
        <v>397</v>
      </c>
      <c r="AD7" s="119" t="s">
        <v>398</v>
      </c>
    </row>
    <row r="8" spans="1:31" s="1" customFormat="1" ht="20.100000000000001" customHeight="1">
      <c r="A8" s="2"/>
      <c r="B8" s="1079"/>
      <c r="C8" s="1032"/>
      <c r="D8" s="1035"/>
      <c r="E8" s="1038"/>
      <c r="F8" s="712" t="s">
        <v>499</v>
      </c>
      <c r="G8" s="713"/>
      <c r="H8" s="713"/>
      <c r="I8" s="714"/>
      <c r="J8" s="1041"/>
      <c r="K8" s="1044"/>
      <c r="L8" s="1014"/>
      <c r="M8" s="1017"/>
      <c r="N8" s="1020"/>
      <c r="O8" s="1023"/>
      <c r="P8" s="1004"/>
      <c r="Q8" s="2"/>
      <c r="R8" s="2"/>
      <c r="S8" s="2"/>
      <c r="T8" s="2"/>
      <c r="U8" s="2" t="s">
        <v>399</v>
      </c>
      <c r="W8" s="1" t="s">
        <v>399</v>
      </c>
      <c r="X8" s="1" t="s">
        <v>399</v>
      </c>
      <c r="AC8" s="1" t="s">
        <v>399</v>
      </c>
    </row>
    <row r="9" spans="1:31" s="1" customFormat="1" ht="39.950000000000003" customHeight="1">
      <c r="A9" s="2"/>
      <c r="B9" s="1079"/>
      <c r="C9" s="1032"/>
      <c r="D9" s="1035"/>
      <c r="E9" s="1038"/>
      <c r="F9" s="1165" t="s">
        <v>500</v>
      </c>
      <c r="G9" s="1166"/>
      <c r="H9" s="1166"/>
      <c r="I9" s="1167"/>
      <c r="J9" s="1041"/>
      <c r="K9" s="1044"/>
      <c r="L9" s="1014"/>
      <c r="M9" s="1017"/>
      <c r="N9" s="1020"/>
      <c r="O9" s="1023"/>
      <c r="P9" s="1004"/>
      <c r="Q9" s="2"/>
      <c r="R9" s="2"/>
      <c r="S9" s="2"/>
      <c r="T9" s="2"/>
      <c r="U9" s="2"/>
    </row>
    <row r="10" spans="1:31" s="1" customFormat="1" ht="20.100000000000001" customHeight="1">
      <c r="A10" s="2"/>
      <c r="B10" s="1079"/>
      <c r="C10" s="1032"/>
      <c r="D10" s="1035"/>
      <c r="E10" s="1038"/>
      <c r="F10" s="715" t="s">
        <v>501</v>
      </c>
      <c r="G10" s="716"/>
      <c r="H10" s="716"/>
      <c r="I10" s="717"/>
      <c r="J10" s="1041"/>
      <c r="K10" s="1044"/>
      <c r="L10" s="1014"/>
      <c r="M10" s="1017"/>
      <c r="N10" s="1020"/>
      <c r="O10" s="1023"/>
      <c r="P10" s="1004"/>
      <c r="Q10" s="2"/>
      <c r="R10" s="2"/>
      <c r="S10" s="2"/>
      <c r="T10" s="2"/>
      <c r="U10" s="2"/>
    </row>
    <row r="11" spans="1:31" s="1" customFormat="1" ht="20.100000000000001" customHeight="1">
      <c r="A11" s="2"/>
      <c r="B11" s="1079"/>
      <c r="C11" s="1032"/>
      <c r="D11" s="1035"/>
      <c r="E11" s="1038"/>
      <c r="F11" s="715" t="s">
        <v>502</v>
      </c>
      <c r="G11" s="716"/>
      <c r="H11" s="716"/>
      <c r="I11" s="717"/>
      <c r="J11" s="1041"/>
      <c r="K11" s="1044"/>
      <c r="L11" s="1014"/>
      <c r="M11" s="1017"/>
      <c r="N11" s="1020"/>
      <c r="O11" s="1023"/>
      <c r="P11" s="1004"/>
      <c r="Q11" s="2"/>
      <c r="R11" s="2"/>
      <c r="S11" s="2"/>
      <c r="T11" s="2"/>
      <c r="U11" s="2"/>
    </row>
    <row r="12" spans="1:31" s="1" customFormat="1" ht="20.100000000000001" customHeight="1">
      <c r="A12" s="2"/>
      <c r="B12" s="1080"/>
      <c r="C12" s="1052"/>
      <c r="D12" s="1053"/>
      <c r="E12" s="1054"/>
      <c r="F12" s="718" t="s">
        <v>503</v>
      </c>
      <c r="G12" s="719"/>
      <c r="H12" s="719"/>
      <c r="I12" s="720"/>
      <c r="J12" s="1055"/>
      <c r="K12" s="1046"/>
      <c r="L12" s="1047"/>
      <c r="M12" s="1048"/>
      <c r="N12" s="1049"/>
      <c r="O12" s="1050"/>
      <c r="P12" s="1009"/>
      <c r="Q12" s="2"/>
      <c r="R12" s="2"/>
      <c r="S12" s="2"/>
      <c r="T12" s="2"/>
      <c r="U12" s="2"/>
    </row>
    <row r="13" spans="1:31" s="1" customFormat="1" ht="99.95" customHeight="1">
      <c r="A13" s="2"/>
      <c r="B13" s="1076" t="s">
        <v>259</v>
      </c>
      <c r="C13" s="1031" t="s">
        <v>16</v>
      </c>
      <c r="D13" s="1034" t="s">
        <v>160</v>
      </c>
      <c r="E13" s="1037">
        <v>3</v>
      </c>
      <c r="F13" s="721"/>
      <c r="G13" s="708" t="s">
        <v>139</v>
      </c>
      <c r="H13" s="708" t="s">
        <v>140</v>
      </c>
      <c r="I13" s="708" t="s">
        <v>142</v>
      </c>
      <c r="J13" s="1040" t="s">
        <v>277</v>
      </c>
      <c r="K13" s="1043" t="s">
        <v>277</v>
      </c>
      <c r="L13" s="1013" t="s">
        <v>277</v>
      </c>
      <c r="M13" s="1016" t="s">
        <v>277</v>
      </c>
      <c r="N13" s="1019"/>
      <c r="O13" s="1022"/>
      <c r="P13" s="1003"/>
      <c r="Q13" s="2"/>
      <c r="R13" s="2"/>
      <c r="S13" s="2"/>
      <c r="T13" s="2"/>
      <c r="U13" s="2"/>
    </row>
    <row r="14" spans="1:31" s="1" customFormat="1" ht="24.95" customHeight="1">
      <c r="A14" s="2"/>
      <c r="B14" s="1079"/>
      <c r="C14" s="1032"/>
      <c r="D14" s="1035"/>
      <c r="E14" s="1038"/>
      <c r="F14" s="712" t="s">
        <v>504</v>
      </c>
      <c r="G14" s="713"/>
      <c r="H14" s="713"/>
      <c r="I14" s="714"/>
      <c r="J14" s="1041"/>
      <c r="K14" s="1044"/>
      <c r="L14" s="1014"/>
      <c r="M14" s="1017"/>
      <c r="N14" s="1020"/>
      <c r="O14" s="1023"/>
      <c r="P14" s="1004"/>
      <c r="Q14" s="2"/>
      <c r="R14" s="2"/>
      <c r="S14" s="2"/>
      <c r="T14" s="2"/>
      <c r="U14" s="2"/>
    </row>
    <row r="15" spans="1:31" s="1" customFormat="1" ht="24.95" customHeight="1">
      <c r="A15" s="2"/>
      <c r="B15" s="1079"/>
      <c r="C15" s="1032"/>
      <c r="D15" s="1035"/>
      <c r="E15" s="1038"/>
      <c r="F15" s="715" t="s">
        <v>505</v>
      </c>
      <c r="G15" s="716"/>
      <c r="H15" s="716"/>
      <c r="I15" s="717"/>
      <c r="J15" s="1041"/>
      <c r="K15" s="1044"/>
      <c r="L15" s="1014"/>
      <c r="M15" s="1017"/>
      <c r="N15" s="1020"/>
      <c r="O15" s="1023"/>
      <c r="P15" s="1004"/>
      <c r="Q15" s="2"/>
      <c r="R15" s="2"/>
      <c r="S15" s="2"/>
      <c r="T15" s="2"/>
      <c r="U15" s="2"/>
    </row>
    <row r="16" spans="1:31" s="1" customFormat="1" ht="24.95" customHeight="1">
      <c r="A16" s="2"/>
      <c r="B16" s="1079"/>
      <c r="C16" s="1032"/>
      <c r="D16" s="1035"/>
      <c r="E16" s="1038"/>
      <c r="F16" s="715" t="s">
        <v>506</v>
      </c>
      <c r="G16" s="716"/>
      <c r="H16" s="716"/>
      <c r="I16" s="717"/>
      <c r="J16" s="1041"/>
      <c r="K16" s="1044"/>
      <c r="L16" s="1014"/>
      <c r="M16" s="1017"/>
      <c r="N16" s="1020"/>
      <c r="O16" s="1023"/>
      <c r="P16" s="1004"/>
      <c r="Q16" s="2"/>
      <c r="R16" s="2"/>
      <c r="S16" s="2"/>
      <c r="T16" s="2"/>
      <c r="U16" s="2"/>
    </row>
    <row r="17" spans="1:21" s="1" customFormat="1" ht="24.95" customHeight="1">
      <c r="A17" s="2"/>
      <c r="B17" s="1080"/>
      <c r="C17" s="1052"/>
      <c r="D17" s="1053"/>
      <c r="E17" s="1054"/>
      <c r="F17" s="718" t="s">
        <v>507</v>
      </c>
      <c r="G17" s="719"/>
      <c r="H17" s="719"/>
      <c r="I17" s="720"/>
      <c r="J17" s="1055"/>
      <c r="K17" s="1046"/>
      <c r="L17" s="1047"/>
      <c r="M17" s="1048"/>
      <c r="N17" s="1049"/>
      <c r="O17" s="1050"/>
      <c r="P17" s="1009"/>
      <c r="Q17" s="2"/>
      <c r="R17" s="2"/>
      <c r="S17" s="2"/>
      <c r="T17" s="2"/>
      <c r="U17" s="2"/>
    </row>
    <row r="18" spans="1:21" s="1" customFormat="1" ht="99.95" customHeight="1">
      <c r="A18" s="2"/>
      <c r="B18" s="1028" t="s">
        <v>259</v>
      </c>
      <c r="C18" s="1031" t="s">
        <v>57</v>
      </c>
      <c r="D18" s="1034" t="s">
        <v>161</v>
      </c>
      <c r="E18" s="1037">
        <v>1</v>
      </c>
      <c r="F18" s="86" t="s">
        <v>164</v>
      </c>
      <c r="G18" s="86" t="s">
        <v>165</v>
      </c>
      <c r="H18" s="86" t="s">
        <v>166</v>
      </c>
      <c r="I18" s="86" t="s">
        <v>167</v>
      </c>
      <c r="J18" s="1078" t="s">
        <v>277</v>
      </c>
      <c r="K18" s="1068" t="s">
        <v>277</v>
      </c>
      <c r="L18" s="1069" t="s">
        <v>277</v>
      </c>
      <c r="M18" s="1070" t="s">
        <v>277</v>
      </c>
      <c r="N18" s="1071"/>
      <c r="O18" s="1072"/>
      <c r="P18" s="1008"/>
      <c r="Q18" s="2"/>
      <c r="R18" s="2"/>
      <c r="S18" s="2"/>
      <c r="T18" s="2"/>
      <c r="U18" s="2"/>
    </row>
    <row r="19" spans="1:21" s="1" customFormat="1" ht="99.95" customHeight="1">
      <c r="A19" s="2"/>
      <c r="B19" s="1087"/>
      <c r="C19" s="1032"/>
      <c r="D19" s="1035"/>
      <c r="E19" s="1038"/>
      <c r="F19" s="1073" t="s">
        <v>2849</v>
      </c>
      <c r="G19" s="1074"/>
      <c r="H19" s="1074"/>
      <c r="I19" s="1075"/>
      <c r="J19" s="1078"/>
      <c r="K19" s="1068"/>
      <c r="L19" s="1069"/>
      <c r="M19" s="1070"/>
      <c r="N19" s="1071"/>
      <c r="O19" s="1072"/>
      <c r="P19" s="1008"/>
      <c r="Q19" s="2"/>
      <c r="R19" s="2"/>
      <c r="S19" s="2"/>
      <c r="T19" s="2"/>
      <c r="U19" s="2"/>
    </row>
    <row r="20" spans="1:21" s="1" customFormat="1" ht="99.95" customHeight="1">
      <c r="A20" s="2"/>
      <c r="B20" s="1056" t="s">
        <v>261</v>
      </c>
      <c r="C20" s="1059" t="s">
        <v>51</v>
      </c>
      <c r="D20" s="1059" t="s">
        <v>162</v>
      </c>
      <c r="E20" s="1065">
        <v>2</v>
      </c>
      <c r="F20" s="722"/>
      <c r="G20" s="85" t="s">
        <v>139</v>
      </c>
      <c r="H20" s="91" t="s">
        <v>140</v>
      </c>
      <c r="I20" s="91" t="s">
        <v>142</v>
      </c>
      <c r="J20" s="1040" t="s">
        <v>277</v>
      </c>
      <c r="K20" s="1043" t="s">
        <v>277</v>
      </c>
      <c r="L20" s="1013" t="s">
        <v>277</v>
      </c>
      <c r="M20" s="1016" t="s">
        <v>277</v>
      </c>
      <c r="N20" s="1019"/>
      <c r="O20" s="1022"/>
      <c r="P20" s="1003"/>
      <c r="Q20" s="2"/>
      <c r="R20" s="2"/>
      <c r="S20" s="2"/>
      <c r="T20" s="2"/>
      <c r="U20" s="2"/>
    </row>
    <row r="21" spans="1:21" s="1" customFormat="1" ht="24.95" customHeight="1">
      <c r="A21" s="2"/>
      <c r="B21" s="1057"/>
      <c r="C21" s="1060"/>
      <c r="D21" s="1060"/>
      <c r="E21" s="1066"/>
      <c r="F21" s="723" t="s">
        <v>508</v>
      </c>
      <c r="G21" s="724"/>
      <c r="H21" s="724"/>
      <c r="I21" s="725"/>
      <c r="J21" s="1041"/>
      <c r="K21" s="1044"/>
      <c r="L21" s="1014"/>
      <c r="M21" s="1017"/>
      <c r="N21" s="1020"/>
      <c r="O21" s="1023"/>
      <c r="P21" s="1004"/>
      <c r="Q21" s="2"/>
      <c r="R21" s="2"/>
      <c r="S21" s="2"/>
      <c r="T21" s="2"/>
      <c r="U21" s="2"/>
    </row>
    <row r="22" spans="1:21" s="1" customFormat="1" ht="24.95" customHeight="1">
      <c r="A22" s="2"/>
      <c r="B22" s="1057"/>
      <c r="C22" s="1060"/>
      <c r="D22" s="1060"/>
      <c r="E22" s="1066"/>
      <c r="F22" s="726" t="s">
        <v>509</v>
      </c>
      <c r="G22" s="727"/>
      <c r="H22" s="727"/>
      <c r="I22" s="728"/>
      <c r="J22" s="1041"/>
      <c r="K22" s="1044"/>
      <c r="L22" s="1014"/>
      <c r="M22" s="1017"/>
      <c r="N22" s="1020"/>
      <c r="O22" s="1023"/>
      <c r="P22" s="1004"/>
      <c r="Q22" s="2"/>
      <c r="R22" s="2"/>
      <c r="S22" s="2"/>
      <c r="T22" s="2"/>
      <c r="U22" s="2"/>
    </row>
    <row r="23" spans="1:21" s="1" customFormat="1" ht="24.95" customHeight="1">
      <c r="A23" s="2"/>
      <c r="B23" s="1057"/>
      <c r="C23" s="1060"/>
      <c r="D23" s="1060"/>
      <c r="E23" s="1066"/>
      <c r="F23" s="726" t="s">
        <v>510</v>
      </c>
      <c r="G23" s="727"/>
      <c r="H23" s="727"/>
      <c r="I23" s="728"/>
      <c r="J23" s="1041"/>
      <c r="K23" s="1044"/>
      <c r="L23" s="1014"/>
      <c r="M23" s="1017"/>
      <c r="N23" s="1020"/>
      <c r="O23" s="1023"/>
      <c r="P23" s="1004"/>
      <c r="Q23" s="2"/>
      <c r="R23" s="2"/>
      <c r="S23" s="2"/>
      <c r="T23" s="2"/>
      <c r="U23" s="2"/>
    </row>
    <row r="24" spans="1:21" s="1" customFormat="1" ht="24.95" customHeight="1">
      <c r="A24" s="2"/>
      <c r="B24" s="1058"/>
      <c r="C24" s="1061"/>
      <c r="D24" s="1061"/>
      <c r="E24" s="1067"/>
      <c r="F24" s="729" t="s">
        <v>511</v>
      </c>
      <c r="G24" s="730"/>
      <c r="H24" s="730"/>
      <c r="I24" s="731"/>
      <c r="J24" s="1055"/>
      <c r="K24" s="1046"/>
      <c r="L24" s="1047"/>
      <c r="M24" s="1048"/>
      <c r="N24" s="1049"/>
      <c r="O24" s="1050"/>
      <c r="P24" s="1009"/>
      <c r="Q24" s="2"/>
      <c r="R24" s="2"/>
      <c r="S24" s="2"/>
      <c r="T24" s="2"/>
      <c r="U24" s="2"/>
    </row>
    <row r="25" spans="1:21" s="1" customFormat="1" ht="99.95" customHeight="1">
      <c r="A25" s="2"/>
      <c r="B25" s="1076" t="s">
        <v>259</v>
      </c>
      <c r="C25" s="1031" t="s">
        <v>17</v>
      </c>
      <c r="D25" s="1034" t="s">
        <v>262</v>
      </c>
      <c r="E25" s="1037">
        <v>1</v>
      </c>
      <c r="F25" s="721"/>
      <c r="G25" s="708" t="s">
        <v>139</v>
      </c>
      <c r="H25" s="708" t="s">
        <v>140</v>
      </c>
      <c r="I25" s="708" t="s">
        <v>142</v>
      </c>
      <c r="J25" s="1040" t="s">
        <v>277</v>
      </c>
      <c r="K25" s="1043" t="s">
        <v>277</v>
      </c>
      <c r="L25" s="1013" t="s">
        <v>277</v>
      </c>
      <c r="M25" s="1016" t="s">
        <v>277</v>
      </c>
      <c r="N25" s="1019"/>
      <c r="O25" s="1022"/>
      <c r="P25" s="1003"/>
      <c r="Q25" s="2"/>
      <c r="R25" s="2"/>
      <c r="S25" s="2"/>
      <c r="T25" s="2"/>
      <c r="U25" s="2"/>
    </row>
    <row r="26" spans="1:21" s="1" customFormat="1" ht="20.100000000000001" customHeight="1">
      <c r="A26" s="2"/>
      <c r="B26" s="1079"/>
      <c r="C26" s="1032"/>
      <c r="D26" s="1035"/>
      <c r="E26" s="1038"/>
      <c r="F26" s="732" t="s">
        <v>512</v>
      </c>
      <c r="G26" s="733"/>
      <c r="H26" s="733"/>
      <c r="I26" s="734"/>
      <c r="J26" s="1041"/>
      <c r="K26" s="1044"/>
      <c r="L26" s="1014"/>
      <c r="M26" s="1017"/>
      <c r="N26" s="1020"/>
      <c r="O26" s="1023"/>
      <c r="P26" s="1004"/>
      <c r="Q26" s="2"/>
      <c r="R26" s="2"/>
      <c r="S26" s="2"/>
      <c r="T26" s="2"/>
      <c r="U26" s="2"/>
    </row>
    <row r="27" spans="1:21" s="1" customFormat="1" ht="20.100000000000001" customHeight="1">
      <c r="A27" s="2"/>
      <c r="B27" s="1079"/>
      <c r="C27" s="1032"/>
      <c r="D27" s="1035"/>
      <c r="E27" s="1038"/>
      <c r="F27" s="715" t="s">
        <v>513</v>
      </c>
      <c r="G27" s="716"/>
      <c r="H27" s="716"/>
      <c r="I27" s="717"/>
      <c r="J27" s="1041"/>
      <c r="K27" s="1044"/>
      <c r="L27" s="1014"/>
      <c r="M27" s="1017"/>
      <c r="N27" s="1020"/>
      <c r="O27" s="1023"/>
      <c r="P27" s="1004"/>
      <c r="Q27" s="2"/>
      <c r="R27" s="2"/>
      <c r="S27" s="2"/>
      <c r="T27" s="2"/>
      <c r="U27" s="2"/>
    </row>
    <row r="28" spans="1:21" s="1" customFormat="1" ht="20.100000000000001" customHeight="1">
      <c r="A28" s="2"/>
      <c r="B28" s="1079"/>
      <c r="C28" s="1032"/>
      <c r="D28" s="1035"/>
      <c r="E28" s="1038"/>
      <c r="F28" s="715" t="s">
        <v>514</v>
      </c>
      <c r="G28" s="716"/>
      <c r="H28" s="716"/>
      <c r="I28" s="717"/>
      <c r="J28" s="1041"/>
      <c r="K28" s="1044"/>
      <c r="L28" s="1014"/>
      <c r="M28" s="1017"/>
      <c r="N28" s="1020"/>
      <c r="O28" s="1023"/>
      <c r="P28" s="1004"/>
      <c r="Q28" s="2"/>
      <c r="R28" s="2"/>
      <c r="S28" s="2"/>
      <c r="T28" s="2"/>
      <c r="U28" s="2"/>
    </row>
    <row r="29" spans="1:21" s="1" customFormat="1" ht="20.100000000000001" customHeight="1">
      <c r="A29" s="2"/>
      <c r="B29" s="1079"/>
      <c r="C29" s="1032"/>
      <c r="D29" s="1035"/>
      <c r="E29" s="1038"/>
      <c r="F29" s="715" t="s">
        <v>515</v>
      </c>
      <c r="G29" s="716"/>
      <c r="H29" s="716"/>
      <c r="I29" s="717"/>
      <c r="J29" s="1041"/>
      <c r="K29" s="1044"/>
      <c r="L29" s="1014"/>
      <c r="M29" s="1017"/>
      <c r="N29" s="1020"/>
      <c r="O29" s="1023"/>
      <c r="P29" s="1004"/>
      <c r="Q29" s="2"/>
      <c r="R29" s="2"/>
      <c r="S29" s="2"/>
      <c r="T29" s="2"/>
      <c r="U29" s="2"/>
    </row>
    <row r="30" spans="1:21" s="1" customFormat="1" ht="20.100000000000001" customHeight="1">
      <c r="A30" s="2"/>
      <c r="B30" s="1095"/>
      <c r="C30" s="1033"/>
      <c r="D30" s="1036"/>
      <c r="E30" s="1039"/>
      <c r="F30" s="715" t="s">
        <v>516</v>
      </c>
      <c r="G30" s="716"/>
      <c r="H30" s="716"/>
      <c r="I30" s="717"/>
      <c r="J30" s="1042"/>
      <c r="K30" s="1045"/>
      <c r="L30" s="1015"/>
      <c r="M30" s="1018"/>
      <c r="N30" s="1021"/>
      <c r="O30" s="1024"/>
      <c r="P30" s="1005"/>
      <c r="Q30" s="2"/>
      <c r="R30" s="2"/>
      <c r="S30" s="2"/>
      <c r="T30" s="2"/>
      <c r="U30" s="2"/>
    </row>
    <row r="31" spans="1:21" s="168" customFormat="1" ht="50.1" customHeight="1">
      <c r="A31" s="852"/>
      <c r="B31" s="1083" t="s">
        <v>2</v>
      </c>
      <c r="C31" s="1084"/>
      <c r="D31" s="1085"/>
      <c r="E31" s="889">
        <f>SUM(E7:E26)</f>
        <v>10</v>
      </c>
      <c r="F31" s="890"/>
      <c r="G31" s="890"/>
      <c r="H31" s="890"/>
      <c r="I31" s="890"/>
      <c r="J31" s="107">
        <f>SUM(J7:J26)</f>
        <v>3</v>
      </c>
      <c r="K31" s="108">
        <f>SUM(K7:K26)</f>
        <v>0</v>
      </c>
      <c r="L31" s="109">
        <f>SUM(L7:L26)</f>
        <v>0</v>
      </c>
      <c r="M31" s="891"/>
      <c r="N31" s="892"/>
      <c r="O31" s="893"/>
      <c r="P31" s="894"/>
      <c r="Q31" s="852"/>
      <c r="R31" s="852"/>
      <c r="S31" s="852"/>
      <c r="T31" s="852"/>
      <c r="U31" s="852"/>
    </row>
    <row r="32" spans="1:21" s="852" customFormat="1" ht="50.1" customHeight="1">
      <c r="B32" s="886" t="s">
        <v>950</v>
      </c>
      <c r="C32" s="887"/>
      <c r="D32" s="887"/>
      <c r="E32" s="888"/>
      <c r="F32" s="888"/>
      <c r="G32" s="888"/>
      <c r="H32" s="888"/>
      <c r="I32" s="888"/>
      <c r="J32" s="864"/>
      <c r="K32" s="865"/>
      <c r="L32" s="866"/>
      <c r="M32" s="867"/>
      <c r="N32" s="877"/>
      <c r="O32" s="880"/>
      <c r="P32" s="883"/>
    </row>
    <row r="33" spans="1:21" s="1" customFormat="1" ht="99.95" customHeight="1">
      <c r="A33" s="2"/>
      <c r="B33" s="1109" t="s">
        <v>261</v>
      </c>
      <c r="C33" s="1111" t="s">
        <v>18</v>
      </c>
      <c r="D33" s="1112" t="s">
        <v>263</v>
      </c>
      <c r="E33" s="1113">
        <v>3</v>
      </c>
      <c r="F33" s="722"/>
      <c r="G33" s="88" t="s">
        <v>139</v>
      </c>
      <c r="H33" s="87" t="s">
        <v>140</v>
      </c>
      <c r="I33" s="87" t="s">
        <v>142</v>
      </c>
      <c r="J33" s="1091" t="s">
        <v>277</v>
      </c>
      <c r="K33" s="1081" t="s">
        <v>277</v>
      </c>
      <c r="L33" s="1082" t="s">
        <v>277</v>
      </c>
      <c r="M33" s="1142" t="s">
        <v>277</v>
      </c>
      <c r="N33" s="1143"/>
      <c r="O33" s="1144"/>
      <c r="P33" s="1010"/>
      <c r="Q33" s="2"/>
      <c r="R33" s="2"/>
      <c r="S33" s="2"/>
      <c r="T33" s="2"/>
      <c r="U33" s="2"/>
    </row>
    <row r="34" spans="1:21" s="1" customFormat="1" ht="20.100000000000001" customHeight="1">
      <c r="A34" s="2"/>
      <c r="B34" s="1057"/>
      <c r="C34" s="1060"/>
      <c r="D34" s="1063"/>
      <c r="E34" s="1066"/>
      <c r="F34" s="723" t="s">
        <v>517</v>
      </c>
      <c r="G34" s="724"/>
      <c r="H34" s="724"/>
      <c r="I34" s="725"/>
      <c r="J34" s="1041"/>
      <c r="K34" s="1044"/>
      <c r="L34" s="1014"/>
      <c r="M34" s="1017"/>
      <c r="N34" s="1020"/>
      <c r="O34" s="1023"/>
      <c r="P34" s="1004"/>
      <c r="Q34" s="2"/>
      <c r="R34" s="2"/>
      <c r="S34" s="2"/>
      <c r="T34" s="2"/>
      <c r="U34" s="2"/>
    </row>
    <row r="35" spans="1:21" s="1" customFormat="1" ht="39.950000000000003" customHeight="1">
      <c r="A35" s="2"/>
      <c r="B35" s="1057"/>
      <c r="C35" s="1060"/>
      <c r="D35" s="1063"/>
      <c r="E35" s="1066"/>
      <c r="F35" s="1145" t="s">
        <v>518</v>
      </c>
      <c r="G35" s="1146"/>
      <c r="H35" s="1146"/>
      <c r="I35" s="1147"/>
      <c r="J35" s="1041"/>
      <c r="K35" s="1044"/>
      <c r="L35" s="1014"/>
      <c r="M35" s="1017"/>
      <c r="N35" s="1020"/>
      <c r="O35" s="1023"/>
      <c r="P35" s="1004"/>
      <c r="Q35" s="2"/>
      <c r="R35" s="2"/>
      <c r="S35" s="2"/>
      <c r="T35" s="2"/>
      <c r="U35" s="2"/>
    </row>
    <row r="36" spans="1:21" s="1" customFormat="1" ht="20.100000000000001" customHeight="1">
      <c r="A36" s="2"/>
      <c r="B36" s="1057"/>
      <c r="C36" s="1060"/>
      <c r="D36" s="1063"/>
      <c r="E36" s="1066"/>
      <c r="F36" s="726" t="s">
        <v>519</v>
      </c>
      <c r="G36" s="727"/>
      <c r="H36" s="727"/>
      <c r="I36" s="728"/>
      <c r="J36" s="1041"/>
      <c r="K36" s="1044"/>
      <c r="L36" s="1014"/>
      <c r="M36" s="1017"/>
      <c r="N36" s="1020"/>
      <c r="O36" s="1023"/>
      <c r="P36" s="1004"/>
      <c r="Q36" s="2"/>
      <c r="R36" s="2"/>
      <c r="S36" s="2"/>
      <c r="T36" s="2"/>
      <c r="U36" s="2"/>
    </row>
    <row r="37" spans="1:21" s="1" customFormat="1" ht="20.100000000000001" customHeight="1">
      <c r="A37" s="2"/>
      <c r="B37" s="1058"/>
      <c r="C37" s="1061"/>
      <c r="D37" s="1064"/>
      <c r="E37" s="1067"/>
      <c r="F37" s="729" t="s">
        <v>520</v>
      </c>
      <c r="G37" s="730"/>
      <c r="H37" s="730"/>
      <c r="I37" s="731"/>
      <c r="J37" s="1055"/>
      <c r="K37" s="1046"/>
      <c r="L37" s="1047"/>
      <c r="M37" s="1048"/>
      <c r="N37" s="1049"/>
      <c r="O37" s="1050"/>
      <c r="P37" s="1009"/>
      <c r="Q37" s="2"/>
      <c r="R37" s="2"/>
      <c r="S37" s="2"/>
      <c r="T37" s="2"/>
      <c r="U37" s="2"/>
    </row>
    <row r="38" spans="1:21" ht="99.95" customHeight="1">
      <c r="B38" s="1076" t="s">
        <v>259</v>
      </c>
      <c r="C38" s="1031" t="s">
        <v>19</v>
      </c>
      <c r="D38" s="1096" t="s">
        <v>264</v>
      </c>
      <c r="E38" s="1099">
        <v>3</v>
      </c>
      <c r="F38" s="721"/>
      <c r="G38" s="711" t="s">
        <v>139</v>
      </c>
      <c r="H38" s="711" t="s">
        <v>140</v>
      </c>
      <c r="I38" s="711" t="s">
        <v>142</v>
      </c>
      <c r="J38" s="1040" t="s">
        <v>277</v>
      </c>
      <c r="K38" s="1043" t="s">
        <v>277</v>
      </c>
      <c r="L38" s="1013" t="s">
        <v>277</v>
      </c>
      <c r="M38" s="1016" t="s">
        <v>277</v>
      </c>
      <c r="N38" s="1019"/>
      <c r="O38" s="1022"/>
      <c r="P38" s="1003"/>
      <c r="Q38" s="2"/>
      <c r="R38" s="2"/>
      <c r="S38" s="2"/>
      <c r="T38" s="2"/>
      <c r="U38" s="2"/>
    </row>
    <row r="39" spans="1:21" ht="24.95" customHeight="1">
      <c r="B39" s="1079"/>
      <c r="C39" s="1032"/>
      <c r="D39" s="1097"/>
      <c r="E39" s="1100"/>
      <c r="F39" s="735" t="s">
        <v>521</v>
      </c>
      <c r="G39" s="736"/>
      <c r="H39" s="736"/>
      <c r="I39" s="737"/>
      <c r="J39" s="1041"/>
      <c r="K39" s="1044"/>
      <c r="L39" s="1014"/>
      <c r="M39" s="1017"/>
      <c r="N39" s="1020"/>
      <c r="O39" s="1023"/>
      <c r="P39" s="1004"/>
      <c r="Q39" s="2"/>
      <c r="R39" s="2"/>
      <c r="S39" s="2"/>
      <c r="T39" s="2"/>
      <c r="U39" s="2"/>
    </row>
    <row r="40" spans="1:21" ht="24.95" customHeight="1">
      <c r="B40" s="1079"/>
      <c r="C40" s="1032"/>
      <c r="D40" s="1097"/>
      <c r="E40" s="1100"/>
      <c r="F40" s="738" t="s">
        <v>522</v>
      </c>
      <c r="G40" s="739"/>
      <c r="H40" s="739"/>
      <c r="I40" s="740"/>
      <c r="J40" s="1041"/>
      <c r="K40" s="1044"/>
      <c r="L40" s="1014"/>
      <c r="M40" s="1017"/>
      <c r="N40" s="1020"/>
      <c r="O40" s="1023"/>
      <c r="P40" s="1004"/>
      <c r="Q40" s="2"/>
      <c r="R40" s="2"/>
      <c r="S40" s="2"/>
      <c r="T40" s="2"/>
      <c r="U40" s="2"/>
    </row>
    <row r="41" spans="1:21" ht="24.95" customHeight="1">
      <c r="B41" s="1079"/>
      <c r="C41" s="1032"/>
      <c r="D41" s="1097"/>
      <c r="E41" s="1100"/>
      <c r="F41" s="738" t="s">
        <v>2845</v>
      </c>
      <c r="G41" s="739"/>
      <c r="H41" s="739"/>
      <c r="I41" s="740"/>
      <c r="J41" s="1041"/>
      <c r="K41" s="1044"/>
      <c r="L41" s="1014"/>
      <c r="M41" s="1017"/>
      <c r="N41" s="1020"/>
      <c r="O41" s="1023"/>
      <c r="P41" s="1004"/>
      <c r="Q41" s="2"/>
      <c r="R41" s="2"/>
      <c r="S41" s="2"/>
      <c r="T41" s="2"/>
      <c r="U41" s="2"/>
    </row>
    <row r="42" spans="1:21" ht="24.95" customHeight="1">
      <c r="B42" s="1080"/>
      <c r="C42" s="1052"/>
      <c r="D42" s="1102"/>
      <c r="E42" s="1103"/>
      <c r="F42" s="741" t="s">
        <v>2844</v>
      </c>
      <c r="G42" s="742"/>
      <c r="H42" s="742"/>
      <c r="I42" s="743"/>
      <c r="J42" s="1055"/>
      <c r="K42" s="1046"/>
      <c r="L42" s="1047"/>
      <c r="M42" s="1048"/>
      <c r="N42" s="1049"/>
      <c r="O42" s="1050"/>
      <c r="P42" s="1009"/>
      <c r="Q42" s="2"/>
      <c r="R42" s="2"/>
      <c r="S42" s="2"/>
      <c r="T42" s="2"/>
      <c r="U42" s="2"/>
    </row>
    <row r="43" spans="1:21" ht="99.95" customHeight="1">
      <c r="B43" s="1076" t="s">
        <v>259</v>
      </c>
      <c r="C43" s="1031" t="s">
        <v>20</v>
      </c>
      <c r="D43" s="1096" t="s">
        <v>168</v>
      </c>
      <c r="E43" s="1099">
        <v>3</v>
      </c>
      <c r="F43" s="711" t="s">
        <v>139</v>
      </c>
      <c r="G43" s="711" t="s">
        <v>140</v>
      </c>
      <c r="H43" s="89" t="s">
        <v>163</v>
      </c>
      <c r="I43" s="89" t="s">
        <v>141</v>
      </c>
      <c r="J43" s="1040" t="s">
        <v>277</v>
      </c>
      <c r="K43" s="1043" t="s">
        <v>277</v>
      </c>
      <c r="L43" s="1013" t="s">
        <v>277</v>
      </c>
      <c r="M43" s="1016" t="s">
        <v>277</v>
      </c>
      <c r="N43" s="1019"/>
      <c r="O43" s="1022"/>
      <c r="P43" s="1003"/>
      <c r="Q43" s="2"/>
      <c r="R43" s="2"/>
      <c r="S43" s="2"/>
      <c r="T43" s="2"/>
      <c r="U43" s="2"/>
    </row>
    <row r="44" spans="1:21" ht="20.100000000000001" customHeight="1">
      <c r="B44" s="1079"/>
      <c r="C44" s="1032"/>
      <c r="D44" s="1097"/>
      <c r="E44" s="1100"/>
      <c r="F44" s="735" t="s">
        <v>523</v>
      </c>
      <c r="G44" s="736"/>
      <c r="H44" s="736"/>
      <c r="I44" s="737"/>
      <c r="J44" s="1041"/>
      <c r="K44" s="1044"/>
      <c r="L44" s="1014"/>
      <c r="M44" s="1017"/>
      <c r="N44" s="1020"/>
      <c r="O44" s="1023"/>
      <c r="P44" s="1004"/>
      <c r="Q44" s="2"/>
      <c r="R44" s="2"/>
      <c r="S44" s="2"/>
      <c r="T44" s="2"/>
      <c r="U44" s="2"/>
    </row>
    <row r="45" spans="1:21" ht="20.100000000000001" customHeight="1">
      <c r="B45" s="1079"/>
      <c r="C45" s="1032"/>
      <c r="D45" s="1097"/>
      <c r="E45" s="1100"/>
      <c r="F45" s="738" t="s">
        <v>2847</v>
      </c>
      <c r="G45" s="739"/>
      <c r="H45" s="739"/>
      <c r="I45" s="740"/>
      <c r="J45" s="1041"/>
      <c r="K45" s="1044"/>
      <c r="L45" s="1014"/>
      <c r="M45" s="1017"/>
      <c r="N45" s="1020"/>
      <c r="O45" s="1023"/>
      <c r="P45" s="1004"/>
      <c r="Q45" s="2"/>
      <c r="R45" s="2"/>
      <c r="S45" s="2"/>
      <c r="T45" s="2"/>
      <c r="U45" s="2"/>
    </row>
    <row r="46" spans="1:21" ht="20.100000000000001" customHeight="1">
      <c r="B46" s="1079"/>
      <c r="C46" s="1032"/>
      <c r="D46" s="1097"/>
      <c r="E46" s="1100"/>
      <c r="F46" s="738" t="s">
        <v>524</v>
      </c>
      <c r="G46" s="739"/>
      <c r="H46" s="739"/>
      <c r="I46" s="740"/>
      <c r="J46" s="1041"/>
      <c r="K46" s="1044"/>
      <c r="L46" s="1014"/>
      <c r="M46" s="1017"/>
      <c r="N46" s="1020"/>
      <c r="O46" s="1023"/>
      <c r="P46" s="1004"/>
      <c r="Q46" s="2"/>
      <c r="R46" s="2"/>
      <c r="S46" s="2"/>
      <c r="T46" s="2"/>
      <c r="U46" s="2"/>
    </row>
    <row r="47" spans="1:21" ht="20.100000000000001" customHeight="1">
      <c r="B47" s="1079"/>
      <c r="C47" s="1032"/>
      <c r="D47" s="1097"/>
      <c r="E47" s="1100"/>
      <c r="F47" s="738" t="s">
        <v>525</v>
      </c>
      <c r="G47" s="739"/>
      <c r="H47" s="739"/>
      <c r="I47" s="740"/>
      <c r="J47" s="1041"/>
      <c r="K47" s="1044"/>
      <c r="L47" s="1014"/>
      <c r="M47" s="1017"/>
      <c r="N47" s="1020"/>
      <c r="O47" s="1023"/>
      <c r="P47" s="1004"/>
      <c r="Q47" s="2"/>
      <c r="R47" s="2"/>
      <c r="S47" s="2"/>
      <c r="T47" s="2"/>
      <c r="U47" s="2"/>
    </row>
    <row r="48" spans="1:21" ht="20.100000000000001" customHeight="1">
      <c r="B48" s="1080"/>
      <c r="C48" s="1052"/>
      <c r="D48" s="1102"/>
      <c r="E48" s="1103"/>
      <c r="F48" s="741" t="s">
        <v>526</v>
      </c>
      <c r="G48" s="742"/>
      <c r="H48" s="742"/>
      <c r="I48" s="743"/>
      <c r="J48" s="1055"/>
      <c r="K48" s="1046"/>
      <c r="L48" s="1047"/>
      <c r="M48" s="1048"/>
      <c r="N48" s="1049"/>
      <c r="O48" s="1050"/>
      <c r="P48" s="1009"/>
      <c r="Q48" s="2"/>
      <c r="R48" s="2"/>
      <c r="S48" s="2"/>
      <c r="T48" s="2"/>
      <c r="U48" s="2"/>
    </row>
    <row r="49" spans="1:21" s="2" customFormat="1" ht="99.95" customHeight="1">
      <c r="B49" s="1076" t="s">
        <v>259</v>
      </c>
      <c r="C49" s="1031" t="s">
        <v>21</v>
      </c>
      <c r="D49" s="1034" t="s">
        <v>169</v>
      </c>
      <c r="E49" s="1138">
        <v>2</v>
      </c>
      <c r="F49" s="721"/>
      <c r="G49" s="90" t="s">
        <v>139</v>
      </c>
      <c r="H49" s="90" t="s">
        <v>140</v>
      </c>
      <c r="I49" s="90" t="s">
        <v>142</v>
      </c>
      <c r="J49" s="1040" t="s">
        <v>277</v>
      </c>
      <c r="K49" s="1043" t="s">
        <v>277</v>
      </c>
      <c r="L49" s="1013" t="s">
        <v>277</v>
      </c>
      <c r="M49" s="1016" t="s">
        <v>277</v>
      </c>
      <c r="N49" s="1019"/>
      <c r="O49" s="1022"/>
      <c r="P49" s="1003"/>
    </row>
    <row r="50" spans="1:21" ht="24.95" customHeight="1">
      <c r="B50" s="1079"/>
      <c r="C50" s="1032"/>
      <c r="D50" s="1035"/>
      <c r="E50" s="1139"/>
      <c r="F50" s="744" t="s">
        <v>2843</v>
      </c>
      <c r="G50" s="745"/>
      <c r="H50" s="745"/>
      <c r="I50" s="746"/>
      <c r="J50" s="1041"/>
      <c r="K50" s="1044"/>
      <c r="L50" s="1014"/>
      <c r="M50" s="1017"/>
      <c r="N50" s="1020"/>
      <c r="O50" s="1023"/>
      <c r="P50" s="1004"/>
      <c r="Q50" s="2"/>
      <c r="R50" s="2"/>
      <c r="S50" s="2"/>
      <c r="T50" s="2"/>
      <c r="U50" s="2"/>
    </row>
    <row r="51" spans="1:21" ht="24.95" customHeight="1">
      <c r="B51" s="1079"/>
      <c r="C51" s="1032"/>
      <c r="D51" s="1035"/>
      <c r="E51" s="1139"/>
      <c r="F51" s="747" t="s">
        <v>2842</v>
      </c>
      <c r="G51" s="748"/>
      <c r="H51" s="748"/>
      <c r="I51" s="749"/>
      <c r="J51" s="1041"/>
      <c r="K51" s="1044"/>
      <c r="L51" s="1014"/>
      <c r="M51" s="1017"/>
      <c r="N51" s="1020"/>
      <c r="O51" s="1023"/>
      <c r="P51" s="1004"/>
      <c r="Q51" s="2"/>
      <c r="R51" s="2"/>
      <c r="S51" s="2"/>
      <c r="T51" s="2"/>
      <c r="U51" s="2"/>
    </row>
    <row r="52" spans="1:21" ht="24.95" customHeight="1">
      <c r="B52" s="1079"/>
      <c r="C52" s="1032"/>
      <c r="D52" s="1035"/>
      <c r="E52" s="1139"/>
      <c r="F52" s="747" t="s">
        <v>527</v>
      </c>
      <c r="G52" s="748"/>
      <c r="H52" s="748"/>
      <c r="I52" s="749"/>
      <c r="J52" s="1041"/>
      <c r="K52" s="1044"/>
      <c r="L52" s="1014"/>
      <c r="M52" s="1017"/>
      <c r="N52" s="1020"/>
      <c r="O52" s="1023"/>
      <c r="P52" s="1004"/>
      <c r="Q52" s="2"/>
      <c r="R52" s="2"/>
      <c r="S52" s="2"/>
      <c r="T52" s="2"/>
      <c r="U52" s="2"/>
    </row>
    <row r="53" spans="1:21" ht="24.95" customHeight="1">
      <c r="B53" s="1080"/>
      <c r="C53" s="1052"/>
      <c r="D53" s="1053"/>
      <c r="E53" s="1141"/>
      <c r="F53" s="750" t="s">
        <v>528</v>
      </c>
      <c r="G53" s="751"/>
      <c r="H53" s="751"/>
      <c r="I53" s="752"/>
      <c r="J53" s="1055"/>
      <c r="K53" s="1046"/>
      <c r="L53" s="1047"/>
      <c r="M53" s="1048"/>
      <c r="N53" s="1049"/>
      <c r="O53" s="1050"/>
      <c r="P53" s="1009"/>
      <c r="Q53" s="2"/>
      <c r="R53" s="2"/>
      <c r="S53" s="2"/>
      <c r="T53" s="2"/>
      <c r="U53" s="2"/>
    </row>
    <row r="54" spans="1:21" s="2" customFormat="1" ht="99.95" customHeight="1">
      <c r="B54" s="1028" t="s">
        <v>259</v>
      </c>
      <c r="C54" s="1031" t="s">
        <v>58</v>
      </c>
      <c r="D54" s="1034" t="s">
        <v>170</v>
      </c>
      <c r="E54" s="1037">
        <v>2</v>
      </c>
      <c r="F54" s="721"/>
      <c r="G54" s="90" t="s">
        <v>139</v>
      </c>
      <c r="H54" s="90" t="s">
        <v>140</v>
      </c>
      <c r="I54" s="90" t="s">
        <v>142</v>
      </c>
      <c r="J54" s="1040" t="s">
        <v>277</v>
      </c>
      <c r="K54" s="1043" t="s">
        <v>277</v>
      </c>
      <c r="L54" s="1013" t="s">
        <v>277</v>
      </c>
      <c r="M54" s="1016" t="s">
        <v>277</v>
      </c>
      <c r="N54" s="1019"/>
      <c r="O54" s="1022"/>
      <c r="P54" s="1003"/>
    </row>
    <row r="55" spans="1:21" ht="20.100000000000001" customHeight="1">
      <c r="B55" s="1029"/>
      <c r="C55" s="1032"/>
      <c r="D55" s="1035"/>
      <c r="E55" s="1038"/>
      <c r="F55" s="712" t="s">
        <v>529</v>
      </c>
      <c r="G55" s="713"/>
      <c r="H55" s="713"/>
      <c r="I55" s="714"/>
      <c r="J55" s="1041"/>
      <c r="K55" s="1044"/>
      <c r="L55" s="1014"/>
      <c r="M55" s="1017"/>
      <c r="N55" s="1020"/>
      <c r="O55" s="1023"/>
      <c r="P55" s="1004"/>
      <c r="Q55" s="2"/>
      <c r="R55" s="2"/>
      <c r="S55" s="2"/>
      <c r="T55" s="2"/>
      <c r="U55" s="2"/>
    </row>
    <row r="56" spans="1:21" ht="20.100000000000001" customHeight="1">
      <c r="B56" s="1029"/>
      <c r="C56" s="1032"/>
      <c r="D56" s="1035"/>
      <c r="E56" s="1038"/>
      <c r="F56" s="715" t="s">
        <v>530</v>
      </c>
      <c r="G56" s="716"/>
      <c r="H56" s="716"/>
      <c r="I56" s="717"/>
      <c r="J56" s="1041"/>
      <c r="K56" s="1044"/>
      <c r="L56" s="1014"/>
      <c r="M56" s="1017"/>
      <c r="N56" s="1020"/>
      <c r="O56" s="1023"/>
      <c r="P56" s="1004"/>
      <c r="Q56" s="2"/>
      <c r="R56" s="2"/>
      <c r="S56" s="2"/>
      <c r="T56" s="2"/>
      <c r="U56" s="2"/>
    </row>
    <row r="57" spans="1:21" ht="20.100000000000001" customHeight="1">
      <c r="B57" s="1029"/>
      <c r="C57" s="1032"/>
      <c r="D57" s="1035"/>
      <c r="E57" s="1038"/>
      <c r="F57" s="715" t="s">
        <v>531</v>
      </c>
      <c r="G57" s="716"/>
      <c r="H57" s="716"/>
      <c r="I57" s="717"/>
      <c r="J57" s="1041"/>
      <c r="K57" s="1044"/>
      <c r="L57" s="1014"/>
      <c r="M57" s="1017"/>
      <c r="N57" s="1020"/>
      <c r="O57" s="1023"/>
      <c r="P57" s="1004"/>
      <c r="Q57" s="2"/>
      <c r="R57" s="2"/>
      <c r="S57" s="2"/>
      <c r="T57" s="2"/>
      <c r="U57" s="2"/>
    </row>
    <row r="58" spans="1:21" ht="20.100000000000001" customHeight="1">
      <c r="B58" s="1029"/>
      <c r="C58" s="1032"/>
      <c r="D58" s="1035"/>
      <c r="E58" s="1038"/>
      <c r="F58" s="715" t="s">
        <v>532</v>
      </c>
      <c r="G58" s="716"/>
      <c r="H58" s="716"/>
      <c r="I58" s="717"/>
      <c r="J58" s="1041"/>
      <c r="K58" s="1044"/>
      <c r="L58" s="1014"/>
      <c r="M58" s="1017"/>
      <c r="N58" s="1020"/>
      <c r="O58" s="1023"/>
      <c r="P58" s="1004"/>
      <c r="Q58" s="2"/>
      <c r="R58" s="2"/>
      <c r="S58" s="2"/>
      <c r="T58" s="2"/>
      <c r="U58" s="2"/>
    </row>
    <row r="59" spans="1:21" ht="20.100000000000001" customHeight="1">
      <c r="B59" s="1029"/>
      <c r="C59" s="1032"/>
      <c r="D59" s="1035"/>
      <c r="E59" s="1038"/>
      <c r="F59" s="715" t="s">
        <v>533</v>
      </c>
      <c r="G59" s="716"/>
      <c r="H59" s="716"/>
      <c r="I59" s="717"/>
      <c r="J59" s="1041"/>
      <c r="K59" s="1044"/>
      <c r="L59" s="1014"/>
      <c r="M59" s="1017"/>
      <c r="N59" s="1020"/>
      <c r="O59" s="1023"/>
      <c r="P59" s="1004"/>
      <c r="Q59" s="2"/>
      <c r="R59" s="2"/>
      <c r="S59" s="2"/>
      <c r="T59" s="2"/>
      <c r="U59" s="2"/>
    </row>
    <row r="60" spans="1:21" ht="20.100000000000001" customHeight="1">
      <c r="B60" s="1051"/>
      <c r="C60" s="1052"/>
      <c r="D60" s="1053"/>
      <c r="E60" s="1054"/>
      <c r="F60" s="718" t="s">
        <v>534</v>
      </c>
      <c r="G60" s="719"/>
      <c r="H60" s="719"/>
      <c r="I60" s="720"/>
      <c r="J60" s="1055"/>
      <c r="K60" s="1046"/>
      <c r="L60" s="1047"/>
      <c r="M60" s="1048"/>
      <c r="N60" s="1049"/>
      <c r="O60" s="1050"/>
      <c r="P60" s="1009"/>
      <c r="Q60" s="2"/>
      <c r="R60" s="2"/>
      <c r="S60" s="2"/>
      <c r="T60" s="2"/>
      <c r="U60" s="2"/>
    </row>
    <row r="61" spans="1:21" s="2" customFormat="1" ht="99.95" customHeight="1">
      <c r="B61" s="1076" t="s">
        <v>259</v>
      </c>
      <c r="C61" s="1031" t="s">
        <v>59</v>
      </c>
      <c r="D61" s="1034" t="s">
        <v>22</v>
      </c>
      <c r="E61" s="1138">
        <v>2</v>
      </c>
      <c r="F61" s="92" t="s">
        <v>171</v>
      </c>
      <c r="G61" s="92" t="s">
        <v>172</v>
      </c>
      <c r="H61" s="92" t="s">
        <v>173</v>
      </c>
      <c r="I61" s="92" t="s">
        <v>174</v>
      </c>
      <c r="J61" s="1040" t="s">
        <v>277</v>
      </c>
      <c r="K61" s="1043" t="s">
        <v>277</v>
      </c>
      <c r="L61" s="1013" t="s">
        <v>277</v>
      </c>
      <c r="M61" s="1016" t="s">
        <v>277</v>
      </c>
      <c r="N61" s="1019"/>
      <c r="O61" s="1022"/>
      <c r="P61" s="1003"/>
    </row>
    <row r="62" spans="1:21" ht="75" customHeight="1">
      <c r="B62" s="1079"/>
      <c r="C62" s="1032"/>
      <c r="D62" s="1035"/>
      <c r="E62" s="1139"/>
      <c r="F62" s="1132" t="s">
        <v>2850</v>
      </c>
      <c r="G62" s="1133"/>
      <c r="H62" s="1133"/>
      <c r="I62" s="1134" t="s">
        <v>535</v>
      </c>
      <c r="J62" s="1041"/>
      <c r="K62" s="1044"/>
      <c r="L62" s="1014"/>
      <c r="M62" s="1017"/>
      <c r="N62" s="1020"/>
      <c r="O62" s="1023"/>
      <c r="P62" s="1004"/>
      <c r="Q62" s="2"/>
      <c r="R62" s="2"/>
      <c r="S62" s="2"/>
      <c r="T62" s="2"/>
      <c r="U62" s="2"/>
    </row>
    <row r="63" spans="1:21" ht="24.95" customHeight="1">
      <c r="B63" s="1095"/>
      <c r="C63" s="1033"/>
      <c r="D63" s="1036"/>
      <c r="E63" s="1140"/>
      <c r="F63" s="1136" t="s">
        <v>2851</v>
      </c>
      <c r="G63" s="1137"/>
      <c r="H63" s="1137"/>
      <c r="I63" s="1135"/>
      <c r="J63" s="1042"/>
      <c r="K63" s="1045"/>
      <c r="L63" s="1015"/>
      <c r="M63" s="1018"/>
      <c r="N63" s="1021"/>
      <c r="O63" s="1024"/>
      <c r="P63" s="1005"/>
      <c r="Q63" s="2"/>
      <c r="R63" s="2"/>
      <c r="S63" s="2"/>
      <c r="T63" s="2"/>
      <c r="U63" s="2"/>
    </row>
    <row r="64" spans="1:21" s="168" customFormat="1" ht="50.1" customHeight="1">
      <c r="A64" s="852"/>
      <c r="B64" s="1083" t="s">
        <v>159</v>
      </c>
      <c r="C64" s="1084"/>
      <c r="D64" s="1085"/>
      <c r="E64" s="889">
        <f>SUM(E33:E62)</f>
        <v>15</v>
      </c>
      <c r="F64" s="890"/>
      <c r="G64" s="890"/>
      <c r="H64" s="890"/>
      <c r="I64" s="890"/>
      <c r="J64" s="107">
        <f>SUM(J33:J62)</f>
        <v>0</v>
      </c>
      <c r="K64" s="108">
        <f>SUM(K33:K62)</f>
        <v>0</v>
      </c>
      <c r="L64" s="109">
        <f>SUM(L33:L62)</f>
        <v>0</v>
      </c>
      <c r="M64" s="891"/>
      <c r="N64" s="892"/>
      <c r="O64" s="893"/>
      <c r="P64" s="894"/>
      <c r="Q64" s="852"/>
      <c r="R64" s="852"/>
      <c r="S64" s="852"/>
      <c r="T64" s="852"/>
      <c r="U64" s="852"/>
    </row>
    <row r="65" spans="1:21" s="852" customFormat="1" ht="50.1" customHeight="1">
      <c r="B65" s="895" t="s">
        <v>467</v>
      </c>
      <c r="C65" s="896"/>
      <c r="D65" s="897"/>
      <c r="E65" s="888"/>
      <c r="F65" s="888"/>
      <c r="G65" s="888"/>
      <c r="H65" s="888"/>
      <c r="I65" s="888"/>
      <c r="J65" s="864"/>
      <c r="K65" s="865"/>
      <c r="L65" s="866"/>
      <c r="M65" s="867"/>
      <c r="N65" s="877"/>
      <c r="O65" s="880"/>
      <c r="P65" s="883"/>
    </row>
    <row r="66" spans="1:21" s="1" customFormat="1" ht="99.95" customHeight="1">
      <c r="A66" s="2"/>
      <c r="B66" s="1109" t="s">
        <v>261</v>
      </c>
      <c r="C66" s="1111" t="s">
        <v>23</v>
      </c>
      <c r="D66" s="1112" t="s">
        <v>265</v>
      </c>
      <c r="E66" s="1113">
        <v>3</v>
      </c>
      <c r="F66" s="722"/>
      <c r="G66" s="88" t="s">
        <v>145</v>
      </c>
      <c r="H66" s="88" t="s">
        <v>146</v>
      </c>
      <c r="I66" s="87" t="s">
        <v>147</v>
      </c>
      <c r="J66" s="1114" t="s">
        <v>277</v>
      </c>
      <c r="K66" s="1107" t="s">
        <v>277</v>
      </c>
      <c r="L66" s="1108" t="s">
        <v>277</v>
      </c>
      <c r="M66" s="1070" t="s">
        <v>277</v>
      </c>
      <c r="N66" s="1071"/>
      <c r="O66" s="1072"/>
      <c r="P66" s="1008"/>
      <c r="Q66" s="2"/>
      <c r="R66" s="2"/>
      <c r="S66" s="2"/>
      <c r="T66" s="2"/>
      <c r="U66" s="2"/>
    </row>
    <row r="67" spans="1:21" s="1" customFormat="1" ht="99.95" customHeight="1">
      <c r="A67" s="2"/>
      <c r="B67" s="1110"/>
      <c r="C67" s="1060"/>
      <c r="D67" s="1063"/>
      <c r="E67" s="1066"/>
      <c r="F67" s="1115" t="s">
        <v>178</v>
      </c>
      <c r="G67" s="1116"/>
      <c r="H67" s="1116"/>
      <c r="I67" s="1117"/>
      <c r="J67" s="1078"/>
      <c r="K67" s="1068"/>
      <c r="L67" s="1069"/>
      <c r="M67" s="1070"/>
      <c r="N67" s="1071"/>
      <c r="O67" s="1072"/>
      <c r="P67" s="1008"/>
      <c r="Q67" s="2"/>
      <c r="R67" s="2"/>
      <c r="S67" s="2"/>
      <c r="T67" s="2"/>
      <c r="U67" s="2"/>
    </row>
    <row r="68" spans="1:21" s="1" customFormat="1" ht="99.95" customHeight="1">
      <c r="A68" s="2"/>
      <c r="B68" s="1076" t="s">
        <v>259</v>
      </c>
      <c r="C68" s="1031" t="s">
        <v>24</v>
      </c>
      <c r="D68" s="1096" t="s">
        <v>266</v>
      </c>
      <c r="E68" s="1099">
        <v>3</v>
      </c>
      <c r="F68" s="721"/>
      <c r="G68" s="89" t="s">
        <v>179</v>
      </c>
      <c r="H68" s="721"/>
      <c r="I68" s="89" t="s">
        <v>180</v>
      </c>
      <c r="J68" s="1078" t="s">
        <v>277</v>
      </c>
      <c r="K68" s="1068" t="s">
        <v>277</v>
      </c>
      <c r="L68" s="1069" t="s">
        <v>277</v>
      </c>
      <c r="M68" s="1070" t="s">
        <v>277</v>
      </c>
      <c r="N68" s="1071"/>
      <c r="O68" s="1072"/>
      <c r="P68" s="1008"/>
      <c r="Q68" s="2"/>
      <c r="R68" s="2"/>
      <c r="S68" s="2"/>
      <c r="T68" s="2"/>
      <c r="U68" s="2"/>
    </row>
    <row r="69" spans="1:21" s="1" customFormat="1" ht="99.95" customHeight="1">
      <c r="A69" s="2"/>
      <c r="B69" s="1077"/>
      <c r="C69" s="1032"/>
      <c r="D69" s="1097"/>
      <c r="E69" s="1100"/>
      <c r="F69" s="1104" t="s">
        <v>181</v>
      </c>
      <c r="G69" s="1105"/>
      <c r="H69" s="1105"/>
      <c r="I69" s="1106"/>
      <c r="J69" s="1078"/>
      <c r="K69" s="1068"/>
      <c r="L69" s="1069"/>
      <c r="M69" s="1070"/>
      <c r="N69" s="1071"/>
      <c r="O69" s="1072"/>
      <c r="P69" s="1008"/>
      <c r="Q69" s="2"/>
      <c r="R69" s="2"/>
      <c r="S69" s="2"/>
      <c r="T69" s="2"/>
      <c r="U69" s="2"/>
    </row>
    <row r="70" spans="1:21" s="1" customFormat="1" ht="99.95" customHeight="1">
      <c r="A70" s="2"/>
      <c r="B70" s="1056" t="s">
        <v>261</v>
      </c>
      <c r="C70" s="1059" t="s">
        <v>25</v>
      </c>
      <c r="D70" s="1062" t="s">
        <v>175</v>
      </c>
      <c r="E70" s="1130">
        <v>3</v>
      </c>
      <c r="F70" s="722"/>
      <c r="G70" s="93" t="s">
        <v>184</v>
      </c>
      <c r="H70" s="93" t="s">
        <v>182</v>
      </c>
      <c r="I70" s="93" t="s">
        <v>183</v>
      </c>
      <c r="J70" s="1078" t="s">
        <v>277</v>
      </c>
      <c r="K70" s="1068" t="s">
        <v>277</v>
      </c>
      <c r="L70" s="1069" t="s">
        <v>277</v>
      </c>
      <c r="M70" s="1070" t="s">
        <v>277</v>
      </c>
      <c r="N70" s="1071"/>
      <c r="O70" s="1072"/>
      <c r="P70" s="1008"/>
      <c r="Q70" s="2"/>
      <c r="R70" s="2"/>
      <c r="S70" s="2"/>
      <c r="T70" s="2"/>
      <c r="U70" s="2"/>
    </row>
    <row r="71" spans="1:21" s="1" customFormat="1" ht="99.95" customHeight="1">
      <c r="A71" s="2"/>
      <c r="B71" s="1110"/>
      <c r="C71" s="1060"/>
      <c r="D71" s="1063"/>
      <c r="E71" s="1131"/>
      <c r="F71" s="1127" t="s">
        <v>185</v>
      </c>
      <c r="G71" s="1128"/>
      <c r="H71" s="1128"/>
      <c r="I71" s="1129"/>
      <c r="J71" s="1078"/>
      <c r="K71" s="1068"/>
      <c r="L71" s="1069"/>
      <c r="M71" s="1070"/>
      <c r="N71" s="1071"/>
      <c r="O71" s="1072"/>
      <c r="P71" s="1008"/>
      <c r="Q71" s="2"/>
      <c r="R71" s="2"/>
      <c r="S71" s="2"/>
      <c r="T71" s="2"/>
      <c r="U71" s="2"/>
    </row>
    <row r="72" spans="1:21" s="1" customFormat="1" ht="99.95" customHeight="1">
      <c r="A72" s="2"/>
      <c r="B72" s="1076" t="s">
        <v>259</v>
      </c>
      <c r="C72" s="1031" t="s">
        <v>26</v>
      </c>
      <c r="D72" s="1096" t="s">
        <v>176</v>
      </c>
      <c r="E72" s="1099">
        <v>3</v>
      </c>
      <c r="F72" s="721"/>
      <c r="G72" s="89" t="s">
        <v>186</v>
      </c>
      <c r="H72" s="89" t="s">
        <v>187</v>
      </c>
      <c r="I72" s="89" t="s">
        <v>188</v>
      </c>
      <c r="J72" s="1078" t="s">
        <v>277</v>
      </c>
      <c r="K72" s="1068" t="s">
        <v>277</v>
      </c>
      <c r="L72" s="1069" t="s">
        <v>277</v>
      </c>
      <c r="M72" s="1070" t="s">
        <v>277</v>
      </c>
      <c r="N72" s="1071"/>
      <c r="O72" s="1072"/>
      <c r="P72" s="1008"/>
      <c r="Q72" s="2"/>
      <c r="R72" s="2"/>
      <c r="S72" s="2"/>
      <c r="T72" s="2"/>
      <c r="U72" s="2"/>
    </row>
    <row r="73" spans="1:21" s="1" customFormat="1" ht="99.95" customHeight="1">
      <c r="A73" s="2"/>
      <c r="B73" s="1077"/>
      <c r="C73" s="1032"/>
      <c r="D73" s="1097"/>
      <c r="E73" s="1100"/>
      <c r="F73" s="1104" t="s">
        <v>189</v>
      </c>
      <c r="G73" s="1105"/>
      <c r="H73" s="1105"/>
      <c r="I73" s="1106"/>
      <c r="J73" s="1078"/>
      <c r="K73" s="1068"/>
      <c r="L73" s="1069"/>
      <c r="M73" s="1070"/>
      <c r="N73" s="1071"/>
      <c r="O73" s="1072"/>
      <c r="P73" s="1008"/>
      <c r="Q73" s="2"/>
      <c r="R73" s="2"/>
      <c r="S73" s="2"/>
      <c r="T73" s="2"/>
      <c r="U73" s="2"/>
    </row>
    <row r="74" spans="1:21" s="1" customFormat="1" ht="99.95" customHeight="1">
      <c r="A74" s="2"/>
      <c r="B74" s="1076" t="s">
        <v>259</v>
      </c>
      <c r="C74" s="1031" t="s">
        <v>62</v>
      </c>
      <c r="D74" s="1096" t="s">
        <v>177</v>
      </c>
      <c r="E74" s="1099">
        <v>3</v>
      </c>
      <c r="F74" s="89" t="s">
        <v>190</v>
      </c>
      <c r="G74" s="89" t="s">
        <v>191</v>
      </c>
      <c r="H74" s="89" t="s">
        <v>192</v>
      </c>
      <c r="I74" s="89" t="s">
        <v>193</v>
      </c>
      <c r="J74" s="1078" t="s">
        <v>277</v>
      </c>
      <c r="K74" s="1068" t="s">
        <v>277</v>
      </c>
      <c r="L74" s="1069" t="s">
        <v>277</v>
      </c>
      <c r="M74" s="1070" t="s">
        <v>277</v>
      </c>
      <c r="N74" s="1071"/>
      <c r="O74" s="1072"/>
      <c r="P74" s="1008"/>
      <c r="Q74" s="2"/>
      <c r="R74" s="2"/>
      <c r="S74" s="2"/>
      <c r="T74" s="2"/>
      <c r="U74" s="2"/>
    </row>
    <row r="75" spans="1:21" s="1" customFormat="1" ht="99.95" customHeight="1">
      <c r="A75" s="2"/>
      <c r="B75" s="1077"/>
      <c r="C75" s="1032"/>
      <c r="D75" s="1097"/>
      <c r="E75" s="1100"/>
      <c r="F75" s="1104" t="s">
        <v>194</v>
      </c>
      <c r="G75" s="1105"/>
      <c r="H75" s="1105"/>
      <c r="I75" s="1106"/>
      <c r="J75" s="1125"/>
      <c r="K75" s="1126"/>
      <c r="L75" s="1124"/>
      <c r="M75" s="1070"/>
      <c r="N75" s="1071"/>
      <c r="O75" s="1072"/>
      <c r="P75" s="1008"/>
      <c r="Q75" s="2"/>
      <c r="R75" s="2"/>
      <c r="S75" s="2"/>
      <c r="T75" s="2"/>
      <c r="U75" s="2"/>
    </row>
    <row r="76" spans="1:21" s="863" customFormat="1" ht="50.1" customHeight="1">
      <c r="A76" s="862"/>
      <c r="B76" s="1120" t="s">
        <v>3</v>
      </c>
      <c r="C76" s="1121"/>
      <c r="D76" s="1122"/>
      <c r="E76" s="889">
        <f>SUM(E66:E75)</f>
        <v>15</v>
      </c>
      <c r="F76" s="889"/>
      <c r="G76" s="889"/>
      <c r="H76" s="889"/>
      <c r="I76" s="889"/>
      <c r="J76" s="107">
        <f>SUM(J66:J75)</f>
        <v>0</v>
      </c>
      <c r="K76" s="108">
        <f>SUM(K66:K75)</f>
        <v>0</v>
      </c>
      <c r="L76" s="109">
        <f>SUM(L66:L75)</f>
        <v>0</v>
      </c>
      <c r="M76" s="891"/>
      <c r="N76" s="899"/>
      <c r="O76" s="900"/>
      <c r="P76" s="901"/>
      <c r="Q76" s="862"/>
      <c r="R76" s="862"/>
      <c r="S76" s="862"/>
      <c r="T76" s="862"/>
      <c r="U76" s="862"/>
    </row>
    <row r="77" spans="1:21" s="852" customFormat="1" ht="50.1" customHeight="1">
      <c r="B77" s="898" t="s">
        <v>463</v>
      </c>
      <c r="C77" s="873"/>
      <c r="D77" s="873"/>
      <c r="E77" s="873"/>
      <c r="F77" s="873"/>
      <c r="G77" s="873"/>
      <c r="H77" s="873"/>
      <c r="I77" s="873"/>
      <c r="J77" s="110"/>
      <c r="K77" s="111"/>
      <c r="L77" s="112"/>
      <c r="M77" s="124"/>
      <c r="N77" s="878"/>
      <c r="O77" s="881"/>
      <c r="P77" s="884"/>
    </row>
    <row r="78" spans="1:21" ht="99.95" customHeight="1">
      <c r="B78" s="1123" t="s">
        <v>259</v>
      </c>
      <c r="C78" s="1088" t="s">
        <v>27</v>
      </c>
      <c r="D78" s="1089" t="s">
        <v>195</v>
      </c>
      <c r="E78" s="1090">
        <v>4</v>
      </c>
      <c r="F78" s="721"/>
      <c r="G78" s="84" t="s">
        <v>198</v>
      </c>
      <c r="H78" s="84" t="s">
        <v>199</v>
      </c>
      <c r="I78" s="84" t="s">
        <v>200</v>
      </c>
      <c r="J78" s="1114" t="s">
        <v>277</v>
      </c>
      <c r="K78" s="1107" t="s">
        <v>277</v>
      </c>
      <c r="L78" s="1108" t="s">
        <v>277</v>
      </c>
      <c r="M78" s="1070" t="s">
        <v>277</v>
      </c>
      <c r="N78" s="1071"/>
      <c r="O78" s="1072"/>
      <c r="P78" s="1008"/>
      <c r="Q78" s="2"/>
      <c r="R78" s="2"/>
      <c r="S78" s="2"/>
      <c r="T78" s="2"/>
      <c r="U78" s="2"/>
    </row>
    <row r="79" spans="1:21" ht="99.95" customHeight="1">
      <c r="B79" s="1077"/>
      <c r="C79" s="1032"/>
      <c r="D79" s="1035"/>
      <c r="E79" s="1038"/>
      <c r="F79" s="1073" t="s">
        <v>201</v>
      </c>
      <c r="G79" s="1074"/>
      <c r="H79" s="1074"/>
      <c r="I79" s="1075"/>
      <c r="J79" s="1078"/>
      <c r="K79" s="1068"/>
      <c r="L79" s="1069"/>
      <c r="M79" s="1070"/>
      <c r="N79" s="1071"/>
      <c r="O79" s="1072"/>
      <c r="P79" s="1008"/>
      <c r="Q79" s="2"/>
      <c r="R79" s="2"/>
      <c r="S79" s="2"/>
      <c r="T79" s="2"/>
      <c r="U79" s="2"/>
    </row>
    <row r="80" spans="1:21" ht="99.95" customHeight="1">
      <c r="B80" s="1076" t="s">
        <v>259</v>
      </c>
      <c r="C80" s="1031" t="s">
        <v>28</v>
      </c>
      <c r="D80" s="1034" t="s">
        <v>267</v>
      </c>
      <c r="E80" s="1037">
        <v>4</v>
      </c>
      <c r="F80" s="753" t="s">
        <v>202</v>
      </c>
      <c r="G80" s="86" t="s">
        <v>203</v>
      </c>
      <c r="H80" s="86" t="s">
        <v>204</v>
      </c>
      <c r="I80" s="86" t="s">
        <v>205</v>
      </c>
      <c r="J80" s="1078" t="s">
        <v>277</v>
      </c>
      <c r="K80" s="1068" t="s">
        <v>277</v>
      </c>
      <c r="L80" s="1069" t="s">
        <v>277</v>
      </c>
      <c r="M80" s="1070" t="s">
        <v>277</v>
      </c>
      <c r="N80" s="1071"/>
      <c r="O80" s="1072"/>
      <c r="P80" s="1008"/>
      <c r="Q80" s="2"/>
      <c r="R80" s="2"/>
      <c r="S80" s="2"/>
      <c r="T80" s="2"/>
      <c r="U80" s="2"/>
    </row>
    <row r="81" spans="1:21" ht="99.95" customHeight="1">
      <c r="B81" s="1077"/>
      <c r="C81" s="1032"/>
      <c r="D81" s="1035"/>
      <c r="E81" s="1038"/>
      <c r="F81" s="1119" t="s">
        <v>2852</v>
      </c>
      <c r="G81" s="1074"/>
      <c r="H81" s="1074"/>
      <c r="I81" s="1075"/>
      <c r="J81" s="1078"/>
      <c r="K81" s="1068"/>
      <c r="L81" s="1069"/>
      <c r="M81" s="1070"/>
      <c r="N81" s="1071"/>
      <c r="O81" s="1072"/>
      <c r="P81" s="1008"/>
      <c r="Q81" s="2"/>
      <c r="R81" s="2"/>
      <c r="S81" s="2"/>
      <c r="T81" s="2"/>
      <c r="U81" s="2"/>
    </row>
    <row r="82" spans="1:21" ht="99.95" customHeight="1">
      <c r="B82" s="1056" t="s">
        <v>261</v>
      </c>
      <c r="C82" s="1059" t="s">
        <v>60</v>
      </c>
      <c r="D82" s="1062" t="s">
        <v>196</v>
      </c>
      <c r="E82" s="1065">
        <v>3</v>
      </c>
      <c r="F82" s="754" t="s">
        <v>206</v>
      </c>
      <c r="G82" s="91" t="s">
        <v>207</v>
      </c>
      <c r="H82" s="91" t="s">
        <v>208</v>
      </c>
      <c r="I82" s="91" t="s">
        <v>209</v>
      </c>
      <c r="J82" s="1078" t="s">
        <v>277</v>
      </c>
      <c r="K82" s="1068" t="s">
        <v>277</v>
      </c>
      <c r="L82" s="1069" t="s">
        <v>277</v>
      </c>
      <c r="M82" s="1070" t="s">
        <v>277</v>
      </c>
      <c r="N82" s="1071"/>
      <c r="O82" s="1072"/>
      <c r="P82" s="1008"/>
      <c r="Q82" s="2"/>
      <c r="R82" s="2"/>
      <c r="S82" s="2"/>
      <c r="T82" s="2"/>
      <c r="U82" s="2"/>
    </row>
    <row r="83" spans="1:21" ht="99.95" customHeight="1">
      <c r="B83" s="1110"/>
      <c r="C83" s="1060"/>
      <c r="D83" s="1063"/>
      <c r="E83" s="1066"/>
      <c r="F83" s="1118" t="s">
        <v>210</v>
      </c>
      <c r="G83" s="1116"/>
      <c r="H83" s="1116"/>
      <c r="I83" s="691" t="s">
        <v>536</v>
      </c>
      <c r="J83" s="1078"/>
      <c r="K83" s="1068"/>
      <c r="L83" s="1069"/>
      <c r="M83" s="1070"/>
      <c r="N83" s="1071"/>
      <c r="O83" s="1072"/>
      <c r="P83" s="1008"/>
      <c r="Q83" s="2"/>
      <c r="R83" s="2"/>
      <c r="S83" s="2"/>
      <c r="T83" s="2"/>
      <c r="U83" s="2"/>
    </row>
    <row r="84" spans="1:21" ht="99.95" customHeight="1">
      <c r="B84" s="1028" t="s">
        <v>259</v>
      </c>
      <c r="C84" s="1031" t="s">
        <v>29</v>
      </c>
      <c r="D84" s="1034" t="s">
        <v>197</v>
      </c>
      <c r="E84" s="1037">
        <v>3</v>
      </c>
      <c r="F84" s="721"/>
      <c r="G84" s="708" t="s">
        <v>211</v>
      </c>
      <c r="H84" s="721"/>
      <c r="I84" s="86" t="s">
        <v>212</v>
      </c>
      <c r="J84" s="1078" t="s">
        <v>277</v>
      </c>
      <c r="K84" s="1068" t="s">
        <v>277</v>
      </c>
      <c r="L84" s="1069" t="s">
        <v>277</v>
      </c>
      <c r="M84" s="1070" t="s">
        <v>277</v>
      </c>
      <c r="N84" s="1071"/>
      <c r="O84" s="1072"/>
      <c r="P84" s="1008"/>
      <c r="Q84" s="2"/>
      <c r="R84" s="2"/>
      <c r="S84" s="2"/>
      <c r="T84" s="2"/>
      <c r="U84" s="2"/>
    </row>
    <row r="85" spans="1:21" ht="99.95" customHeight="1">
      <c r="B85" s="1087"/>
      <c r="C85" s="1032"/>
      <c r="D85" s="1035"/>
      <c r="E85" s="1038"/>
      <c r="F85" s="1073" t="s">
        <v>2853</v>
      </c>
      <c r="G85" s="1074"/>
      <c r="H85" s="1074"/>
      <c r="I85" s="1075"/>
      <c r="J85" s="1078"/>
      <c r="K85" s="1068"/>
      <c r="L85" s="1069"/>
      <c r="M85" s="1070"/>
      <c r="N85" s="1071"/>
      <c r="O85" s="1072"/>
      <c r="P85" s="1008"/>
      <c r="Q85" s="2"/>
      <c r="R85" s="2"/>
      <c r="S85" s="2"/>
      <c r="T85" s="2"/>
      <c r="U85" s="2"/>
    </row>
    <row r="86" spans="1:21" s="2" customFormat="1" ht="99.95" customHeight="1">
      <c r="B86" s="1076" t="s">
        <v>259</v>
      </c>
      <c r="C86" s="1031" t="s">
        <v>30</v>
      </c>
      <c r="D86" s="1034" t="s">
        <v>268</v>
      </c>
      <c r="E86" s="1037">
        <v>3</v>
      </c>
      <c r="F86" s="721"/>
      <c r="G86" s="86" t="s">
        <v>139</v>
      </c>
      <c r="H86" s="86" t="s">
        <v>140</v>
      </c>
      <c r="I86" s="86" t="s">
        <v>142</v>
      </c>
      <c r="J86" s="1040" t="s">
        <v>277</v>
      </c>
      <c r="K86" s="1043" t="s">
        <v>277</v>
      </c>
      <c r="L86" s="1013" t="s">
        <v>277</v>
      </c>
      <c r="M86" s="1016" t="s">
        <v>277</v>
      </c>
      <c r="N86" s="1019"/>
      <c r="O86" s="1022"/>
      <c r="P86" s="1003"/>
    </row>
    <row r="87" spans="1:21" ht="33.4" customHeight="1">
      <c r="B87" s="1079"/>
      <c r="C87" s="1032"/>
      <c r="D87" s="1035"/>
      <c r="E87" s="1038"/>
      <c r="F87" s="712" t="s">
        <v>537</v>
      </c>
      <c r="G87" s="713"/>
      <c r="H87" s="713"/>
      <c r="I87" s="714"/>
      <c r="J87" s="1041"/>
      <c r="K87" s="1044"/>
      <c r="L87" s="1014"/>
      <c r="M87" s="1017"/>
      <c r="N87" s="1020"/>
      <c r="O87" s="1023"/>
      <c r="P87" s="1004"/>
      <c r="Q87" s="2"/>
      <c r="R87" s="2"/>
      <c r="S87" s="2"/>
      <c r="T87" s="2"/>
      <c r="U87" s="2"/>
    </row>
    <row r="88" spans="1:21" ht="33.4" customHeight="1">
      <c r="B88" s="1079"/>
      <c r="C88" s="1032"/>
      <c r="D88" s="1035"/>
      <c r="E88" s="1038"/>
      <c r="F88" s="715" t="s">
        <v>538</v>
      </c>
      <c r="G88" s="716"/>
      <c r="H88" s="716"/>
      <c r="I88" s="717"/>
      <c r="J88" s="1041"/>
      <c r="K88" s="1044"/>
      <c r="L88" s="1014"/>
      <c r="M88" s="1017"/>
      <c r="N88" s="1020"/>
      <c r="O88" s="1023"/>
      <c r="P88" s="1004"/>
      <c r="Q88" s="2"/>
      <c r="R88" s="2"/>
      <c r="S88" s="2"/>
      <c r="T88" s="2"/>
      <c r="U88" s="2"/>
    </row>
    <row r="89" spans="1:21" ht="33.4" customHeight="1">
      <c r="B89" s="1080"/>
      <c r="C89" s="1052"/>
      <c r="D89" s="1053"/>
      <c r="E89" s="1054"/>
      <c r="F89" s="718" t="s">
        <v>539</v>
      </c>
      <c r="G89" s="719"/>
      <c r="H89" s="719"/>
      <c r="I89" s="720"/>
      <c r="J89" s="1055"/>
      <c r="K89" s="1046"/>
      <c r="L89" s="1047"/>
      <c r="M89" s="1048"/>
      <c r="N89" s="1049"/>
      <c r="O89" s="1050"/>
      <c r="P89" s="1009"/>
      <c r="Q89" s="2"/>
      <c r="R89" s="2"/>
      <c r="S89" s="2"/>
      <c r="T89" s="2"/>
      <c r="U89" s="2"/>
    </row>
    <row r="90" spans="1:21" s="2" customFormat="1" ht="99.95" customHeight="1">
      <c r="B90" s="1028" t="s">
        <v>259</v>
      </c>
      <c r="C90" s="1031" t="s">
        <v>61</v>
      </c>
      <c r="D90" s="1034" t="s">
        <v>269</v>
      </c>
      <c r="E90" s="1037">
        <v>3</v>
      </c>
      <c r="F90" s="86" t="s">
        <v>213</v>
      </c>
      <c r="G90" s="86" t="s">
        <v>214</v>
      </c>
      <c r="H90" s="86" t="s">
        <v>215</v>
      </c>
      <c r="I90" s="86" t="s">
        <v>216</v>
      </c>
      <c r="J90" s="1040" t="s">
        <v>277</v>
      </c>
      <c r="K90" s="1043" t="s">
        <v>277</v>
      </c>
      <c r="L90" s="1013" t="s">
        <v>277</v>
      </c>
      <c r="M90" s="1016" t="s">
        <v>277</v>
      </c>
      <c r="N90" s="1019"/>
      <c r="O90" s="1022"/>
      <c r="P90" s="1003"/>
    </row>
    <row r="91" spans="1:21" ht="20.100000000000001" customHeight="1">
      <c r="B91" s="1029"/>
      <c r="C91" s="1032"/>
      <c r="D91" s="1035"/>
      <c r="E91" s="1038"/>
      <c r="F91" s="712" t="s">
        <v>540</v>
      </c>
      <c r="G91" s="713"/>
      <c r="H91" s="713"/>
      <c r="I91" s="714"/>
      <c r="J91" s="1041"/>
      <c r="K91" s="1044"/>
      <c r="L91" s="1014"/>
      <c r="M91" s="1017"/>
      <c r="N91" s="1020"/>
      <c r="O91" s="1023"/>
      <c r="P91" s="1004"/>
      <c r="Q91" s="2"/>
      <c r="R91" s="2"/>
      <c r="S91" s="2"/>
      <c r="T91" s="2"/>
      <c r="U91" s="2"/>
    </row>
    <row r="92" spans="1:21" ht="20.100000000000001" customHeight="1">
      <c r="B92" s="1029"/>
      <c r="C92" s="1032"/>
      <c r="D92" s="1035"/>
      <c r="E92" s="1038"/>
      <c r="F92" s="715" t="s">
        <v>541</v>
      </c>
      <c r="G92" s="716"/>
      <c r="H92" s="716"/>
      <c r="I92" s="717"/>
      <c r="J92" s="1041"/>
      <c r="K92" s="1044"/>
      <c r="L92" s="1014"/>
      <c r="M92" s="1017"/>
      <c r="N92" s="1020"/>
      <c r="O92" s="1023"/>
      <c r="P92" s="1004"/>
      <c r="Q92" s="2"/>
      <c r="R92" s="2"/>
      <c r="S92" s="2"/>
      <c r="T92" s="2"/>
      <c r="U92" s="2"/>
    </row>
    <row r="93" spans="1:21" ht="20.100000000000001" customHeight="1">
      <c r="B93" s="1029"/>
      <c r="C93" s="1032"/>
      <c r="D93" s="1035"/>
      <c r="E93" s="1038"/>
      <c r="F93" s="715" t="s">
        <v>542</v>
      </c>
      <c r="G93" s="716"/>
      <c r="H93" s="716"/>
      <c r="I93" s="717"/>
      <c r="J93" s="1041"/>
      <c r="K93" s="1044"/>
      <c r="L93" s="1014"/>
      <c r="M93" s="1017"/>
      <c r="N93" s="1020"/>
      <c r="O93" s="1023"/>
      <c r="P93" s="1004"/>
      <c r="Q93" s="2"/>
      <c r="R93" s="2"/>
      <c r="S93" s="2"/>
      <c r="T93" s="2"/>
      <c r="U93" s="2"/>
    </row>
    <row r="94" spans="1:21" ht="20.100000000000001" customHeight="1">
      <c r="B94" s="1029"/>
      <c r="C94" s="1032"/>
      <c r="D94" s="1035"/>
      <c r="E94" s="1038"/>
      <c r="F94" s="715" t="s">
        <v>543</v>
      </c>
      <c r="G94" s="716"/>
      <c r="H94" s="716"/>
      <c r="I94" s="717"/>
      <c r="J94" s="1041"/>
      <c r="K94" s="1044"/>
      <c r="L94" s="1014"/>
      <c r="M94" s="1017"/>
      <c r="N94" s="1020"/>
      <c r="O94" s="1023"/>
      <c r="P94" s="1004"/>
      <c r="Q94" s="2"/>
      <c r="R94" s="2"/>
      <c r="S94" s="2"/>
      <c r="T94" s="2"/>
      <c r="U94" s="2"/>
    </row>
    <row r="95" spans="1:21" ht="20.100000000000001" customHeight="1">
      <c r="B95" s="1030"/>
      <c r="C95" s="1033"/>
      <c r="D95" s="1036"/>
      <c r="E95" s="1039"/>
      <c r="F95" s="755" t="s">
        <v>544</v>
      </c>
      <c r="G95" s="756"/>
      <c r="H95" s="756"/>
      <c r="I95" s="757"/>
      <c r="J95" s="1042"/>
      <c r="K95" s="1045"/>
      <c r="L95" s="1015"/>
      <c r="M95" s="1018"/>
      <c r="N95" s="1021"/>
      <c r="O95" s="1024"/>
      <c r="P95" s="1005"/>
      <c r="Q95" s="2"/>
      <c r="R95" s="2"/>
      <c r="S95" s="2"/>
      <c r="T95" s="2"/>
      <c r="U95" s="2"/>
    </row>
    <row r="96" spans="1:21" s="863" customFormat="1" ht="50.1" customHeight="1">
      <c r="A96" s="862"/>
      <c r="B96" s="1083" t="s">
        <v>4</v>
      </c>
      <c r="C96" s="1084"/>
      <c r="D96" s="1085"/>
      <c r="E96" s="889">
        <f>SUM(E78:E91)</f>
        <v>20</v>
      </c>
      <c r="F96" s="889"/>
      <c r="G96" s="889"/>
      <c r="H96" s="889"/>
      <c r="I96" s="889"/>
      <c r="J96" s="107">
        <f>SUM(J78:J91)</f>
        <v>0</v>
      </c>
      <c r="K96" s="108">
        <f>SUM(K78:K91)</f>
        <v>0</v>
      </c>
      <c r="L96" s="109">
        <f>SUM(L78:L91)</f>
        <v>0</v>
      </c>
      <c r="M96" s="891"/>
      <c r="N96" s="899"/>
      <c r="O96" s="900"/>
      <c r="P96" s="901"/>
      <c r="Q96" s="862"/>
      <c r="R96" s="862"/>
      <c r="S96" s="862"/>
      <c r="T96" s="862"/>
      <c r="U96" s="862"/>
    </row>
    <row r="97" spans="1:21" s="868" customFormat="1" ht="50.1" customHeight="1">
      <c r="B97" s="902" t="s">
        <v>951</v>
      </c>
      <c r="C97" s="903"/>
      <c r="D97" s="904"/>
      <c r="E97" s="905"/>
      <c r="F97" s="905"/>
      <c r="G97" s="905"/>
      <c r="H97" s="905"/>
      <c r="I97" s="905"/>
      <c r="J97" s="906"/>
      <c r="K97" s="865"/>
      <c r="L97" s="907"/>
      <c r="M97" s="872"/>
      <c r="N97" s="879"/>
      <c r="O97" s="882"/>
      <c r="P97" s="885"/>
    </row>
    <row r="98" spans="1:21" s="1" customFormat="1" ht="99.95" customHeight="1">
      <c r="A98" s="2"/>
      <c r="B98" s="1109" t="s">
        <v>261</v>
      </c>
      <c r="C98" s="1111" t="s">
        <v>31</v>
      </c>
      <c r="D98" s="1112" t="s">
        <v>217</v>
      </c>
      <c r="E98" s="1113">
        <v>4</v>
      </c>
      <c r="F98" s="722"/>
      <c r="G98" s="88" t="s">
        <v>222</v>
      </c>
      <c r="H98" s="88" t="s">
        <v>223</v>
      </c>
      <c r="I98" s="88" t="s">
        <v>221</v>
      </c>
      <c r="J98" s="1114" t="s">
        <v>277</v>
      </c>
      <c r="K98" s="1107" t="s">
        <v>277</v>
      </c>
      <c r="L98" s="1108" t="s">
        <v>277</v>
      </c>
      <c r="M98" s="1070" t="s">
        <v>277</v>
      </c>
      <c r="N98" s="1071"/>
      <c r="O98" s="1072"/>
      <c r="P98" s="1008"/>
      <c r="Q98" s="2"/>
      <c r="R98" s="2"/>
      <c r="S98" s="2"/>
      <c r="T98" s="2"/>
      <c r="U98" s="2"/>
    </row>
    <row r="99" spans="1:21" s="1" customFormat="1" ht="99.95" customHeight="1">
      <c r="A99" s="2"/>
      <c r="B99" s="1110"/>
      <c r="C99" s="1060"/>
      <c r="D99" s="1063"/>
      <c r="E99" s="1066"/>
      <c r="F99" s="1115" t="s">
        <v>2854</v>
      </c>
      <c r="G99" s="1116"/>
      <c r="H99" s="1116"/>
      <c r="I99" s="1117"/>
      <c r="J99" s="1078"/>
      <c r="K99" s="1068"/>
      <c r="L99" s="1069"/>
      <c r="M99" s="1070"/>
      <c r="N99" s="1071"/>
      <c r="O99" s="1072"/>
      <c r="P99" s="1008"/>
      <c r="Q99" s="2"/>
      <c r="R99" s="2"/>
      <c r="S99" s="2"/>
      <c r="T99" s="2"/>
      <c r="U99" s="2"/>
    </row>
    <row r="100" spans="1:21" s="1" customFormat="1" ht="99.95" customHeight="1">
      <c r="A100" s="2"/>
      <c r="B100" s="1076" t="s">
        <v>259</v>
      </c>
      <c r="C100" s="1031" t="s">
        <v>32</v>
      </c>
      <c r="D100" s="1096" t="s">
        <v>218</v>
      </c>
      <c r="E100" s="1099">
        <v>4</v>
      </c>
      <c r="F100" s="711" t="s">
        <v>224</v>
      </c>
      <c r="G100" s="711" t="s">
        <v>225</v>
      </c>
      <c r="H100" s="711" t="s">
        <v>226</v>
      </c>
      <c r="I100" s="711" t="s">
        <v>227</v>
      </c>
      <c r="J100" s="1040" t="s">
        <v>277</v>
      </c>
      <c r="K100" s="1043" t="s">
        <v>277</v>
      </c>
      <c r="L100" s="1013" t="s">
        <v>277</v>
      </c>
      <c r="M100" s="1016" t="s">
        <v>277</v>
      </c>
      <c r="N100" s="1019"/>
      <c r="O100" s="1022"/>
      <c r="P100" s="1003"/>
      <c r="Q100" s="2"/>
      <c r="R100" s="2"/>
      <c r="S100" s="2"/>
      <c r="T100" s="2"/>
      <c r="U100" s="2"/>
    </row>
    <row r="101" spans="1:21" s="1" customFormat="1" ht="20.100000000000001" customHeight="1">
      <c r="A101" s="2"/>
      <c r="B101" s="1079"/>
      <c r="C101" s="1032"/>
      <c r="D101" s="1097"/>
      <c r="E101" s="1100"/>
      <c r="F101" s="758" t="s">
        <v>545</v>
      </c>
      <c r="G101" s="736"/>
      <c r="H101" s="736" t="s">
        <v>546</v>
      </c>
      <c r="I101" s="737"/>
      <c r="J101" s="1041"/>
      <c r="K101" s="1044"/>
      <c r="L101" s="1014"/>
      <c r="M101" s="1017"/>
      <c r="N101" s="1020"/>
      <c r="O101" s="1023"/>
      <c r="P101" s="1004"/>
      <c r="Q101" s="2"/>
      <c r="R101" s="2"/>
      <c r="S101" s="2"/>
      <c r="T101" s="2"/>
      <c r="U101" s="2"/>
    </row>
    <row r="102" spans="1:21" s="1" customFormat="1" ht="20.100000000000001" customHeight="1">
      <c r="A102" s="2"/>
      <c r="B102" s="1079"/>
      <c r="C102" s="1032"/>
      <c r="D102" s="1097"/>
      <c r="E102" s="1100"/>
      <c r="F102" s="759" t="s">
        <v>547</v>
      </c>
      <c r="G102" s="739"/>
      <c r="H102" s="739" t="s">
        <v>548</v>
      </c>
      <c r="I102" s="740"/>
      <c r="J102" s="1041"/>
      <c r="K102" s="1044"/>
      <c r="L102" s="1014"/>
      <c r="M102" s="1017"/>
      <c r="N102" s="1020"/>
      <c r="O102" s="1023"/>
      <c r="P102" s="1004"/>
      <c r="Q102" s="2"/>
      <c r="R102" s="2"/>
      <c r="S102" s="2"/>
      <c r="T102" s="2"/>
      <c r="U102" s="2"/>
    </row>
    <row r="103" spans="1:21" s="1" customFormat="1" ht="20.100000000000001" customHeight="1">
      <c r="A103" s="2"/>
      <c r="B103" s="1079"/>
      <c r="C103" s="1032"/>
      <c r="D103" s="1097"/>
      <c r="E103" s="1100"/>
      <c r="F103" s="759" t="s">
        <v>549</v>
      </c>
      <c r="G103" s="739"/>
      <c r="H103" s="739" t="s">
        <v>550</v>
      </c>
      <c r="I103" s="740"/>
      <c r="J103" s="1041"/>
      <c r="K103" s="1044"/>
      <c r="L103" s="1014"/>
      <c r="M103" s="1017"/>
      <c r="N103" s="1020"/>
      <c r="O103" s="1023"/>
      <c r="P103" s="1004"/>
      <c r="Q103" s="2"/>
      <c r="R103" s="2"/>
      <c r="S103" s="2"/>
      <c r="T103" s="2"/>
      <c r="U103" s="2"/>
    </row>
    <row r="104" spans="1:21" s="1" customFormat="1" ht="20.100000000000001" customHeight="1">
      <c r="A104" s="2"/>
      <c r="B104" s="1079"/>
      <c r="C104" s="1032"/>
      <c r="D104" s="1097"/>
      <c r="E104" s="1100"/>
      <c r="F104" s="759" t="s">
        <v>551</v>
      </c>
      <c r="G104" s="739"/>
      <c r="H104" s="739" t="s">
        <v>552</v>
      </c>
      <c r="I104" s="740"/>
      <c r="J104" s="1041"/>
      <c r="K104" s="1044"/>
      <c r="L104" s="1014"/>
      <c r="M104" s="1017"/>
      <c r="N104" s="1020"/>
      <c r="O104" s="1023"/>
      <c r="P104" s="1004"/>
      <c r="Q104" s="2"/>
      <c r="R104" s="2"/>
      <c r="S104" s="2"/>
      <c r="T104" s="2"/>
      <c r="U104" s="2"/>
    </row>
    <row r="105" spans="1:21" s="1" customFormat="1" ht="20.100000000000001" customHeight="1">
      <c r="A105" s="2"/>
      <c r="B105" s="1080"/>
      <c r="C105" s="1052"/>
      <c r="D105" s="1102"/>
      <c r="E105" s="1103"/>
      <c r="F105" s="760" t="s">
        <v>553</v>
      </c>
      <c r="G105" s="742"/>
      <c r="H105" s="742"/>
      <c r="I105" s="743"/>
      <c r="J105" s="1055"/>
      <c r="K105" s="1046"/>
      <c r="L105" s="1047"/>
      <c r="M105" s="1048"/>
      <c r="N105" s="1049"/>
      <c r="O105" s="1050"/>
      <c r="P105" s="1009"/>
      <c r="Q105" s="2"/>
      <c r="R105" s="2"/>
      <c r="S105" s="2"/>
      <c r="T105" s="2"/>
      <c r="U105" s="2"/>
    </row>
    <row r="106" spans="1:21" s="1" customFormat="1" ht="99.95" customHeight="1">
      <c r="A106" s="2"/>
      <c r="B106" s="1028" t="s">
        <v>259</v>
      </c>
      <c r="C106" s="1031" t="s">
        <v>63</v>
      </c>
      <c r="D106" s="1034" t="s">
        <v>219</v>
      </c>
      <c r="E106" s="1037">
        <v>3</v>
      </c>
      <c r="F106" s="721"/>
      <c r="G106" s="708" t="s">
        <v>228</v>
      </c>
      <c r="H106" s="708" t="s">
        <v>229</v>
      </c>
      <c r="I106" s="708" t="s">
        <v>230</v>
      </c>
      <c r="J106" s="1078" t="s">
        <v>277</v>
      </c>
      <c r="K106" s="1068" t="s">
        <v>277</v>
      </c>
      <c r="L106" s="1069" t="s">
        <v>277</v>
      </c>
      <c r="M106" s="1070" t="s">
        <v>277</v>
      </c>
      <c r="N106" s="1071"/>
      <c r="O106" s="1072"/>
      <c r="P106" s="1008"/>
      <c r="Q106" s="2"/>
      <c r="R106" s="2"/>
      <c r="S106" s="2"/>
      <c r="T106" s="2"/>
      <c r="U106" s="2"/>
    </row>
    <row r="107" spans="1:21" s="1" customFormat="1" ht="150" customHeight="1">
      <c r="A107" s="2"/>
      <c r="B107" s="1087"/>
      <c r="C107" s="1032"/>
      <c r="D107" s="1035"/>
      <c r="E107" s="1038"/>
      <c r="F107" s="1073" t="s">
        <v>2858</v>
      </c>
      <c r="G107" s="1074"/>
      <c r="H107" s="1074"/>
      <c r="I107" s="1075"/>
      <c r="J107" s="1078"/>
      <c r="K107" s="1068"/>
      <c r="L107" s="1069"/>
      <c r="M107" s="1070"/>
      <c r="N107" s="1071"/>
      <c r="O107" s="1072"/>
      <c r="P107" s="1008"/>
      <c r="Q107" s="2"/>
      <c r="R107" s="2"/>
      <c r="S107" s="2"/>
      <c r="T107" s="2"/>
      <c r="U107" s="2"/>
    </row>
    <row r="108" spans="1:21" s="1" customFormat="1" ht="99.95" customHeight="1">
      <c r="A108" s="2"/>
      <c r="B108" s="1076" t="s">
        <v>259</v>
      </c>
      <c r="C108" s="1031" t="s">
        <v>64</v>
      </c>
      <c r="D108" s="1096" t="s">
        <v>270</v>
      </c>
      <c r="E108" s="1099">
        <v>3</v>
      </c>
      <c r="F108" s="721"/>
      <c r="G108" s="711" t="s">
        <v>231</v>
      </c>
      <c r="H108" s="89" t="s">
        <v>232</v>
      </c>
      <c r="I108" s="89" t="s">
        <v>233</v>
      </c>
      <c r="J108" s="1078" t="s">
        <v>277</v>
      </c>
      <c r="K108" s="1068" t="s">
        <v>277</v>
      </c>
      <c r="L108" s="1069" t="s">
        <v>277</v>
      </c>
      <c r="M108" s="1070" t="s">
        <v>277</v>
      </c>
      <c r="N108" s="1071"/>
      <c r="O108" s="1072"/>
      <c r="P108" s="1008"/>
      <c r="Q108" s="2"/>
      <c r="R108" s="2"/>
      <c r="S108" s="2"/>
      <c r="T108" s="2"/>
      <c r="U108" s="2"/>
    </row>
    <row r="109" spans="1:21" s="1" customFormat="1" ht="99.95" customHeight="1">
      <c r="A109" s="2"/>
      <c r="B109" s="1077"/>
      <c r="C109" s="1032"/>
      <c r="D109" s="1097"/>
      <c r="E109" s="1100"/>
      <c r="F109" s="1104" t="s">
        <v>234</v>
      </c>
      <c r="G109" s="1105"/>
      <c r="H109" s="1105"/>
      <c r="I109" s="1106"/>
      <c r="J109" s="1078"/>
      <c r="K109" s="1068"/>
      <c r="L109" s="1069"/>
      <c r="M109" s="1070"/>
      <c r="N109" s="1071"/>
      <c r="O109" s="1072"/>
      <c r="P109" s="1008"/>
      <c r="Q109" s="2"/>
      <c r="R109" s="2"/>
      <c r="S109" s="2"/>
      <c r="T109" s="2"/>
      <c r="U109" s="2"/>
    </row>
    <row r="110" spans="1:21" s="1" customFormat="1" ht="99.95" customHeight="1">
      <c r="A110" s="2"/>
      <c r="B110" s="1076" t="s">
        <v>259</v>
      </c>
      <c r="C110" s="1031" t="s">
        <v>33</v>
      </c>
      <c r="D110" s="1096" t="s">
        <v>271</v>
      </c>
      <c r="E110" s="1099">
        <v>3</v>
      </c>
      <c r="F110" s="711" t="s">
        <v>136</v>
      </c>
      <c r="G110" s="711" t="s">
        <v>137</v>
      </c>
      <c r="H110" s="711" t="s">
        <v>143</v>
      </c>
      <c r="I110" s="711" t="s">
        <v>144</v>
      </c>
      <c r="J110" s="1040" t="s">
        <v>277</v>
      </c>
      <c r="K110" s="1043" t="s">
        <v>277</v>
      </c>
      <c r="L110" s="1013" t="s">
        <v>277</v>
      </c>
      <c r="M110" s="1016" t="s">
        <v>277</v>
      </c>
      <c r="N110" s="1019"/>
      <c r="O110" s="1022"/>
      <c r="P110" s="1003"/>
      <c r="Q110" s="2"/>
      <c r="R110" s="2"/>
      <c r="S110" s="2"/>
      <c r="T110" s="2"/>
      <c r="U110" s="2"/>
    </row>
    <row r="111" spans="1:21" s="1" customFormat="1" ht="33.4" customHeight="1">
      <c r="A111" s="2"/>
      <c r="B111" s="1079"/>
      <c r="C111" s="1032"/>
      <c r="D111" s="1097"/>
      <c r="E111" s="1100"/>
      <c r="F111" s="735" t="s">
        <v>554</v>
      </c>
      <c r="G111" s="736" t="s">
        <v>555</v>
      </c>
      <c r="H111" s="736" t="s">
        <v>2782</v>
      </c>
      <c r="I111" s="737"/>
      <c r="J111" s="1041"/>
      <c r="K111" s="1044"/>
      <c r="L111" s="1014"/>
      <c r="M111" s="1017"/>
      <c r="N111" s="1020"/>
      <c r="O111" s="1023"/>
      <c r="P111" s="1004"/>
      <c r="Q111" s="2"/>
      <c r="R111" s="2"/>
      <c r="S111" s="2"/>
      <c r="T111" s="2"/>
      <c r="U111" s="2"/>
    </row>
    <row r="112" spans="1:21" s="1" customFormat="1" ht="33.4" customHeight="1">
      <c r="A112" s="2"/>
      <c r="B112" s="1079"/>
      <c r="C112" s="1032"/>
      <c r="D112" s="1097"/>
      <c r="E112" s="1100"/>
      <c r="F112" s="738" t="s">
        <v>556</v>
      </c>
      <c r="G112" s="739" t="s">
        <v>557</v>
      </c>
      <c r="H112" s="739" t="s">
        <v>558</v>
      </c>
      <c r="I112" s="740"/>
      <c r="J112" s="1041"/>
      <c r="K112" s="1044"/>
      <c r="L112" s="1014"/>
      <c r="M112" s="1017"/>
      <c r="N112" s="1020"/>
      <c r="O112" s="1023"/>
      <c r="P112" s="1004"/>
      <c r="Q112" s="2"/>
      <c r="R112" s="2"/>
      <c r="S112" s="2"/>
      <c r="T112" s="2"/>
      <c r="U112" s="2"/>
    </row>
    <row r="113" spans="1:21" s="1" customFormat="1" ht="33.4" customHeight="1">
      <c r="A113" s="2"/>
      <c r="B113" s="1080"/>
      <c r="C113" s="1052"/>
      <c r="D113" s="1102"/>
      <c r="E113" s="1103"/>
      <c r="F113" s="741" t="s">
        <v>559</v>
      </c>
      <c r="G113" s="742" t="s">
        <v>560</v>
      </c>
      <c r="H113" s="742"/>
      <c r="I113" s="743"/>
      <c r="J113" s="1055"/>
      <c r="K113" s="1046"/>
      <c r="L113" s="1047"/>
      <c r="M113" s="1048"/>
      <c r="N113" s="1049"/>
      <c r="O113" s="1050"/>
      <c r="P113" s="1009"/>
      <c r="Q113" s="2"/>
      <c r="R113" s="2"/>
      <c r="S113" s="2"/>
      <c r="T113" s="2"/>
      <c r="U113" s="2"/>
    </row>
    <row r="114" spans="1:21" s="1" customFormat="1" ht="99.95" customHeight="1">
      <c r="A114" s="2"/>
      <c r="B114" s="1076" t="s">
        <v>259</v>
      </c>
      <c r="C114" s="1031" t="s">
        <v>34</v>
      </c>
      <c r="D114" s="1096" t="s">
        <v>220</v>
      </c>
      <c r="E114" s="1099">
        <v>3</v>
      </c>
      <c r="F114" s="721"/>
      <c r="G114" s="89" t="s">
        <v>139</v>
      </c>
      <c r="H114" s="711" t="s">
        <v>140</v>
      </c>
      <c r="I114" s="89" t="s">
        <v>142</v>
      </c>
      <c r="J114" s="1040" t="s">
        <v>277</v>
      </c>
      <c r="K114" s="1043" t="s">
        <v>277</v>
      </c>
      <c r="L114" s="1013" t="s">
        <v>277</v>
      </c>
      <c r="M114" s="1016" t="s">
        <v>277</v>
      </c>
      <c r="N114" s="1019"/>
      <c r="O114" s="1022"/>
      <c r="P114" s="1003"/>
      <c r="Q114" s="2"/>
      <c r="R114" s="2"/>
      <c r="S114" s="2"/>
      <c r="T114" s="2"/>
      <c r="U114" s="2"/>
    </row>
    <row r="115" spans="1:21" s="1" customFormat="1" ht="24.95" customHeight="1">
      <c r="A115" s="2"/>
      <c r="B115" s="1079"/>
      <c r="C115" s="1032"/>
      <c r="D115" s="1097"/>
      <c r="E115" s="1100"/>
      <c r="F115" s="735" t="s">
        <v>561</v>
      </c>
      <c r="G115" s="736"/>
      <c r="H115" s="736"/>
      <c r="I115" s="737"/>
      <c r="J115" s="1041"/>
      <c r="K115" s="1044"/>
      <c r="L115" s="1014"/>
      <c r="M115" s="1017"/>
      <c r="N115" s="1020"/>
      <c r="O115" s="1023"/>
      <c r="P115" s="1004"/>
      <c r="Q115" s="2"/>
      <c r="R115" s="2"/>
      <c r="S115" s="2"/>
      <c r="T115" s="2"/>
      <c r="U115" s="2"/>
    </row>
    <row r="116" spans="1:21" s="1" customFormat="1" ht="24.95" customHeight="1">
      <c r="A116" s="2"/>
      <c r="B116" s="1079"/>
      <c r="C116" s="1032"/>
      <c r="D116" s="1097"/>
      <c r="E116" s="1100"/>
      <c r="F116" s="738" t="s">
        <v>562</v>
      </c>
      <c r="G116" s="739"/>
      <c r="H116" s="739"/>
      <c r="I116" s="740"/>
      <c r="J116" s="1041"/>
      <c r="K116" s="1044"/>
      <c r="L116" s="1014"/>
      <c r="M116" s="1017"/>
      <c r="N116" s="1020"/>
      <c r="O116" s="1023"/>
      <c r="P116" s="1004"/>
      <c r="Q116" s="2"/>
      <c r="R116" s="2"/>
      <c r="S116" s="2"/>
      <c r="T116" s="2"/>
      <c r="U116" s="2"/>
    </row>
    <row r="117" spans="1:21" s="1" customFormat="1" ht="24.95" customHeight="1">
      <c r="A117" s="2"/>
      <c r="B117" s="1079"/>
      <c r="C117" s="1032"/>
      <c r="D117" s="1097"/>
      <c r="E117" s="1100"/>
      <c r="F117" s="738" t="s">
        <v>563</v>
      </c>
      <c r="G117" s="739"/>
      <c r="H117" s="739"/>
      <c r="I117" s="740"/>
      <c r="J117" s="1041"/>
      <c r="K117" s="1044"/>
      <c r="L117" s="1014"/>
      <c r="M117" s="1017"/>
      <c r="N117" s="1020"/>
      <c r="O117" s="1023"/>
      <c r="P117" s="1004"/>
      <c r="Q117" s="2"/>
      <c r="R117" s="2"/>
      <c r="S117" s="2"/>
      <c r="T117" s="2"/>
      <c r="U117" s="2"/>
    </row>
    <row r="118" spans="1:21" s="1" customFormat="1" ht="24.95" customHeight="1">
      <c r="A118" s="2"/>
      <c r="B118" s="1095"/>
      <c r="C118" s="1033"/>
      <c r="D118" s="1098"/>
      <c r="E118" s="1101"/>
      <c r="F118" s="761" t="s">
        <v>564</v>
      </c>
      <c r="G118" s="762"/>
      <c r="H118" s="762"/>
      <c r="I118" s="763"/>
      <c r="J118" s="1042"/>
      <c r="K118" s="1045"/>
      <c r="L118" s="1015"/>
      <c r="M118" s="1018"/>
      <c r="N118" s="1021"/>
      <c r="O118" s="1024"/>
      <c r="P118" s="1005"/>
      <c r="Q118" s="2"/>
      <c r="R118" s="2"/>
      <c r="S118" s="2"/>
      <c r="T118" s="2"/>
      <c r="U118" s="2"/>
    </row>
    <row r="119" spans="1:21" s="863" customFormat="1" ht="50.1" customHeight="1">
      <c r="A119" s="862"/>
      <c r="B119" s="1083" t="s">
        <v>5</v>
      </c>
      <c r="C119" s="1084"/>
      <c r="D119" s="1085"/>
      <c r="E119" s="889">
        <f>SUM(E98:E115)</f>
        <v>20</v>
      </c>
      <c r="F119" s="889"/>
      <c r="G119" s="889"/>
      <c r="H119" s="889"/>
      <c r="I119" s="889"/>
      <c r="J119" s="107">
        <f>SUM(J98:J115)</f>
        <v>0</v>
      </c>
      <c r="K119" s="108">
        <f>SUM(K98:K115)</f>
        <v>0</v>
      </c>
      <c r="L119" s="109">
        <f>SUM(L98:L115)</f>
        <v>0</v>
      </c>
      <c r="M119" s="891"/>
      <c r="N119" s="899"/>
      <c r="O119" s="900"/>
      <c r="P119" s="901"/>
      <c r="Q119" s="862"/>
      <c r="R119" s="862"/>
      <c r="S119" s="862"/>
      <c r="T119" s="862"/>
      <c r="U119" s="862"/>
    </row>
    <row r="120" spans="1:21" s="852" customFormat="1" ht="50.1" customHeight="1">
      <c r="B120" s="902" t="s">
        <v>464</v>
      </c>
      <c r="C120" s="903"/>
      <c r="D120" s="897"/>
      <c r="E120" s="888"/>
      <c r="F120" s="888"/>
      <c r="G120" s="888"/>
      <c r="H120" s="888"/>
      <c r="I120" s="888"/>
      <c r="J120" s="864"/>
      <c r="K120" s="865"/>
      <c r="L120" s="866"/>
      <c r="M120" s="867"/>
      <c r="N120" s="877"/>
      <c r="O120" s="880"/>
      <c r="P120" s="883"/>
    </row>
    <row r="121" spans="1:21" s="1" customFormat="1" ht="99.95" customHeight="1">
      <c r="A121" s="2"/>
      <c r="B121" s="1086" t="s">
        <v>259</v>
      </c>
      <c r="C121" s="1088" t="s">
        <v>36</v>
      </c>
      <c r="D121" s="1089" t="s">
        <v>2790</v>
      </c>
      <c r="E121" s="1090">
        <v>3</v>
      </c>
      <c r="F121" s="707" t="s">
        <v>149</v>
      </c>
      <c r="G121" s="707" t="s">
        <v>150</v>
      </c>
      <c r="H121" s="707" t="s">
        <v>151</v>
      </c>
      <c r="I121" s="707" t="s">
        <v>152</v>
      </c>
      <c r="J121" s="1091" t="s">
        <v>277</v>
      </c>
      <c r="K121" s="1081" t="s">
        <v>277</v>
      </c>
      <c r="L121" s="1082" t="s">
        <v>277</v>
      </c>
      <c r="M121" s="1070" t="s">
        <v>277</v>
      </c>
      <c r="N121" s="1071"/>
      <c r="O121" s="1072"/>
      <c r="P121" s="1008"/>
      <c r="Q121" s="2"/>
      <c r="R121" s="2"/>
      <c r="S121" s="2"/>
      <c r="T121" s="2"/>
      <c r="U121" s="2"/>
    </row>
    <row r="122" spans="1:21" s="1" customFormat="1" ht="264" customHeight="1">
      <c r="A122" s="2"/>
      <c r="B122" s="1087"/>
      <c r="C122" s="1032"/>
      <c r="D122" s="1035"/>
      <c r="E122" s="1038"/>
      <c r="F122" s="1092" t="s">
        <v>2855</v>
      </c>
      <c r="G122" s="1093"/>
      <c r="H122" s="1093"/>
      <c r="I122" s="1094"/>
      <c r="J122" s="1041"/>
      <c r="K122" s="1044"/>
      <c r="L122" s="1014"/>
      <c r="M122" s="1070"/>
      <c r="N122" s="1071"/>
      <c r="O122" s="1072"/>
      <c r="P122" s="1008"/>
      <c r="Q122" s="2"/>
      <c r="R122" s="2"/>
      <c r="S122" s="2"/>
      <c r="T122" s="2"/>
      <c r="U122" s="2"/>
    </row>
    <row r="123" spans="1:21" s="1" customFormat="1" ht="99.95" customHeight="1">
      <c r="A123" s="2"/>
      <c r="B123" s="1028" t="s">
        <v>261</v>
      </c>
      <c r="C123" s="1031" t="s">
        <v>37</v>
      </c>
      <c r="D123" s="1034" t="s">
        <v>42</v>
      </c>
      <c r="E123" s="1037">
        <v>2</v>
      </c>
      <c r="F123" s="721"/>
      <c r="G123" s="708" t="s">
        <v>136</v>
      </c>
      <c r="H123" s="708" t="s">
        <v>137</v>
      </c>
      <c r="I123" s="708" t="s">
        <v>138</v>
      </c>
      <c r="J123" s="1040" t="s">
        <v>277</v>
      </c>
      <c r="K123" s="1043" t="s">
        <v>277</v>
      </c>
      <c r="L123" s="1013" t="s">
        <v>277</v>
      </c>
      <c r="M123" s="1016" t="s">
        <v>277</v>
      </c>
      <c r="N123" s="1019"/>
      <c r="O123" s="1022"/>
      <c r="P123" s="1003"/>
      <c r="Q123" s="2"/>
      <c r="R123" s="2"/>
      <c r="S123" s="2"/>
      <c r="T123" s="2"/>
      <c r="U123" s="2"/>
    </row>
    <row r="124" spans="1:21" s="1" customFormat="1" ht="24.95" customHeight="1">
      <c r="A124" s="2"/>
      <c r="B124" s="1029"/>
      <c r="C124" s="1032"/>
      <c r="D124" s="1035"/>
      <c r="E124" s="1038"/>
      <c r="F124" s="764" t="s">
        <v>565</v>
      </c>
      <c r="G124" s="713"/>
      <c r="H124" s="713"/>
      <c r="I124" s="714"/>
      <c r="J124" s="1041"/>
      <c r="K124" s="1044"/>
      <c r="L124" s="1014"/>
      <c r="M124" s="1017"/>
      <c r="N124" s="1020"/>
      <c r="O124" s="1023"/>
      <c r="P124" s="1004"/>
      <c r="Q124" s="2"/>
      <c r="R124" s="2"/>
      <c r="S124" s="2"/>
      <c r="T124" s="2"/>
      <c r="U124" s="2"/>
    </row>
    <row r="125" spans="1:21" s="1" customFormat="1" ht="24.95" customHeight="1">
      <c r="A125" s="2"/>
      <c r="B125" s="1029"/>
      <c r="C125" s="1032"/>
      <c r="D125" s="1035"/>
      <c r="E125" s="1038"/>
      <c r="F125" s="765" t="s">
        <v>566</v>
      </c>
      <c r="G125" s="716"/>
      <c r="H125" s="716"/>
      <c r="I125" s="717"/>
      <c r="J125" s="1041"/>
      <c r="K125" s="1044"/>
      <c r="L125" s="1014"/>
      <c r="M125" s="1017"/>
      <c r="N125" s="1020"/>
      <c r="O125" s="1023"/>
      <c r="P125" s="1004"/>
      <c r="Q125" s="2"/>
      <c r="R125" s="2"/>
      <c r="S125" s="2"/>
      <c r="T125" s="2"/>
      <c r="U125" s="2"/>
    </row>
    <row r="126" spans="1:21" s="1" customFormat="1" ht="24.95" customHeight="1">
      <c r="A126" s="2"/>
      <c r="B126" s="1029"/>
      <c r="C126" s="1032"/>
      <c r="D126" s="1035"/>
      <c r="E126" s="1038"/>
      <c r="F126" s="765" t="s">
        <v>567</v>
      </c>
      <c r="G126" s="716"/>
      <c r="H126" s="716"/>
      <c r="I126" s="717"/>
      <c r="J126" s="1041"/>
      <c r="K126" s="1044"/>
      <c r="L126" s="1014"/>
      <c r="M126" s="1017"/>
      <c r="N126" s="1020"/>
      <c r="O126" s="1023"/>
      <c r="P126" s="1004"/>
      <c r="Q126" s="2"/>
      <c r="R126" s="2"/>
      <c r="S126" s="2"/>
      <c r="T126" s="2"/>
      <c r="U126" s="2"/>
    </row>
    <row r="127" spans="1:21" s="1" customFormat="1" ht="24.95" customHeight="1">
      <c r="A127" s="2"/>
      <c r="B127" s="1051"/>
      <c r="C127" s="1052"/>
      <c r="D127" s="1053"/>
      <c r="E127" s="1054"/>
      <c r="F127" s="766" t="s">
        <v>568</v>
      </c>
      <c r="G127" s="719"/>
      <c r="H127" s="719"/>
      <c r="I127" s="720"/>
      <c r="J127" s="1055"/>
      <c r="K127" s="1046"/>
      <c r="L127" s="1047"/>
      <c r="M127" s="1048"/>
      <c r="N127" s="1049"/>
      <c r="O127" s="1050"/>
      <c r="P127" s="1009"/>
      <c r="Q127" s="2"/>
      <c r="R127" s="2"/>
      <c r="S127" s="2"/>
      <c r="T127" s="2"/>
      <c r="U127" s="2"/>
    </row>
    <row r="128" spans="1:21" s="1" customFormat="1" ht="99.95" customHeight="1">
      <c r="A128" s="2"/>
      <c r="B128" s="1076" t="s">
        <v>259</v>
      </c>
      <c r="C128" s="1031" t="s">
        <v>38</v>
      </c>
      <c r="D128" s="1034" t="s">
        <v>43</v>
      </c>
      <c r="E128" s="1037">
        <v>2</v>
      </c>
      <c r="F128" s="708" t="s">
        <v>136</v>
      </c>
      <c r="G128" s="708" t="s">
        <v>137</v>
      </c>
      <c r="H128" s="708" t="s">
        <v>143</v>
      </c>
      <c r="I128" s="708" t="s">
        <v>144</v>
      </c>
      <c r="J128" s="1040" t="s">
        <v>277</v>
      </c>
      <c r="K128" s="1043" t="s">
        <v>277</v>
      </c>
      <c r="L128" s="1013" t="s">
        <v>277</v>
      </c>
      <c r="M128" s="1016" t="s">
        <v>277</v>
      </c>
      <c r="N128" s="1019"/>
      <c r="O128" s="1022"/>
      <c r="P128" s="1003"/>
      <c r="Q128" s="2"/>
      <c r="R128" s="2"/>
      <c r="S128" s="2"/>
      <c r="T128" s="2"/>
      <c r="U128" s="2"/>
    </row>
    <row r="129" spans="1:21" s="1" customFormat="1" ht="20.100000000000001" customHeight="1">
      <c r="A129" s="2"/>
      <c r="B129" s="1079"/>
      <c r="C129" s="1032"/>
      <c r="D129" s="1035"/>
      <c r="E129" s="1038"/>
      <c r="F129" s="712" t="s">
        <v>569</v>
      </c>
      <c r="G129" s="713"/>
      <c r="H129" s="713"/>
      <c r="I129" s="714"/>
      <c r="J129" s="1041"/>
      <c r="K129" s="1044"/>
      <c r="L129" s="1014"/>
      <c r="M129" s="1017"/>
      <c r="N129" s="1020"/>
      <c r="O129" s="1023"/>
      <c r="P129" s="1004"/>
      <c r="Q129" s="2"/>
      <c r="R129" s="2"/>
      <c r="S129" s="2"/>
      <c r="T129" s="2"/>
      <c r="U129" s="2"/>
    </row>
    <row r="130" spans="1:21" s="1" customFormat="1" ht="20.100000000000001" customHeight="1">
      <c r="A130" s="2"/>
      <c r="B130" s="1079"/>
      <c r="C130" s="1032"/>
      <c r="D130" s="1035"/>
      <c r="E130" s="1038"/>
      <c r="F130" s="715" t="s">
        <v>570</v>
      </c>
      <c r="G130" s="716"/>
      <c r="H130" s="716"/>
      <c r="I130" s="717"/>
      <c r="J130" s="1041"/>
      <c r="K130" s="1044"/>
      <c r="L130" s="1014"/>
      <c r="M130" s="1017"/>
      <c r="N130" s="1020"/>
      <c r="O130" s="1023"/>
      <c r="P130" s="1004"/>
      <c r="Q130" s="2"/>
      <c r="R130" s="2"/>
      <c r="S130" s="2"/>
      <c r="T130" s="2"/>
      <c r="U130" s="2"/>
    </row>
    <row r="131" spans="1:21" s="1" customFormat="1" ht="20.100000000000001" customHeight="1">
      <c r="A131" s="2"/>
      <c r="B131" s="1079"/>
      <c r="C131" s="1032"/>
      <c r="D131" s="1035"/>
      <c r="E131" s="1038"/>
      <c r="F131" s="715" t="s">
        <v>571</v>
      </c>
      <c r="G131" s="716"/>
      <c r="H131" s="716"/>
      <c r="I131" s="717"/>
      <c r="J131" s="1041"/>
      <c r="K131" s="1044"/>
      <c r="L131" s="1014"/>
      <c r="M131" s="1017"/>
      <c r="N131" s="1020"/>
      <c r="O131" s="1023"/>
      <c r="P131" s="1004"/>
      <c r="Q131" s="2"/>
      <c r="R131" s="2"/>
      <c r="S131" s="2"/>
      <c r="T131" s="2"/>
      <c r="U131" s="2"/>
    </row>
    <row r="132" spans="1:21" s="1" customFormat="1" ht="20.100000000000001" customHeight="1">
      <c r="A132" s="2"/>
      <c r="B132" s="1079"/>
      <c r="C132" s="1032"/>
      <c r="D132" s="1035"/>
      <c r="E132" s="1038"/>
      <c r="F132" s="715" t="s">
        <v>572</v>
      </c>
      <c r="G132" s="716"/>
      <c r="H132" s="716"/>
      <c r="I132" s="717"/>
      <c r="J132" s="1041"/>
      <c r="K132" s="1044"/>
      <c r="L132" s="1014"/>
      <c r="M132" s="1017"/>
      <c r="N132" s="1020"/>
      <c r="O132" s="1023"/>
      <c r="P132" s="1004"/>
      <c r="Q132" s="2"/>
      <c r="R132" s="2"/>
      <c r="S132" s="2"/>
      <c r="T132" s="2"/>
      <c r="U132" s="2"/>
    </row>
    <row r="133" spans="1:21" s="1" customFormat="1" ht="20.100000000000001" customHeight="1">
      <c r="A133" s="2"/>
      <c r="B133" s="1080"/>
      <c r="C133" s="1052"/>
      <c r="D133" s="1053"/>
      <c r="E133" s="1054"/>
      <c r="F133" s="718" t="s">
        <v>573</v>
      </c>
      <c r="G133" s="719"/>
      <c r="H133" s="719"/>
      <c r="I133" s="720"/>
      <c r="J133" s="1055"/>
      <c r="K133" s="1046"/>
      <c r="L133" s="1047"/>
      <c r="M133" s="1048"/>
      <c r="N133" s="1049"/>
      <c r="O133" s="1050"/>
      <c r="P133" s="1009"/>
      <c r="Q133" s="2"/>
      <c r="R133" s="2"/>
      <c r="S133" s="2"/>
      <c r="T133" s="2"/>
      <c r="U133" s="2"/>
    </row>
    <row r="134" spans="1:21" s="1" customFormat="1" ht="99.95" customHeight="1">
      <c r="A134" s="2"/>
      <c r="B134" s="1076" t="s">
        <v>259</v>
      </c>
      <c r="C134" s="1031" t="s">
        <v>39</v>
      </c>
      <c r="D134" s="1034" t="s">
        <v>44</v>
      </c>
      <c r="E134" s="1037">
        <v>3</v>
      </c>
      <c r="F134" s="708" t="s">
        <v>136</v>
      </c>
      <c r="G134" s="708" t="s">
        <v>137</v>
      </c>
      <c r="H134" s="708" t="s">
        <v>143</v>
      </c>
      <c r="I134" s="708" t="s">
        <v>144</v>
      </c>
      <c r="J134" s="1040" t="s">
        <v>277</v>
      </c>
      <c r="K134" s="1043" t="s">
        <v>277</v>
      </c>
      <c r="L134" s="1013" t="s">
        <v>277</v>
      </c>
      <c r="M134" s="1016" t="s">
        <v>277</v>
      </c>
      <c r="N134" s="1019"/>
      <c r="O134" s="1022"/>
      <c r="P134" s="1003"/>
      <c r="Q134" s="2"/>
      <c r="R134" s="2"/>
      <c r="S134" s="2"/>
      <c r="T134" s="2"/>
      <c r="U134" s="2"/>
    </row>
    <row r="135" spans="1:21" s="1" customFormat="1" ht="20.100000000000001" customHeight="1">
      <c r="A135" s="2"/>
      <c r="B135" s="1079"/>
      <c r="C135" s="1032"/>
      <c r="D135" s="1035"/>
      <c r="E135" s="1038"/>
      <c r="F135" s="712" t="s">
        <v>574</v>
      </c>
      <c r="G135" s="713"/>
      <c r="H135" s="713"/>
      <c r="I135" s="714"/>
      <c r="J135" s="1041"/>
      <c r="K135" s="1044"/>
      <c r="L135" s="1014"/>
      <c r="M135" s="1017"/>
      <c r="N135" s="1020"/>
      <c r="O135" s="1023"/>
      <c r="P135" s="1004"/>
      <c r="Q135" s="2"/>
      <c r="R135" s="2"/>
      <c r="S135" s="2"/>
      <c r="T135" s="2"/>
      <c r="U135" s="2"/>
    </row>
    <row r="136" spans="1:21" s="1" customFormat="1" ht="20.100000000000001" customHeight="1">
      <c r="A136" s="2"/>
      <c r="B136" s="1079"/>
      <c r="C136" s="1032"/>
      <c r="D136" s="1035"/>
      <c r="E136" s="1038"/>
      <c r="F136" s="715" t="s">
        <v>575</v>
      </c>
      <c r="G136" s="716"/>
      <c r="H136" s="716"/>
      <c r="I136" s="717"/>
      <c r="J136" s="1041"/>
      <c r="K136" s="1044"/>
      <c r="L136" s="1014"/>
      <c r="M136" s="1017"/>
      <c r="N136" s="1020"/>
      <c r="O136" s="1023"/>
      <c r="P136" s="1004"/>
      <c r="Q136" s="2"/>
      <c r="R136" s="2"/>
      <c r="S136" s="2"/>
      <c r="T136" s="2"/>
      <c r="U136" s="2"/>
    </row>
    <row r="137" spans="1:21" s="1" customFormat="1" ht="20.100000000000001" customHeight="1">
      <c r="A137" s="2"/>
      <c r="B137" s="1079"/>
      <c r="C137" s="1032"/>
      <c r="D137" s="1035"/>
      <c r="E137" s="1038"/>
      <c r="F137" s="715" t="s">
        <v>576</v>
      </c>
      <c r="G137" s="716"/>
      <c r="H137" s="716"/>
      <c r="I137" s="717"/>
      <c r="J137" s="1041"/>
      <c r="K137" s="1044"/>
      <c r="L137" s="1014"/>
      <c r="M137" s="1017"/>
      <c r="N137" s="1020"/>
      <c r="O137" s="1023"/>
      <c r="P137" s="1004"/>
      <c r="Q137" s="2"/>
      <c r="R137" s="2"/>
      <c r="S137" s="2"/>
      <c r="T137" s="2"/>
      <c r="U137" s="2"/>
    </row>
    <row r="138" spans="1:21" s="1" customFormat="1" ht="20.100000000000001" customHeight="1">
      <c r="A138" s="2"/>
      <c r="B138" s="1079"/>
      <c r="C138" s="1032"/>
      <c r="D138" s="1035"/>
      <c r="E138" s="1038"/>
      <c r="F138" s="715" t="s">
        <v>577</v>
      </c>
      <c r="G138" s="716"/>
      <c r="H138" s="716"/>
      <c r="I138" s="717"/>
      <c r="J138" s="1041"/>
      <c r="K138" s="1044"/>
      <c r="L138" s="1014"/>
      <c r="M138" s="1017"/>
      <c r="N138" s="1020"/>
      <c r="O138" s="1023"/>
      <c r="P138" s="1004"/>
      <c r="Q138" s="2"/>
      <c r="R138" s="2"/>
      <c r="S138" s="2"/>
      <c r="T138" s="2"/>
      <c r="U138" s="2"/>
    </row>
    <row r="139" spans="1:21" s="1" customFormat="1" ht="20.100000000000001" customHeight="1">
      <c r="A139" s="2"/>
      <c r="B139" s="1080"/>
      <c r="C139" s="1052"/>
      <c r="D139" s="1053"/>
      <c r="E139" s="1054"/>
      <c r="F139" s="718" t="s">
        <v>578</v>
      </c>
      <c r="G139" s="719"/>
      <c r="H139" s="719"/>
      <c r="I139" s="720"/>
      <c r="J139" s="1055"/>
      <c r="K139" s="1046"/>
      <c r="L139" s="1047"/>
      <c r="M139" s="1048"/>
      <c r="N139" s="1049"/>
      <c r="O139" s="1050"/>
      <c r="P139" s="1009"/>
      <c r="Q139" s="2"/>
      <c r="R139" s="2"/>
      <c r="S139" s="2"/>
      <c r="T139" s="2"/>
      <c r="U139" s="2"/>
    </row>
    <row r="140" spans="1:21" s="1" customFormat="1" ht="99.95" customHeight="1">
      <c r="A140" s="2"/>
      <c r="B140" s="1076" t="s">
        <v>259</v>
      </c>
      <c r="C140" s="1031" t="s">
        <v>40</v>
      </c>
      <c r="D140" s="1034" t="s">
        <v>272</v>
      </c>
      <c r="E140" s="1037">
        <v>2</v>
      </c>
      <c r="F140" s="708" t="s">
        <v>153</v>
      </c>
      <c r="G140" s="708" t="s">
        <v>154</v>
      </c>
      <c r="H140" s="708" t="s">
        <v>155</v>
      </c>
      <c r="I140" s="708" t="s">
        <v>156</v>
      </c>
      <c r="J140" s="1078" t="s">
        <v>277</v>
      </c>
      <c r="K140" s="1068" t="s">
        <v>277</v>
      </c>
      <c r="L140" s="1069" t="s">
        <v>277</v>
      </c>
      <c r="M140" s="1070" t="s">
        <v>277</v>
      </c>
      <c r="N140" s="1071"/>
      <c r="O140" s="1072"/>
      <c r="P140" s="1008"/>
      <c r="Q140" s="2"/>
      <c r="R140" s="2"/>
      <c r="S140" s="2"/>
      <c r="T140" s="2"/>
      <c r="U140" s="2"/>
    </row>
    <row r="141" spans="1:21" s="1" customFormat="1" ht="99.95" customHeight="1">
      <c r="A141" s="2"/>
      <c r="B141" s="1077"/>
      <c r="C141" s="1032"/>
      <c r="D141" s="1035"/>
      <c r="E141" s="1038"/>
      <c r="F141" s="1073" t="s">
        <v>2848</v>
      </c>
      <c r="G141" s="1074"/>
      <c r="H141" s="1074"/>
      <c r="I141" s="1075"/>
      <c r="J141" s="1078"/>
      <c r="K141" s="1068"/>
      <c r="L141" s="1069"/>
      <c r="M141" s="1070"/>
      <c r="N141" s="1071"/>
      <c r="O141" s="1072"/>
      <c r="P141" s="1008"/>
      <c r="Q141" s="2"/>
      <c r="R141" s="2"/>
      <c r="S141" s="2"/>
      <c r="T141" s="2"/>
      <c r="U141" s="2"/>
    </row>
    <row r="142" spans="1:21" s="1" customFormat="1" ht="99.95" customHeight="1">
      <c r="A142" s="2"/>
      <c r="B142" s="1076" t="s">
        <v>259</v>
      </c>
      <c r="C142" s="1031" t="s">
        <v>41</v>
      </c>
      <c r="D142" s="1034" t="s">
        <v>235</v>
      </c>
      <c r="E142" s="1037">
        <v>2</v>
      </c>
      <c r="F142" s="708" t="s">
        <v>153</v>
      </c>
      <c r="G142" s="708" t="s">
        <v>154</v>
      </c>
      <c r="H142" s="708" t="s">
        <v>155</v>
      </c>
      <c r="I142" s="708" t="s">
        <v>156</v>
      </c>
      <c r="J142" s="1078" t="s">
        <v>277</v>
      </c>
      <c r="K142" s="1068" t="s">
        <v>277</v>
      </c>
      <c r="L142" s="1069" t="s">
        <v>277</v>
      </c>
      <c r="M142" s="1070" t="s">
        <v>277</v>
      </c>
      <c r="N142" s="1071"/>
      <c r="O142" s="1072"/>
      <c r="P142" s="1008"/>
      <c r="Q142" s="2"/>
      <c r="R142" s="2"/>
      <c r="S142" s="2"/>
      <c r="T142" s="2"/>
      <c r="U142" s="2"/>
    </row>
    <row r="143" spans="1:21" s="1" customFormat="1" ht="99.95" customHeight="1">
      <c r="A143" s="2"/>
      <c r="B143" s="1077"/>
      <c r="C143" s="1032"/>
      <c r="D143" s="1035"/>
      <c r="E143" s="1038"/>
      <c r="F143" s="1073" t="s">
        <v>2856</v>
      </c>
      <c r="G143" s="1074"/>
      <c r="H143" s="1074"/>
      <c r="I143" s="1075"/>
      <c r="J143" s="1078"/>
      <c r="K143" s="1068"/>
      <c r="L143" s="1069"/>
      <c r="M143" s="1070"/>
      <c r="N143" s="1071"/>
      <c r="O143" s="1072"/>
      <c r="P143" s="1008"/>
      <c r="Q143" s="2"/>
      <c r="R143" s="2"/>
      <c r="S143" s="2"/>
      <c r="T143" s="2"/>
      <c r="U143" s="2"/>
    </row>
    <row r="144" spans="1:21" s="1" customFormat="1" ht="99.95" customHeight="1">
      <c r="A144" s="2"/>
      <c r="B144" s="1056" t="s">
        <v>261</v>
      </c>
      <c r="C144" s="1059" t="s">
        <v>65</v>
      </c>
      <c r="D144" s="1062" t="s">
        <v>273</v>
      </c>
      <c r="E144" s="1065">
        <v>2</v>
      </c>
      <c r="F144" s="85" t="s">
        <v>157</v>
      </c>
      <c r="G144" s="91" t="s">
        <v>237</v>
      </c>
      <c r="H144" s="91" t="s">
        <v>238</v>
      </c>
      <c r="I144" s="85" t="s">
        <v>158</v>
      </c>
      <c r="J144" s="1040" t="s">
        <v>277</v>
      </c>
      <c r="K144" s="1043" t="s">
        <v>277</v>
      </c>
      <c r="L144" s="1013" t="s">
        <v>277</v>
      </c>
      <c r="M144" s="1016" t="s">
        <v>277</v>
      </c>
      <c r="N144" s="1019"/>
      <c r="O144" s="1022"/>
      <c r="P144" s="1003"/>
      <c r="Q144" s="2"/>
      <c r="R144" s="2"/>
      <c r="S144" s="2"/>
      <c r="T144" s="2"/>
      <c r="U144" s="2"/>
    </row>
    <row r="145" spans="1:21" s="1" customFormat="1" ht="24.95" customHeight="1">
      <c r="A145" s="2"/>
      <c r="B145" s="1057"/>
      <c r="C145" s="1060"/>
      <c r="D145" s="1063"/>
      <c r="E145" s="1066"/>
      <c r="F145" s="767" t="s">
        <v>579</v>
      </c>
      <c r="G145" s="724" t="s">
        <v>580</v>
      </c>
      <c r="H145" s="724" t="s">
        <v>581</v>
      </c>
      <c r="I145" s="725" t="s">
        <v>582</v>
      </c>
      <c r="J145" s="1041"/>
      <c r="K145" s="1044"/>
      <c r="L145" s="1014"/>
      <c r="M145" s="1017"/>
      <c r="N145" s="1020"/>
      <c r="O145" s="1023"/>
      <c r="P145" s="1004"/>
      <c r="Q145" s="2"/>
      <c r="R145" s="2"/>
      <c r="S145" s="2"/>
      <c r="T145" s="2"/>
      <c r="U145" s="2"/>
    </row>
    <row r="146" spans="1:21" s="1" customFormat="1" ht="24.95" customHeight="1">
      <c r="A146" s="2"/>
      <c r="B146" s="1057"/>
      <c r="C146" s="1060"/>
      <c r="D146" s="1063"/>
      <c r="E146" s="1066"/>
      <c r="F146" s="768" t="s">
        <v>583</v>
      </c>
      <c r="G146" s="769" t="s">
        <v>584</v>
      </c>
      <c r="H146" s="769" t="s">
        <v>585</v>
      </c>
      <c r="I146" s="770" t="s">
        <v>586</v>
      </c>
      <c r="J146" s="1041"/>
      <c r="K146" s="1044"/>
      <c r="L146" s="1014"/>
      <c r="M146" s="1017"/>
      <c r="N146" s="1020"/>
      <c r="O146" s="1023"/>
      <c r="P146" s="1004"/>
      <c r="Q146" s="2"/>
      <c r="R146" s="2"/>
      <c r="S146" s="2"/>
      <c r="T146" s="2"/>
      <c r="U146" s="2"/>
    </row>
    <row r="147" spans="1:21" s="1" customFormat="1" ht="24.95" customHeight="1">
      <c r="A147" s="2"/>
      <c r="B147" s="1057"/>
      <c r="C147" s="1060"/>
      <c r="D147" s="1063"/>
      <c r="E147" s="1066"/>
      <c r="F147" s="768" t="s">
        <v>587</v>
      </c>
      <c r="G147" s="769" t="s">
        <v>588</v>
      </c>
      <c r="H147" s="769" t="s">
        <v>589</v>
      </c>
      <c r="I147" s="770" t="s">
        <v>590</v>
      </c>
      <c r="J147" s="1041"/>
      <c r="K147" s="1044"/>
      <c r="L147" s="1014"/>
      <c r="M147" s="1017"/>
      <c r="N147" s="1020"/>
      <c r="O147" s="1023"/>
      <c r="P147" s="1004"/>
      <c r="Q147" s="2"/>
      <c r="R147" s="2"/>
      <c r="S147" s="2"/>
      <c r="T147" s="2"/>
      <c r="U147" s="2"/>
    </row>
    <row r="148" spans="1:21" s="1" customFormat="1" ht="24.95" customHeight="1">
      <c r="A148" s="2"/>
      <c r="B148" s="1058"/>
      <c r="C148" s="1061"/>
      <c r="D148" s="1064"/>
      <c r="E148" s="1067"/>
      <c r="F148" s="771" t="s">
        <v>591</v>
      </c>
      <c r="G148" s="772" t="s">
        <v>592</v>
      </c>
      <c r="H148" s="772" t="s">
        <v>593</v>
      </c>
      <c r="I148" s="773"/>
      <c r="J148" s="1055"/>
      <c r="K148" s="1046"/>
      <c r="L148" s="1047"/>
      <c r="M148" s="1048"/>
      <c r="N148" s="1049"/>
      <c r="O148" s="1050"/>
      <c r="P148" s="1009"/>
      <c r="Q148" s="2"/>
      <c r="R148" s="2"/>
      <c r="S148" s="2"/>
      <c r="T148" s="2"/>
      <c r="U148" s="2"/>
    </row>
    <row r="149" spans="1:21" s="2" customFormat="1" ht="99.95" customHeight="1">
      <c r="B149" s="1028" t="s">
        <v>259</v>
      </c>
      <c r="C149" s="1031" t="s">
        <v>66</v>
      </c>
      <c r="D149" s="1034" t="s">
        <v>236</v>
      </c>
      <c r="E149" s="1037">
        <v>2</v>
      </c>
      <c r="F149" s="708" t="s">
        <v>143</v>
      </c>
      <c r="G149" s="708" t="s">
        <v>239</v>
      </c>
      <c r="H149" s="708" t="s">
        <v>240</v>
      </c>
      <c r="I149" s="708" t="s">
        <v>241</v>
      </c>
      <c r="J149" s="1040" t="s">
        <v>277</v>
      </c>
      <c r="K149" s="1043" t="s">
        <v>277</v>
      </c>
      <c r="L149" s="1013" t="s">
        <v>277</v>
      </c>
      <c r="M149" s="1016" t="s">
        <v>277</v>
      </c>
      <c r="N149" s="1019"/>
      <c r="O149" s="1022"/>
      <c r="P149" s="1003"/>
    </row>
    <row r="150" spans="1:21" s="2" customFormat="1" ht="24.95" customHeight="1">
      <c r="B150" s="1029"/>
      <c r="C150" s="1032"/>
      <c r="D150" s="1035"/>
      <c r="E150" s="1038"/>
      <c r="F150" s="712" t="s">
        <v>594</v>
      </c>
      <c r="G150" s="713"/>
      <c r="H150" s="713" t="s">
        <v>595</v>
      </c>
      <c r="I150" s="714"/>
      <c r="J150" s="1041"/>
      <c r="K150" s="1044"/>
      <c r="L150" s="1014"/>
      <c r="M150" s="1017"/>
      <c r="N150" s="1020"/>
      <c r="O150" s="1023"/>
      <c r="P150" s="1004"/>
    </row>
    <row r="151" spans="1:21" s="2" customFormat="1" ht="24.95" customHeight="1">
      <c r="B151" s="1029"/>
      <c r="C151" s="1032"/>
      <c r="D151" s="1035"/>
      <c r="E151" s="1038"/>
      <c r="F151" s="715" t="s">
        <v>596</v>
      </c>
      <c r="G151" s="716"/>
      <c r="H151" s="716" t="s">
        <v>597</v>
      </c>
      <c r="I151" s="717"/>
      <c r="J151" s="1041"/>
      <c r="K151" s="1044"/>
      <c r="L151" s="1014"/>
      <c r="M151" s="1017"/>
      <c r="N151" s="1020"/>
      <c r="O151" s="1023"/>
      <c r="P151" s="1004"/>
    </row>
    <row r="152" spans="1:21" s="2" customFormat="1" ht="24.95" customHeight="1">
      <c r="B152" s="1029"/>
      <c r="C152" s="1032"/>
      <c r="D152" s="1035"/>
      <c r="E152" s="1038"/>
      <c r="F152" s="715" t="s">
        <v>2836</v>
      </c>
      <c r="G152" s="716"/>
      <c r="H152" s="716" t="s">
        <v>598</v>
      </c>
      <c r="I152" s="717"/>
      <c r="J152" s="1041"/>
      <c r="K152" s="1044"/>
      <c r="L152" s="1014"/>
      <c r="M152" s="1017"/>
      <c r="N152" s="1020"/>
      <c r="O152" s="1023"/>
      <c r="P152" s="1004"/>
    </row>
    <row r="153" spans="1:21" s="2" customFormat="1" ht="24.95" customHeight="1">
      <c r="B153" s="1051"/>
      <c r="C153" s="1052"/>
      <c r="D153" s="1053"/>
      <c r="E153" s="1054"/>
      <c r="F153" s="718" t="s">
        <v>599</v>
      </c>
      <c r="G153" s="719"/>
      <c r="H153" s="719" t="s">
        <v>600</v>
      </c>
      <c r="I153" s="720"/>
      <c r="J153" s="1055"/>
      <c r="K153" s="1046"/>
      <c r="L153" s="1047"/>
      <c r="M153" s="1048"/>
      <c r="N153" s="1049"/>
      <c r="O153" s="1050"/>
      <c r="P153" s="1009"/>
    </row>
    <row r="154" spans="1:21" s="2" customFormat="1" ht="99.95" customHeight="1">
      <c r="B154" s="1028" t="s">
        <v>259</v>
      </c>
      <c r="C154" s="1031" t="s">
        <v>67</v>
      </c>
      <c r="D154" s="1034" t="s">
        <v>274</v>
      </c>
      <c r="E154" s="1037">
        <v>2</v>
      </c>
      <c r="F154" s="774" t="s">
        <v>136</v>
      </c>
      <c r="G154" s="708" t="s">
        <v>137</v>
      </c>
      <c r="H154" s="708" t="s">
        <v>143</v>
      </c>
      <c r="I154" s="708" t="s">
        <v>144</v>
      </c>
      <c r="J154" s="1040" t="s">
        <v>277</v>
      </c>
      <c r="K154" s="1043" t="s">
        <v>277</v>
      </c>
      <c r="L154" s="1013" t="s">
        <v>277</v>
      </c>
      <c r="M154" s="1016" t="s">
        <v>277</v>
      </c>
      <c r="N154" s="1019"/>
      <c r="O154" s="1022"/>
      <c r="P154" s="1003"/>
    </row>
    <row r="155" spans="1:21" s="2" customFormat="1" ht="24.95" customHeight="1">
      <c r="B155" s="1029"/>
      <c r="C155" s="1032"/>
      <c r="D155" s="1035"/>
      <c r="E155" s="1038"/>
      <c r="F155" s="712" t="s">
        <v>601</v>
      </c>
      <c r="G155" s="713"/>
      <c r="H155" s="713"/>
      <c r="I155" s="714"/>
      <c r="J155" s="1041"/>
      <c r="K155" s="1044"/>
      <c r="L155" s="1014"/>
      <c r="M155" s="1017"/>
      <c r="N155" s="1020"/>
      <c r="O155" s="1023"/>
      <c r="P155" s="1004"/>
    </row>
    <row r="156" spans="1:21" s="2" customFormat="1" ht="24.95" customHeight="1">
      <c r="B156" s="1029"/>
      <c r="C156" s="1032"/>
      <c r="D156" s="1035"/>
      <c r="E156" s="1038"/>
      <c r="F156" s="715" t="s">
        <v>602</v>
      </c>
      <c r="G156" s="716"/>
      <c r="H156" s="716"/>
      <c r="I156" s="717"/>
      <c r="J156" s="1041"/>
      <c r="K156" s="1044"/>
      <c r="L156" s="1014"/>
      <c r="M156" s="1017"/>
      <c r="N156" s="1020"/>
      <c r="O156" s="1023"/>
      <c r="P156" s="1004"/>
    </row>
    <row r="157" spans="1:21" s="2" customFormat="1" ht="24.95" customHeight="1">
      <c r="B157" s="1029"/>
      <c r="C157" s="1032"/>
      <c r="D157" s="1035"/>
      <c r="E157" s="1038"/>
      <c r="F157" s="715" t="s">
        <v>603</v>
      </c>
      <c r="G157" s="716"/>
      <c r="H157" s="716"/>
      <c r="I157" s="717"/>
      <c r="J157" s="1041"/>
      <c r="K157" s="1044"/>
      <c r="L157" s="1014"/>
      <c r="M157" s="1017"/>
      <c r="N157" s="1020"/>
      <c r="O157" s="1023"/>
      <c r="P157" s="1004"/>
    </row>
    <row r="158" spans="1:21" s="2" customFormat="1" ht="24.95" customHeight="1">
      <c r="B158" s="1030"/>
      <c r="C158" s="1033"/>
      <c r="D158" s="1036"/>
      <c r="E158" s="1039"/>
      <c r="F158" s="755" t="s">
        <v>604</v>
      </c>
      <c r="G158" s="756"/>
      <c r="H158" s="756"/>
      <c r="I158" s="757"/>
      <c r="J158" s="1042"/>
      <c r="K158" s="1045"/>
      <c r="L158" s="1015"/>
      <c r="M158" s="1018"/>
      <c r="N158" s="1021"/>
      <c r="O158" s="1024"/>
      <c r="P158" s="1005"/>
    </row>
    <row r="159" spans="1:21" s="101" customFormat="1" ht="50.1" customHeight="1" thickBot="1">
      <c r="A159" s="100"/>
      <c r="B159" s="1025" t="s">
        <v>35</v>
      </c>
      <c r="C159" s="1026"/>
      <c r="D159" s="1027"/>
      <c r="E159" s="96">
        <f>SUM(E121:E155)</f>
        <v>20</v>
      </c>
      <c r="F159" s="96"/>
      <c r="G159" s="96"/>
      <c r="H159" s="96"/>
      <c r="I159" s="96"/>
      <c r="J159" s="97">
        <f>SUM(J121:J155)</f>
        <v>0</v>
      </c>
      <c r="K159" s="98">
        <f>SUM(K121:K155)</f>
        <v>0</v>
      </c>
      <c r="L159" s="99">
        <f>SUM(L121:L155)</f>
        <v>0</v>
      </c>
      <c r="M159" s="123"/>
      <c r="N159" s="849"/>
      <c r="O159" s="850"/>
      <c r="P159" s="850"/>
    </row>
    <row r="160" spans="1:21" s="101" customFormat="1" ht="50.1" customHeight="1" thickBot="1">
      <c r="A160" s="100"/>
      <c r="B160" s="1011" t="s">
        <v>6</v>
      </c>
      <c r="C160" s="1012"/>
      <c r="D160" s="1012"/>
      <c r="E160" s="102">
        <f>SUM(E31,E64,E76,E96,E119,E159)</f>
        <v>100</v>
      </c>
      <c r="F160" s="102"/>
      <c r="G160" s="102"/>
      <c r="H160" s="102"/>
      <c r="I160" s="102"/>
      <c r="J160" s="103">
        <f>J31+J64+J76+J96+J119+J159</f>
        <v>3</v>
      </c>
      <c r="K160" s="104">
        <f>SUM(K31,K64,K76,K96,K119,K159)</f>
        <v>0</v>
      </c>
      <c r="L160" s="105">
        <f>SUM(L31,L64,L76,L96,L119,L159)</f>
        <v>0</v>
      </c>
      <c r="M160" s="876"/>
      <c r="N160" s="874"/>
      <c r="O160" s="875"/>
      <c r="P160" s="875"/>
    </row>
  </sheetData>
  <sheetProtection algorithmName="SHA-512" hashValue="rt2yBpjjhm38Xr1iTVSMuSi2sUjcnOrSR437C4arvvfxiXZaq5JxC+4EwYAgKIlpODJzh4smMhEloiEtXE7BAQ==" saltValue="JrxvPXfXa2oHyiKAoi9fIQ==" spinCount="100000" sheet="1" objects="1" scenarios="1" selectLockedCells="1"/>
  <mergeCells count="444">
    <mergeCell ref="B7:B12"/>
    <mergeCell ref="C7:C12"/>
    <mergeCell ref="D7:D12"/>
    <mergeCell ref="E7:E12"/>
    <mergeCell ref="J7:J12"/>
    <mergeCell ref="K7:K12"/>
    <mergeCell ref="L7:L12"/>
    <mergeCell ref="B4:B5"/>
    <mergeCell ref="C4:C5"/>
    <mergeCell ref="D4:D5"/>
    <mergeCell ref="E4:E5"/>
    <mergeCell ref="F4:I4"/>
    <mergeCell ref="J4:L4"/>
    <mergeCell ref="F9:I9"/>
    <mergeCell ref="D13:D17"/>
    <mergeCell ref="E13:E17"/>
    <mergeCell ref="J13:J17"/>
    <mergeCell ref="K13:K17"/>
    <mergeCell ref="L13:L17"/>
    <mergeCell ref="M13:M17"/>
    <mergeCell ref="N13:N17"/>
    <mergeCell ref="M4:M5"/>
    <mergeCell ref="N4:O4"/>
    <mergeCell ref="M7:M12"/>
    <mergeCell ref="N7:N12"/>
    <mergeCell ref="O7:O12"/>
    <mergeCell ref="O13:O17"/>
    <mergeCell ref="O18:O19"/>
    <mergeCell ref="B18:B19"/>
    <mergeCell ref="C18:C19"/>
    <mergeCell ref="D18:D19"/>
    <mergeCell ref="E18:E19"/>
    <mergeCell ref="J18:J19"/>
    <mergeCell ref="K20:K24"/>
    <mergeCell ref="L20:L24"/>
    <mergeCell ref="M20:M24"/>
    <mergeCell ref="N20:N24"/>
    <mergeCell ref="B13:B17"/>
    <mergeCell ref="C13:C17"/>
    <mergeCell ref="L25:L30"/>
    <mergeCell ref="M25:M30"/>
    <mergeCell ref="N25:N30"/>
    <mergeCell ref="O25:O30"/>
    <mergeCell ref="B31:D31"/>
    <mergeCell ref="B25:B30"/>
    <mergeCell ref="C25:C30"/>
    <mergeCell ref="D25:D30"/>
    <mergeCell ref="E25:E30"/>
    <mergeCell ref="J25:J30"/>
    <mergeCell ref="K25:K30"/>
    <mergeCell ref="O20:O24"/>
    <mergeCell ref="F19:I19"/>
    <mergeCell ref="B20:B24"/>
    <mergeCell ref="C20:C24"/>
    <mergeCell ref="D20:D24"/>
    <mergeCell ref="E20:E24"/>
    <mergeCell ref="J20:J24"/>
    <mergeCell ref="K18:K19"/>
    <mergeCell ref="L18:L19"/>
    <mergeCell ref="M18:M19"/>
    <mergeCell ref="N18:N19"/>
    <mergeCell ref="L33:L37"/>
    <mergeCell ref="M33:M37"/>
    <mergeCell ref="N33:N37"/>
    <mergeCell ref="O33:O37"/>
    <mergeCell ref="F35:I35"/>
    <mergeCell ref="B33:B37"/>
    <mergeCell ref="C33:C37"/>
    <mergeCell ref="D33:D37"/>
    <mergeCell ref="E33:E37"/>
    <mergeCell ref="J33:J37"/>
    <mergeCell ref="K33:K37"/>
    <mergeCell ref="B43:B48"/>
    <mergeCell ref="C43:C48"/>
    <mergeCell ref="D43:D48"/>
    <mergeCell ref="E43:E48"/>
    <mergeCell ref="J43:J48"/>
    <mergeCell ref="B38:B42"/>
    <mergeCell ref="C38:C42"/>
    <mergeCell ref="D38:D42"/>
    <mergeCell ref="E38:E42"/>
    <mergeCell ref="J38:J42"/>
    <mergeCell ref="K43:K48"/>
    <mergeCell ref="L43:L48"/>
    <mergeCell ref="M43:M48"/>
    <mergeCell ref="N43:N48"/>
    <mergeCell ref="O43:O48"/>
    <mergeCell ref="L38:L42"/>
    <mergeCell ref="M38:M42"/>
    <mergeCell ref="N38:N42"/>
    <mergeCell ref="O38:O42"/>
    <mergeCell ref="K38:K42"/>
    <mergeCell ref="B54:B60"/>
    <mergeCell ref="C54:C60"/>
    <mergeCell ref="D54:D60"/>
    <mergeCell ref="E54:E60"/>
    <mergeCell ref="J54:J60"/>
    <mergeCell ref="B49:B53"/>
    <mergeCell ref="C49:C53"/>
    <mergeCell ref="D49:D53"/>
    <mergeCell ref="E49:E53"/>
    <mergeCell ref="J49:J53"/>
    <mergeCell ref="K54:K60"/>
    <mergeCell ref="L54:L60"/>
    <mergeCell ref="M54:M60"/>
    <mergeCell ref="N54:N60"/>
    <mergeCell ref="O54:O60"/>
    <mergeCell ref="L49:L53"/>
    <mergeCell ref="M49:M53"/>
    <mergeCell ref="N49:N53"/>
    <mergeCell ref="O49:O53"/>
    <mergeCell ref="K49:K53"/>
    <mergeCell ref="L61:L63"/>
    <mergeCell ref="M61:M63"/>
    <mergeCell ref="N61:N63"/>
    <mergeCell ref="O61:O63"/>
    <mergeCell ref="F62:H62"/>
    <mergeCell ref="I62:I63"/>
    <mergeCell ref="F63:H63"/>
    <mergeCell ref="B61:B63"/>
    <mergeCell ref="C61:C63"/>
    <mergeCell ref="D61:D63"/>
    <mergeCell ref="E61:E63"/>
    <mergeCell ref="J61:J63"/>
    <mergeCell ref="K61:K63"/>
    <mergeCell ref="K66:K67"/>
    <mergeCell ref="L66:L67"/>
    <mergeCell ref="M66:M67"/>
    <mergeCell ref="N66:N67"/>
    <mergeCell ref="O66:O67"/>
    <mergeCell ref="B64:D64"/>
    <mergeCell ref="B66:B67"/>
    <mergeCell ref="C66:C67"/>
    <mergeCell ref="D66:D67"/>
    <mergeCell ref="E66:E67"/>
    <mergeCell ref="J66:J67"/>
    <mergeCell ref="F67:I67"/>
    <mergeCell ref="L68:L69"/>
    <mergeCell ref="M68:M69"/>
    <mergeCell ref="N68:N69"/>
    <mergeCell ref="O68:O69"/>
    <mergeCell ref="F69:I69"/>
    <mergeCell ref="B68:B69"/>
    <mergeCell ref="C68:C69"/>
    <mergeCell ref="D68:D69"/>
    <mergeCell ref="E68:E69"/>
    <mergeCell ref="J68:J69"/>
    <mergeCell ref="K68:K69"/>
    <mergeCell ref="L70:L71"/>
    <mergeCell ref="M70:M71"/>
    <mergeCell ref="N70:N71"/>
    <mergeCell ref="O70:O71"/>
    <mergeCell ref="F71:I71"/>
    <mergeCell ref="B70:B71"/>
    <mergeCell ref="C70:C71"/>
    <mergeCell ref="D70:D71"/>
    <mergeCell ref="E70:E71"/>
    <mergeCell ref="J70:J71"/>
    <mergeCell ref="K70:K71"/>
    <mergeCell ref="L72:L73"/>
    <mergeCell ref="M72:M73"/>
    <mergeCell ref="N72:N73"/>
    <mergeCell ref="O72:O73"/>
    <mergeCell ref="F73:I73"/>
    <mergeCell ref="B72:B73"/>
    <mergeCell ref="C72:C73"/>
    <mergeCell ref="D72:D73"/>
    <mergeCell ref="E72:E73"/>
    <mergeCell ref="J72:J73"/>
    <mergeCell ref="K72:K73"/>
    <mergeCell ref="L74:L75"/>
    <mergeCell ref="M74:M75"/>
    <mergeCell ref="N74:N75"/>
    <mergeCell ref="O74:O75"/>
    <mergeCell ref="F75:I75"/>
    <mergeCell ref="B74:B75"/>
    <mergeCell ref="C74:C75"/>
    <mergeCell ref="D74:D75"/>
    <mergeCell ref="E74:E75"/>
    <mergeCell ref="J74:J75"/>
    <mergeCell ref="K74:K75"/>
    <mergeCell ref="K78:K79"/>
    <mergeCell ref="L78:L79"/>
    <mergeCell ref="M78:M79"/>
    <mergeCell ref="N78:N79"/>
    <mergeCell ref="O78:O79"/>
    <mergeCell ref="B76:D76"/>
    <mergeCell ref="B78:B79"/>
    <mergeCell ref="C78:C79"/>
    <mergeCell ref="D78:D79"/>
    <mergeCell ref="E78:E79"/>
    <mergeCell ref="J78:J79"/>
    <mergeCell ref="F79:I79"/>
    <mergeCell ref="L80:L81"/>
    <mergeCell ref="M80:M81"/>
    <mergeCell ref="N80:N81"/>
    <mergeCell ref="O80:O81"/>
    <mergeCell ref="F81:I81"/>
    <mergeCell ref="B80:B81"/>
    <mergeCell ref="C80:C81"/>
    <mergeCell ref="D80:D81"/>
    <mergeCell ref="E80:E81"/>
    <mergeCell ref="J80:J81"/>
    <mergeCell ref="K80:K81"/>
    <mergeCell ref="L82:L83"/>
    <mergeCell ref="M82:M83"/>
    <mergeCell ref="N82:N83"/>
    <mergeCell ref="O82:O83"/>
    <mergeCell ref="F83:H83"/>
    <mergeCell ref="B82:B83"/>
    <mergeCell ref="C82:C83"/>
    <mergeCell ref="D82:D83"/>
    <mergeCell ref="E82:E83"/>
    <mergeCell ref="J82:J83"/>
    <mergeCell ref="K82:K83"/>
    <mergeCell ref="L84:L85"/>
    <mergeCell ref="M84:M85"/>
    <mergeCell ref="N84:N85"/>
    <mergeCell ref="O84:O85"/>
    <mergeCell ref="F85:I85"/>
    <mergeCell ref="B84:B85"/>
    <mergeCell ref="C84:C85"/>
    <mergeCell ref="D84:D85"/>
    <mergeCell ref="E84:E85"/>
    <mergeCell ref="J84:J85"/>
    <mergeCell ref="K84:K85"/>
    <mergeCell ref="B90:B95"/>
    <mergeCell ref="C90:C95"/>
    <mergeCell ref="D90:D95"/>
    <mergeCell ref="E90:E95"/>
    <mergeCell ref="J90:J95"/>
    <mergeCell ref="B86:B89"/>
    <mergeCell ref="C86:C89"/>
    <mergeCell ref="D86:D89"/>
    <mergeCell ref="E86:E89"/>
    <mergeCell ref="J86:J89"/>
    <mergeCell ref="K90:K95"/>
    <mergeCell ref="L90:L95"/>
    <mergeCell ref="M90:M95"/>
    <mergeCell ref="N90:N95"/>
    <mergeCell ref="O90:O95"/>
    <mergeCell ref="L86:L89"/>
    <mergeCell ref="M86:M89"/>
    <mergeCell ref="N86:N89"/>
    <mergeCell ref="O86:O89"/>
    <mergeCell ref="K86:K89"/>
    <mergeCell ref="K98:K99"/>
    <mergeCell ref="L98:L99"/>
    <mergeCell ref="M98:M99"/>
    <mergeCell ref="N98:N99"/>
    <mergeCell ref="O98:O99"/>
    <mergeCell ref="B96:D96"/>
    <mergeCell ref="B98:B99"/>
    <mergeCell ref="C98:C99"/>
    <mergeCell ref="D98:D99"/>
    <mergeCell ref="E98:E99"/>
    <mergeCell ref="J98:J99"/>
    <mergeCell ref="F99:I99"/>
    <mergeCell ref="L100:L105"/>
    <mergeCell ref="M100:M105"/>
    <mergeCell ref="N100:N105"/>
    <mergeCell ref="O100:O105"/>
    <mergeCell ref="B106:B107"/>
    <mergeCell ref="C106:C107"/>
    <mergeCell ref="D106:D107"/>
    <mergeCell ref="E106:E107"/>
    <mergeCell ref="J106:J107"/>
    <mergeCell ref="B100:B105"/>
    <mergeCell ref="C100:C105"/>
    <mergeCell ref="D100:D105"/>
    <mergeCell ref="E100:E105"/>
    <mergeCell ref="J100:J105"/>
    <mergeCell ref="K100:K105"/>
    <mergeCell ref="K108:K109"/>
    <mergeCell ref="L108:L109"/>
    <mergeCell ref="M108:M109"/>
    <mergeCell ref="N108:N109"/>
    <mergeCell ref="O108:O109"/>
    <mergeCell ref="F107:I107"/>
    <mergeCell ref="B108:B109"/>
    <mergeCell ref="C108:C109"/>
    <mergeCell ref="D108:D109"/>
    <mergeCell ref="E108:E109"/>
    <mergeCell ref="J108:J109"/>
    <mergeCell ref="F109:I109"/>
    <mergeCell ref="K106:K107"/>
    <mergeCell ref="L106:L107"/>
    <mergeCell ref="M106:M107"/>
    <mergeCell ref="N106:N107"/>
    <mergeCell ref="O106:O107"/>
    <mergeCell ref="B114:B118"/>
    <mergeCell ref="C114:C118"/>
    <mergeCell ref="D114:D118"/>
    <mergeCell ref="E114:E118"/>
    <mergeCell ref="J114:J118"/>
    <mergeCell ref="B110:B113"/>
    <mergeCell ref="C110:C113"/>
    <mergeCell ref="D110:D113"/>
    <mergeCell ref="E110:E113"/>
    <mergeCell ref="J110:J113"/>
    <mergeCell ref="K114:K118"/>
    <mergeCell ref="L114:L118"/>
    <mergeCell ref="M114:M118"/>
    <mergeCell ref="N114:N118"/>
    <mergeCell ref="O114:O118"/>
    <mergeCell ref="L110:L113"/>
    <mergeCell ref="M110:M113"/>
    <mergeCell ref="N110:N113"/>
    <mergeCell ref="O110:O113"/>
    <mergeCell ref="K110:K113"/>
    <mergeCell ref="K121:K122"/>
    <mergeCell ref="L121:L122"/>
    <mergeCell ref="M121:M122"/>
    <mergeCell ref="N121:N122"/>
    <mergeCell ref="O121:O122"/>
    <mergeCell ref="B119:D119"/>
    <mergeCell ref="B121:B122"/>
    <mergeCell ref="C121:C122"/>
    <mergeCell ref="D121:D122"/>
    <mergeCell ref="E121:E122"/>
    <mergeCell ref="J121:J122"/>
    <mergeCell ref="F122:I122"/>
    <mergeCell ref="B128:B133"/>
    <mergeCell ref="C128:C133"/>
    <mergeCell ref="D128:D133"/>
    <mergeCell ref="E128:E133"/>
    <mergeCell ref="J128:J133"/>
    <mergeCell ref="B123:B127"/>
    <mergeCell ref="C123:C127"/>
    <mergeCell ref="D123:D127"/>
    <mergeCell ref="E123:E127"/>
    <mergeCell ref="J123:J127"/>
    <mergeCell ref="K128:K133"/>
    <mergeCell ref="L128:L133"/>
    <mergeCell ref="M128:M133"/>
    <mergeCell ref="N128:N133"/>
    <mergeCell ref="O128:O133"/>
    <mergeCell ref="L123:L127"/>
    <mergeCell ref="M123:M127"/>
    <mergeCell ref="N123:N127"/>
    <mergeCell ref="O123:O127"/>
    <mergeCell ref="K123:K127"/>
    <mergeCell ref="L134:L139"/>
    <mergeCell ref="M134:M139"/>
    <mergeCell ref="N134:N139"/>
    <mergeCell ref="O134:O139"/>
    <mergeCell ref="B140:B141"/>
    <mergeCell ref="C140:C141"/>
    <mergeCell ref="D140:D141"/>
    <mergeCell ref="E140:E141"/>
    <mergeCell ref="J140:J141"/>
    <mergeCell ref="B134:B139"/>
    <mergeCell ref="C134:C139"/>
    <mergeCell ref="D134:D139"/>
    <mergeCell ref="E134:E139"/>
    <mergeCell ref="J134:J139"/>
    <mergeCell ref="K134:K139"/>
    <mergeCell ref="K142:K143"/>
    <mergeCell ref="L142:L143"/>
    <mergeCell ref="M142:M143"/>
    <mergeCell ref="N142:N143"/>
    <mergeCell ref="O142:O143"/>
    <mergeCell ref="F141:I141"/>
    <mergeCell ref="B142:B143"/>
    <mergeCell ref="C142:C143"/>
    <mergeCell ref="D142:D143"/>
    <mergeCell ref="E142:E143"/>
    <mergeCell ref="J142:J143"/>
    <mergeCell ref="F143:I143"/>
    <mergeCell ref="K140:K141"/>
    <mergeCell ref="L140:L141"/>
    <mergeCell ref="M140:M141"/>
    <mergeCell ref="N140:N141"/>
    <mergeCell ref="O140:O141"/>
    <mergeCell ref="B149:B153"/>
    <mergeCell ref="C149:C153"/>
    <mergeCell ref="D149:D153"/>
    <mergeCell ref="E149:E153"/>
    <mergeCell ref="J149:J153"/>
    <mergeCell ref="B144:B148"/>
    <mergeCell ref="C144:C148"/>
    <mergeCell ref="D144:D148"/>
    <mergeCell ref="E144:E148"/>
    <mergeCell ref="J144:J148"/>
    <mergeCell ref="K149:K153"/>
    <mergeCell ref="L149:L153"/>
    <mergeCell ref="M149:M153"/>
    <mergeCell ref="N149:N153"/>
    <mergeCell ref="O149:O153"/>
    <mergeCell ref="L144:L148"/>
    <mergeCell ref="M144:M148"/>
    <mergeCell ref="N144:N148"/>
    <mergeCell ref="O144:O148"/>
    <mergeCell ref="K144:K148"/>
    <mergeCell ref="B160:D160"/>
    <mergeCell ref="L154:L158"/>
    <mergeCell ref="M154:M158"/>
    <mergeCell ref="N154:N158"/>
    <mergeCell ref="O154:O158"/>
    <mergeCell ref="B159:D159"/>
    <mergeCell ref="B154:B158"/>
    <mergeCell ref="C154:C158"/>
    <mergeCell ref="D154:D158"/>
    <mergeCell ref="E154:E158"/>
    <mergeCell ref="J154:J158"/>
    <mergeCell ref="K154:K158"/>
    <mergeCell ref="P70:P71"/>
    <mergeCell ref="P72:P73"/>
    <mergeCell ref="P74:P75"/>
    <mergeCell ref="P78:P79"/>
    <mergeCell ref="P80:P81"/>
    <mergeCell ref="P7:P12"/>
    <mergeCell ref="P13:P17"/>
    <mergeCell ref="P18:P19"/>
    <mergeCell ref="P20:P24"/>
    <mergeCell ref="P25:P30"/>
    <mergeCell ref="P33:P37"/>
    <mergeCell ref="P38:P42"/>
    <mergeCell ref="P43:P48"/>
    <mergeCell ref="P49:P53"/>
    <mergeCell ref="P154:P158"/>
    <mergeCell ref="P4:P5"/>
    <mergeCell ref="P114:P118"/>
    <mergeCell ref="P121:P122"/>
    <mergeCell ref="P123:P127"/>
    <mergeCell ref="P128:P133"/>
    <mergeCell ref="P134:P139"/>
    <mergeCell ref="P140:P141"/>
    <mergeCell ref="P142:P143"/>
    <mergeCell ref="P144:P148"/>
    <mergeCell ref="P149:P153"/>
    <mergeCell ref="P82:P83"/>
    <mergeCell ref="P84:P85"/>
    <mergeCell ref="P86:P89"/>
    <mergeCell ref="P90:P95"/>
    <mergeCell ref="P98:P99"/>
    <mergeCell ref="P100:P105"/>
    <mergeCell ref="P106:P107"/>
    <mergeCell ref="P108:P109"/>
    <mergeCell ref="P110:P113"/>
    <mergeCell ref="P54:P60"/>
    <mergeCell ref="P61:P63"/>
    <mergeCell ref="P66:P67"/>
    <mergeCell ref="P68:P69"/>
  </mergeCells>
  <phoneticPr fontId="16" type="noConversion"/>
  <conditionalFormatting sqref="F7">
    <cfRule type="expression" dxfId="660" priority="168">
      <formula>$J$7=1.2</formula>
    </cfRule>
  </conditionalFormatting>
  <conditionalFormatting sqref="G7">
    <cfRule type="expression" dxfId="659" priority="167">
      <formula>$J$7=1.8</formula>
    </cfRule>
  </conditionalFormatting>
  <conditionalFormatting sqref="H7">
    <cfRule type="expression" dxfId="658" priority="166">
      <formula>$J$7=2.4</formula>
    </cfRule>
  </conditionalFormatting>
  <conditionalFormatting sqref="I7">
    <cfRule type="expression" dxfId="657" priority="165">
      <formula>$J$7=3</formula>
    </cfRule>
  </conditionalFormatting>
  <conditionalFormatting sqref="G13">
    <cfRule type="expression" dxfId="656" priority="164">
      <formula>$J$13=1.8</formula>
    </cfRule>
  </conditionalFormatting>
  <conditionalFormatting sqref="H13">
    <cfRule type="expression" dxfId="655" priority="163">
      <formula>$J$13=2.4</formula>
    </cfRule>
  </conditionalFormatting>
  <conditionalFormatting sqref="I13">
    <cfRule type="expression" dxfId="654" priority="162">
      <formula>$J$13=3</formula>
    </cfRule>
  </conditionalFormatting>
  <conditionalFormatting sqref="F18">
    <cfRule type="expression" dxfId="653" priority="161">
      <formula>$J$18=0.4</formula>
    </cfRule>
  </conditionalFormatting>
  <conditionalFormatting sqref="G18">
    <cfRule type="expression" dxfId="652" priority="160">
      <formula>$J$18=0.6</formula>
    </cfRule>
  </conditionalFormatting>
  <conditionalFormatting sqref="H18">
    <cfRule type="expression" dxfId="651" priority="159">
      <formula>$J$18=0.8</formula>
    </cfRule>
  </conditionalFormatting>
  <conditionalFormatting sqref="I18">
    <cfRule type="expression" dxfId="650" priority="158">
      <formula>$J$18=1</formula>
    </cfRule>
  </conditionalFormatting>
  <conditionalFormatting sqref="G20">
    <cfRule type="expression" dxfId="649" priority="157">
      <formula>$J$20=1.2</formula>
    </cfRule>
  </conditionalFormatting>
  <conditionalFormatting sqref="H20">
    <cfRule type="expression" dxfId="648" priority="156">
      <formula>$J$20=1.6</formula>
    </cfRule>
  </conditionalFormatting>
  <conditionalFormatting sqref="I20">
    <cfRule type="expression" dxfId="647" priority="155">
      <formula>$J$20=2</formula>
    </cfRule>
  </conditionalFormatting>
  <conditionalFormatting sqref="G25">
    <cfRule type="expression" dxfId="646" priority="154">
      <formula>$J$25=0.6</formula>
    </cfRule>
  </conditionalFormatting>
  <conditionalFormatting sqref="H25">
    <cfRule type="expression" dxfId="645" priority="153">
      <formula>$J$25=0.8</formula>
    </cfRule>
  </conditionalFormatting>
  <conditionalFormatting sqref="I25">
    <cfRule type="expression" dxfId="644" priority="152">
      <formula>$J$25=1</formula>
    </cfRule>
  </conditionalFormatting>
  <conditionalFormatting sqref="G33">
    <cfRule type="expression" dxfId="643" priority="151">
      <formula>$J$33=1.8</formula>
    </cfRule>
  </conditionalFormatting>
  <conditionalFormatting sqref="H33">
    <cfRule type="expression" dxfId="642" priority="150">
      <formula>$J$33=2.4</formula>
    </cfRule>
  </conditionalFormatting>
  <conditionalFormatting sqref="I33">
    <cfRule type="expression" dxfId="641" priority="149">
      <formula>$J$33=3</formula>
    </cfRule>
  </conditionalFormatting>
  <conditionalFormatting sqref="G38">
    <cfRule type="expression" dxfId="640" priority="148">
      <formula>$J$38=1.8</formula>
    </cfRule>
  </conditionalFormatting>
  <conditionalFormatting sqref="H38">
    <cfRule type="expression" dxfId="639" priority="147">
      <formula>$J$38=2.4</formula>
    </cfRule>
  </conditionalFormatting>
  <conditionalFormatting sqref="I38">
    <cfRule type="expression" dxfId="638" priority="146">
      <formula>$J$38=3</formula>
    </cfRule>
  </conditionalFormatting>
  <conditionalFormatting sqref="F43">
    <cfRule type="expression" dxfId="637" priority="145">
      <formula>$J$43=1.2</formula>
    </cfRule>
  </conditionalFormatting>
  <conditionalFormatting sqref="G43">
    <cfRule type="expression" dxfId="636" priority="144">
      <formula>$J$43=1.8</formula>
    </cfRule>
  </conditionalFormatting>
  <conditionalFormatting sqref="H43">
    <cfRule type="expression" dxfId="635" priority="143">
      <formula>$J$43=2.4</formula>
    </cfRule>
  </conditionalFormatting>
  <conditionalFormatting sqref="I43">
    <cfRule type="expression" dxfId="634" priority="142">
      <formula>$J$43=3</formula>
    </cfRule>
  </conditionalFormatting>
  <conditionalFormatting sqref="G49">
    <cfRule type="expression" dxfId="633" priority="141">
      <formula>$J$49=1.2</formula>
    </cfRule>
  </conditionalFormatting>
  <conditionalFormatting sqref="H49">
    <cfRule type="expression" dxfId="632" priority="140">
      <formula>$J$49=1.6</formula>
    </cfRule>
  </conditionalFormatting>
  <conditionalFormatting sqref="I49">
    <cfRule type="expression" dxfId="631" priority="139">
      <formula>$J$49=2</formula>
    </cfRule>
  </conditionalFormatting>
  <conditionalFormatting sqref="G54">
    <cfRule type="expression" dxfId="630" priority="138">
      <formula>$J$54=1.2</formula>
    </cfRule>
  </conditionalFormatting>
  <conditionalFormatting sqref="H54">
    <cfRule type="expression" dxfId="629" priority="137">
      <formula>$J$54=1.6</formula>
    </cfRule>
  </conditionalFormatting>
  <conditionalFormatting sqref="I54">
    <cfRule type="expression" dxfId="628" priority="136">
      <formula>$J$54=2</formula>
    </cfRule>
  </conditionalFormatting>
  <conditionalFormatting sqref="F61">
    <cfRule type="expression" dxfId="627" priority="135">
      <formula>$J$61=0.8</formula>
    </cfRule>
  </conditionalFormatting>
  <conditionalFormatting sqref="G61">
    <cfRule type="expression" dxfId="626" priority="134">
      <formula>$J$61=1.2</formula>
    </cfRule>
  </conditionalFormatting>
  <conditionalFormatting sqref="H61">
    <cfRule type="expression" dxfId="625" priority="133">
      <formula>$J$61=1.6</formula>
    </cfRule>
  </conditionalFormatting>
  <conditionalFormatting sqref="I61">
    <cfRule type="expression" dxfId="624" priority="132">
      <formula>$J$61=2</formula>
    </cfRule>
  </conditionalFormatting>
  <conditionalFormatting sqref="G66">
    <cfRule type="expression" dxfId="623" priority="131">
      <formula>$J$66=1.8</formula>
    </cfRule>
  </conditionalFormatting>
  <conditionalFormatting sqref="H66">
    <cfRule type="expression" dxfId="622" priority="130">
      <formula>$J$66=2.4</formula>
    </cfRule>
  </conditionalFormatting>
  <conditionalFormatting sqref="I66">
    <cfRule type="expression" dxfId="621" priority="129">
      <formula>$J$66=3</formula>
    </cfRule>
  </conditionalFormatting>
  <conditionalFormatting sqref="G68">
    <cfRule type="expression" dxfId="620" priority="128">
      <formula>$J$68=1.8</formula>
    </cfRule>
  </conditionalFormatting>
  <conditionalFormatting sqref="I68">
    <cfRule type="expression" dxfId="619" priority="127">
      <formula>$J$68=3</formula>
    </cfRule>
  </conditionalFormatting>
  <conditionalFormatting sqref="G70">
    <cfRule type="expression" dxfId="618" priority="126">
      <formula>$J$70=1.8</formula>
    </cfRule>
  </conditionalFormatting>
  <conditionalFormatting sqref="H70">
    <cfRule type="expression" dxfId="617" priority="125">
      <formula>$J$70=2.4</formula>
    </cfRule>
  </conditionalFormatting>
  <conditionalFormatting sqref="I70">
    <cfRule type="expression" dxfId="616" priority="124">
      <formula>$J$70=3</formula>
    </cfRule>
  </conditionalFormatting>
  <conditionalFormatting sqref="G72">
    <cfRule type="expression" dxfId="615" priority="123">
      <formula>$J$72=1.8</formula>
    </cfRule>
  </conditionalFormatting>
  <conditionalFormatting sqref="H72">
    <cfRule type="expression" dxfId="614" priority="122">
      <formula>$J$72=2.4</formula>
    </cfRule>
  </conditionalFormatting>
  <conditionalFormatting sqref="I72">
    <cfRule type="expression" dxfId="613" priority="121">
      <formula>$J$72=3</formula>
    </cfRule>
  </conditionalFormatting>
  <conditionalFormatting sqref="F74">
    <cfRule type="expression" dxfId="612" priority="120">
      <formula>$J$74=1.2</formula>
    </cfRule>
  </conditionalFormatting>
  <conditionalFormatting sqref="G74">
    <cfRule type="expression" dxfId="611" priority="119">
      <formula>$J$74=1.8</formula>
    </cfRule>
  </conditionalFormatting>
  <conditionalFormatting sqref="H74">
    <cfRule type="expression" dxfId="610" priority="118">
      <formula>$J$74=2.4</formula>
    </cfRule>
  </conditionalFormatting>
  <conditionalFormatting sqref="I74">
    <cfRule type="expression" dxfId="609" priority="117">
      <formula>$J$74=3</formula>
    </cfRule>
  </conditionalFormatting>
  <conditionalFormatting sqref="G78">
    <cfRule type="expression" dxfId="608" priority="116">
      <formula>$J$78=2.4</formula>
    </cfRule>
  </conditionalFormatting>
  <conditionalFormatting sqref="H78">
    <cfRule type="expression" dxfId="607" priority="115">
      <formula>$J$78=3.2</formula>
    </cfRule>
  </conditionalFormatting>
  <conditionalFormatting sqref="I78">
    <cfRule type="expression" dxfId="606" priority="114">
      <formula>$J$78=4</formula>
    </cfRule>
  </conditionalFormatting>
  <conditionalFormatting sqref="F80">
    <cfRule type="expression" dxfId="605" priority="113">
      <formula>$J$80=1.6</formula>
    </cfRule>
  </conditionalFormatting>
  <conditionalFormatting sqref="G80">
    <cfRule type="expression" dxfId="604" priority="112">
      <formula>$J$80=2.4</formula>
    </cfRule>
  </conditionalFormatting>
  <conditionalFormatting sqref="H80">
    <cfRule type="expression" dxfId="603" priority="111">
      <formula>$J$80=3.2</formula>
    </cfRule>
  </conditionalFormatting>
  <conditionalFormatting sqref="I80">
    <cfRule type="expression" dxfId="602" priority="110">
      <formula>$J$80=4</formula>
    </cfRule>
  </conditionalFormatting>
  <conditionalFormatting sqref="F82">
    <cfRule type="expression" dxfId="601" priority="109">
      <formula>$J$82=1.2</formula>
    </cfRule>
  </conditionalFormatting>
  <conditionalFormatting sqref="G82">
    <cfRule type="expression" dxfId="600" priority="108">
      <formula>$J$82=1.8</formula>
    </cfRule>
  </conditionalFormatting>
  <conditionalFormatting sqref="H82">
    <cfRule type="expression" dxfId="599" priority="107">
      <formula>$J$82=2.4</formula>
    </cfRule>
  </conditionalFormatting>
  <conditionalFormatting sqref="I82">
    <cfRule type="expression" dxfId="598" priority="106">
      <formula>$J$82=3</formula>
    </cfRule>
  </conditionalFormatting>
  <conditionalFormatting sqref="G84">
    <cfRule type="expression" dxfId="597" priority="105">
      <formula>$J$84=1.8</formula>
    </cfRule>
  </conditionalFormatting>
  <conditionalFormatting sqref="I84">
    <cfRule type="expression" dxfId="596" priority="104">
      <formula>$J$84=3</formula>
    </cfRule>
  </conditionalFormatting>
  <conditionalFormatting sqref="G86">
    <cfRule type="expression" dxfId="595" priority="103">
      <formula>$J$86=1.8</formula>
    </cfRule>
  </conditionalFormatting>
  <conditionalFormatting sqref="H86">
    <cfRule type="expression" dxfId="594" priority="102">
      <formula>$J$86=2.4</formula>
    </cfRule>
  </conditionalFormatting>
  <conditionalFormatting sqref="I86">
    <cfRule type="expression" dxfId="593" priority="101">
      <formula>$J$86=3</formula>
    </cfRule>
  </conditionalFormatting>
  <conditionalFormatting sqref="F90">
    <cfRule type="expression" dxfId="592" priority="100">
      <formula>$J$90=1.2</formula>
    </cfRule>
  </conditionalFormatting>
  <conditionalFormatting sqref="G90">
    <cfRule type="expression" dxfId="591" priority="99">
      <formula>$J$90=1.8</formula>
    </cfRule>
  </conditionalFormatting>
  <conditionalFormatting sqref="H90">
    <cfRule type="expression" dxfId="590" priority="98">
      <formula>$J$90=2.4</formula>
    </cfRule>
  </conditionalFormatting>
  <conditionalFormatting sqref="I90">
    <cfRule type="expression" dxfId="589" priority="97">
      <formula>$J$90=3</formula>
    </cfRule>
  </conditionalFormatting>
  <conditionalFormatting sqref="G98">
    <cfRule type="expression" dxfId="588" priority="96">
      <formula>$J$98=2.4</formula>
    </cfRule>
  </conditionalFormatting>
  <conditionalFormatting sqref="H98">
    <cfRule type="expression" dxfId="587" priority="95">
      <formula>$J$98=3.2</formula>
    </cfRule>
  </conditionalFormatting>
  <conditionalFormatting sqref="I98">
    <cfRule type="expression" dxfId="586" priority="94">
      <formula>$J$98=4</formula>
    </cfRule>
  </conditionalFormatting>
  <conditionalFormatting sqref="F100">
    <cfRule type="expression" dxfId="585" priority="93">
      <formula>$J$100=1.6</formula>
    </cfRule>
  </conditionalFormatting>
  <conditionalFormatting sqref="G100">
    <cfRule type="expression" dxfId="584" priority="92">
      <formula>$J$100=2.4</formula>
    </cfRule>
  </conditionalFormatting>
  <conditionalFormatting sqref="H100">
    <cfRule type="expression" dxfId="583" priority="91">
      <formula>$J$100=3.2</formula>
    </cfRule>
  </conditionalFormatting>
  <conditionalFormatting sqref="I100">
    <cfRule type="expression" dxfId="582" priority="90">
      <formula>$J$100=4</formula>
    </cfRule>
  </conditionalFormatting>
  <conditionalFormatting sqref="G106">
    <cfRule type="expression" dxfId="581" priority="89">
      <formula>$J$106=1.8</formula>
    </cfRule>
  </conditionalFormatting>
  <conditionalFormatting sqref="H106">
    <cfRule type="expression" dxfId="580" priority="88">
      <formula>$J$106=2.4</formula>
    </cfRule>
  </conditionalFormatting>
  <conditionalFormatting sqref="I106">
    <cfRule type="expression" dxfId="579" priority="87">
      <formula>$J$106=3</formula>
    </cfRule>
  </conditionalFormatting>
  <conditionalFormatting sqref="G108">
    <cfRule type="expression" dxfId="578" priority="86">
      <formula>$J$108=1.8</formula>
    </cfRule>
  </conditionalFormatting>
  <conditionalFormatting sqref="H108">
    <cfRule type="expression" dxfId="577" priority="85">
      <formula>$J$108=2.4</formula>
    </cfRule>
  </conditionalFormatting>
  <conditionalFormatting sqref="I108">
    <cfRule type="expression" dxfId="576" priority="84">
      <formula>$J$108=3</formula>
    </cfRule>
  </conditionalFormatting>
  <conditionalFormatting sqref="F110">
    <cfRule type="expression" dxfId="575" priority="83">
      <formula>$J$110=1.2</formula>
    </cfRule>
  </conditionalFormatting>
  <conditionalFormatting sqref="G110">
    <cfRule type="expression" dxfId="574" priority="82">
      <formula>$J$110=1.8</formula>
    </cfRule>
  </conditionalFormatting>
  <conditionalFormatting sqref="H110">
    <cfRule type="expression" dxfId="573" priority="81">
      <formula>$J$110=2.4</formula>
    </cfRule>
  </conditionalFormatting>
  <conditionalFormatting sqref="I110">
    <cfRule type="expression" dxfId="572" priority="80">
      <formula>$J$110=3</formula>
    </cfRule>
  </conditionalFormatting>
  <conditionalFormatting sqref="G114">
    <cfRule type="expression" dxfId="571" priority="79">
      <formula>$J$114=1.8</formula>
    </cfRule>
  </conditionalFormatting>
  <conditionalFormatting sqref="H114">
    <cfRule type="expression" dxfId="570" priority="78">
      <formula>$J$114=2.4</formula>
    </cfRule>
  </conditionalFormatting>
  <conditionalFormatting sqref="I114">
    <cfRule type="expression" dxfId="569" priority="77">
      <formula>$J$114=3</formula>
    </cfRule>
  </conditionalFormatting>
  <conditionalFormatting sqref="F121">
    <cfRule type="expression" dxfId="568" priority="76">
      <formula>$J$121=1.2</formula>
    </cfRule>
  </conditionalFormatting>
  <conditionalFormatting sqref="G121">
    <cfRule type="expression" dxfId="567" priority="75">
      <formula>$J$121=1.8</formula>
    </cfRule>
  </conditionalFormatting>
  <conditionalFormatting sqref="H121">
    <cfRule type="expression" dxfId="566" priority="74">
      <formula>$J$121=2.4</formula>
    </cfRule>
  </conditionalFormatting>
  <conditionalFormatting sqref="I121">
    <cfRule type="expression" dxfId="565" priority="73">
      <formula>$J$121=3</formula>
    </cfRule>
  </conditionalFormatting>
  <conditionalFormatting sqref="G123">
    <cfRule type="expression" dxfId="564" priority="72">
      <formula>$J$123=1.2</formula>
    </cfRule>
  </conditionalFormatting>
  <conditionalFormatting sqref="H123">
    <cfRule type="expression" dxfId="563" priority="71">
      <formula>$J$123=1.6</formula>
    </cfRule>
  </conditionalFormatting>
  <conditionalFormatting sqref="I123">
    <cfRule type="expression" dxfId="562" priority="70">
      <formula>$J$123=2</formula>
    </cfRule>
  </conditionalFormatting>
  <conditionalFormatting sqref="F128">
    <cfRule type="expression" dxfId="561" priority="69">
      <formula>$J$128=0.8</formula>
    </cfRule>
  </conditionalFormatting>
  <conditionalFormatting sqref="G128">
    <cfRule type="expression" dxfId="560" priority="68">
      <formula>$J$128=1.2</formula>
    </cfRule>
  </conditionalFormatting>
  <conditionalFormatting sqref="H128">
    <cfRule type="expression" dxfId="559" priority="67">
      <formula>$J$128=1.6</formula>
    </cfRule>
  </conditionalFormatting>
  <conditionalFormatting sqref="I128">
    <cfRule type="expression" dxfId="558" priority="66">
      <formula>$J$128=2</formula>
    </cfRule>
  </conditionalFormatting>
  <conditionalFormatting sqref="F134">
    <cfRule type="expression" dxfId="557" priority="65">
      <formula>$J$134=1.2</formula>
    </cfRule>
  </conditionalFormatting>
  <conditionalFormatting sqref="G134">
    <cfRule type="expression" dxfId="556" priority="64">
      <formula>$J$134=1.8</formula>
    </cfRule>
  </conditionalFormatting>
  <conditionalFormatting sqref="H134">
    <cfRule type="expression" dxfId="555" priority="63">
      <formula>$J$134=2.4</formula>
    </cfRule>
  </conditionalFormatting>
  <conditionalFormatting sqref="I134">
    <cfRule type="expression" dxfId="554" priority="62">
      <formula>$J$134=3</formula>
    </cfRule>
  </conditionalFormatting>
  <conditionalFormatting sqref="F140">
    <cfRule type="expression" dxfId="553" priority="61">
      <formula>$J$140=0.8</formula>
    </cfRule>
  </conditionalFormatting>
  <conditionalFormatting sqref="G140">
    <cfRule type="expression" dxfId="552" priority="60">
      <formula>$J$140=1.2</formula>
    </cfRule>
  </conditionalFormatting>
  <conditionalFormatting sqref="H140">
    <cfRule type="expression" dxfId="551" priority="59">
      <formula>$J$140=1.6</formula>
    </cfRule>
  </conditionalFormatting>
  <conditionalFormatting sqref="I140">
    <cfRule type="expression" dxfId="550" priority="58">
      <formula>$J$140=2</formula>
    </cfRule>
  </conditionalFormatting>
  <conditionalFormatting sqref="F142">
    <cfRule type="expression" dxfId="549" priority="57">
      <formula>$J$142=0.8</formula>
    </cfRule>
  </conditionalFormatting>
  <conditionalFormatting sqref="G142">
    <cfRule type="expression" dxfId="548" priority="56">
      <formula>$J$142=1.2</formula>
    </cfRule>
  </conditionalFormatting>
  <conditionalFormatting sqref="H142">
    <cfRule type="expression" dxfId="547" priority="55">
      <formula>$J$142=1.6</formula>
    </cfRule>
  </conditionalFormatting>
  <conditionalFormatting sqref="I142">
    <cfRule type="expression" dxfId="546" priority="54">
      <formula>$J$142=2</formula>
    </cfRule>
  </conditionalFormatting>
  <conditionalFormatting sqref="F144">
    <cfRule type="expression" dxfId="545" priority="53">
      <formula>$J$144=0.8</formula>
    </cfRule>
  </conditionalFormatting>
  <conditionalFormatting sqref="G144">
    <cfRule type="expression" dxfId="544" priority="52">
      <formula>$J$144=1.2</formula>
    </cfRule>
  </conditionalFormatting>
  <conditionalFormatting sqref="H144">
    <cfRule type="expression" dxfId="543" priority="51">
      <formula>$J$144=1.6</formula>
    </cfRule>
  </conditionalFormatting>
  <conditionalFormatting sqref="I144">
    <cfRule type="expression" dxfId="542" priority="50">
      <formula>$J$144=2</formula>
    </cfRule>
  </conditionalFormatting>
  <conditionalFormatting sqref="F149">
    <cfRule type="expression" dxfId="541" priority="49">
      <formula>$J$149=0.8</formula>
    </cfRule>
  </conditionalFormatting>
  <conditionalFormatting sqref="G149">
    <cfRule type="expression" dxfId="540" priority="48">
      <formula>$J$149=1.2</formula>
    </cfRule>
  </conditionalFormatting>
  <conditionalFormatting sqref="H149">
    <cfRule type="expression" dxfId="539" priority="47">
      <formula>$J$149=1.6</formula>
    </cfRule>
  </conditionalFormatting>
  <conditionalFormatting sqref="I149">
    <cfRule type="expression" dxfId="538" priority="46">
      <formula>$J$149=2</formula>
    </cfRule>
  </conditionalFormatting>
  <conditionalFormatting sqref="F154">
    <cfRule type="expression" dxfId="537" priority="45">
      <formula>$J$154=0.8</formula>
    </cfRule>
  </conditionalFormatting>
  <conditionalFormatting sqref="G154">
    <cfRule type="expression" dxfId="536" priority="44">
      <formula>$J$154=1.2</formula>
    </cfRule>
  </conditionalFormatting>
  <conditionalFormatting sqref="H154">
    <cfRule type="expression" dxfId="535" priority="43">
      <formula>$J$154=1.6</formula>
    </cfRule>
  </conditionalFormatting>
  <conditionalFormatting sqref="I154">
    <cfRule type="expression" dxfId="534" priority="42">
      <formula>$J$154=2</formula>
    </cfRule>
  </conditionalFormatting>
  <conditionalFormatting sqref="N7:P7 N13:P13 N18:P20 N25:P25 N38:P38 N43:P43 N49:P49 N54:P54 N61:P61 N90:P90 N106:P110 N114:P114 N128:P128 N134:P134 N140:P144 N149:P149 N154:P154">
    <cfRule type="expression" dxfId="533" priority="40">
      <formula>$M7="수정 제안"</formula>
    </cfRule>
    <cfRule type="expression" dxfId="532" priority="41">
      <formula>$M7="보완"</formula>
    </cfRule>
  </conditionalFormatting>
  <conditionalFormatting sqref="N33:P33">
    <cfRule type="expression" dxfId="531" priority="38">
      <formula>$M33="수정 제안"</formula>
    </cfRule>
    <cfRule type="expression" dxfId="530" priority="39">
      <formula>$M33="보완"</formula>
    </cfRule>
  </conditionalFormatting>
  <conditionalFormatting sqref="N66:P67">
    <cfRule type="expression" dxfId="529" priority="36">
      <formula>$M66="수정 제안"</formula>
    </cfRule>
    <cfRule type="expression" dxfId="528" priority="37">
      <formula>$M66="보완"</formula>
    </cfRule>
  </conditionalFormatting>
  <conditionalFormatting sqref="N68:P75">
    <cfRule type="expression" dxfId="527" priority="34">
      <formula>$M68="수정 제안"</formula>
    </cfRule>
    <cfRule type="expression" dxfId="526" priority="35">
      <formula>$M68="보완"</formula>
    </cfRule>
  </conditionalFormatting>
  <conditionalFormatting sqref="N78:P86">
    <cfRule type="expression" dxfId="525" priority="32">
      <formula>$M78="수정 제안"</formula>
    </cfRule>
    <cfRule type="expression" dxfId="524" priority="33">
      <formula>$M78="보완"</formula>
    </cfRule>
  </conditionalFormatting>
  <conditionalFormatting sqref="N98:P100">
    <cfRule type="expression" dxfId="523" priority="30">
      <formula>$M98="수정 제안"</formula>
    </cfRule>
    <cfRule type="expression" dxfId="522" priority="31">
      <formula>$M98="보완"</formula>
    </cfRule>
  </conditionalFormatting>
  <conditionalFormatting sqref="N121:P123">
    <cfRule type="expression" dxfId="521" priority="28">
      <formula>$M121="수정 제안"</formula>
    </cfRule>
    <cfRule type="expression" dxfId="520" priority="29">
      <formula>$M121="보완"</formula>
    </cfRule>
  </conditionalFormatting>
  <dataValidations count="14">
    <dataValidation type="list" allowBlank="1" showInputMessage="1" showErrorMessage="1" sqref="M25 M61 M90 M114 M66:M75 M7 M13 M18:M20 M33 M38 M43 M49 M54 M78:M86 M98:M100 M106:M110 M121:M123 M128 M134 M140:M144 M149 M154">
      <formula1>$Q$4:$Q$6</formula1>
    </dataValidation>
    <dataValidation type="list" allowBlank="1" showInputMessage="1" showErrorMessage="1" sqref="J100:L100 J80:L81">
      <formula1>$AB$1:$AB$6</formula1>
    </dataValidation>
    <dataValidation type="list" allowBlank="1" showInputMessage="1" showErrorMessage="1" sqref="J61:L61 J140:L143 J128:L128 J154:L154 J149:L149">
      <formula1>$T$1:$T$6</formula1>
    </dataValidation>
    <dataValidation type="list" allowBlank="1" showInputMessage="1" showErrorMessage="1" sqref="J18:L19">
      <formula1>$R$1:$R$6</formula1>
    </dataValidation>
    <dataValidation type="list" allowBlank="1" showInputMessage="1" showErrorMessage="1" sqref="J7:L7 J43:L43 J90:L90 J121:L122 J110:L110 J134:L134 J74:L75">
      <formula1>$Y$1:$Y$6</formula1>
    </dataValidation>
    <dataValidation type="list" allowBlank="1" showInputMessage="1" showErrorMessage="1" sqref="J25:L25">
      <formula1>$S$1:$S$5</formula1>
    </dataValidation>
    <dataValidation type="list" allowBlank="1" showInputMessage="1" showErrorMessage="1" sqref="J20:L20 J144:L144">
      <formula1>$U$1:$U$5</formula1>
    </dataValidation>
    <dataValidation type="list" allowBlank="1" showInputMessage="1" showErrorMessage="1" sqref="J54:L54 J123:L123 J49:L49">
      <formula1>$V$1:$V$5</formula1>
    </dataValidation>
    <dataValidation type="list" allowBlank="1" showInputMessage="1" showErrorMessage="1" sqref="J33:L33 J82:L83">
      <formula1>$W$1:$W$5</formula1>
    </dataValidation>
    <dataValidation type="list" allowBlank="1" showInputMessage="1" showErrorMessage="1" sqref="J66:L67 J70:L71">
      <formula1>$X$1:$X$4</formula1>
    </dataValidation>
    <dataValidation type="list" allowBlank="1" showInputMessage="1" showErrorMessage="1" sqref="J86:L86 J72:L73 J114:L114 J13:L13 J106:L109 J38:L38">
      <formula1>$Z$1:$Z$5</formula1>
    </dataValidation>
    <dataValidation type="list" allowBlank="1" showInputMessage="1" showErrorMessage="1" sqref="J68:L69 J84:L85">
      <formula1>$AA$1:$AA$5</formula1>
    </dataValidation>
    <dataValidation type="list" allowBlank="1" showInputMessage="1" showErrorMessage="1" sqref="J98:L99">
      <formula1>$AC$1:$AC$4</formula1>
    </dataValidation>
    <dataValidation type="list" allowBlank="1" showInputMessage="1" showErrorMessage="1" sqref="J78:L79">
      <formula1>$AD$1:$AD$5</formula1>
    </dataValidation>
  </dataValidations>
  <pageMargins left="0.39370078740157483" right="0.39370078740157483" top="0.74803149606299213" bottom="0.55118110236220474" header="0.31496062992125984" footer="0.23622047244094491"/>
  <pageSetup paperSize="9" scale="39" fitToHeight="0" orientation="portrait" r:id="rId1"/>
  <headerFooter>
    <oddHeader>&amp;L&amp;F</oddHeader>
    <oddFooter>&amp;R&amp;G</oddFooter>
  </headerFooter>
  <rowBreaks count="6" manualBreakCount="6">
    <brk id="31" max="11" man="1"/>
    <brk id="64" max="11" man="1"/>
    <brk id="76" max="11" man="1"/>
    <brk id="96" max="11" man="1"/>
    <brk id="119" max="11" man="1"/>
    <brk id="148" max="11"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5</xdr:col>
                    <xdr:colOff>38100</xdr:colOff>
                    <xdr:row>7</xdr:row>
                    <xdr:rowOff>0</xdr:rowOff>
                  </from>
                  <to>
                    <xdr:col>5</xdr:col>
                    <xdr:colOff>276225</xdr:colOff>
                    <xdr:row>8</xdr:row>
                    <xdr:rowOff>0</xdr:rowOff>
                  </to>
                </anchor>
              </controlPr>
            </control>
          </mc:Choice>
        </mc:AlternateContent>
        <mc:AlternateContent xmlns:mc="http://schemas.openxmlformats.org/markup-compatibility/2006">
          <mc:Choice Requires="x14">
            <control shapeId="3074" r:id="rId6" name="Check Box 2">
              <controlPr defaultSize="0" autoFill="0" autoLine="0" autoPict="0">
                <anchor moveWithCells="1">
                  <from>
                    <xdr:col>5</xdr:col>
                    <xdr:colOff>38100</xdr:colOff>
                    <xdr:row>8</xdr:row>
                    <xdr:rowOff>9525</xdr:rowOff>
                  </from>
                  <to>
                    <xdr:col>5</xdr:col>
                    <xdr:colOff>276225</xdr:colOff>
                    <xdr:row>8</xdr:row>
                    <xdr:rowOff>257175</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5</xdr:col>
                    <xdr:colOff>38100</xdr:colOff>
                    <xdr:row>8</xdr:row>
                    <xdr:rowOff>504825</xdr:rowOff>
                  </from>
                  <to>
                    <xdr:col>5</xdr:col>
                    <xdr:colOff>276225</xdr:colOff>
                    <xdr:row>10</xdr:row>
                    <xdr:rowOff>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5</xdr:col>
                    <xdr:colOff>38100</xdr:colOff>
                    <xdr:row>10</xdr:row>
                    <xdr:rowOff>0</xdr:rowOff>
                  </from>
                  <to>
                    <xdr:col>5</xdr:col>
                    <xdr:colOff>276225</xdr:colOff>
                    <xdr:row>11</xdr:row>
                    <xdr:rowOff>0</xdr:rowOff>
                  </to>
                </anchor>
              </controlPr>
            </control>
          </mc:Choice>
        </mc:AlternateContent>
        <mc:AlternateContent xmlns:mc="http://schemas.openxmlformats.org/markup-compatibility/2006">
          <mc:Choice Requires="x14">
            <control shapeId="3077" r:id="rId9" name="Check Box 5">
              <controlPr defaultSize="0" autoFill="0" autoLine="0" autoPict="0">
                <anchor moveWithCells="1">
                  <from>
                    <xdr:col>5</xdr:col>
                    <xdr:colOff>38100</xdr:colOff>
                    <xdr:row>11</xdr:row>
                    <xdr:rowOff>0</xdr:rowOff>
                  </from>
                  <to>
                    <xdr:col>5</xdr:col>
                    <xdr:colOff>276225</xdr:colOff>
                    <xdr:row>12</xdr:row>
                    <xdr:rowOff>0</xdr:rowOff>
                  </to>
                </anchor>
              </controlPr>
            </control>
          </mc:Choice>
        </mc:AlternateContent>
        <mc:AlternateContent xmlns:mc="http://schemas.openxmlformats.org/markup-compatibility/2006">
          <mc:Choice Requires="x14">
            <control shapeId="3078" r:id="rId10" name="Check Box 6">
              <controlPr defaultSize="0" autoFill="0" autoLine="0" autoPict="0">
                <anchor moveWithCells="1">
                  <from>
                    <xdr:col>5</xdr:col>
                    <xdr:colOff>38100</xdr:colOff>
                    <xdr:row>13</xdr:row>
                    <xdr:rowOff>38100</xdr:rowOff>
                  </from>
                  <to>
                    <xdr:col>5</xdr:col>
                    <xdr:colOff>276225</xdr:colOff>
                    <xdr:row>13</xdr:row>
                    <xdr:rowOff>295275</xdr:rowOff>
                  </to>
                </anchor>
              </controlPr>
            </control>
          </mc:Choice>
        </mc:AlternateContent>
        <mc:AlternateContent xmlns:mc="http://schemas.openxmlformats.org/markup-compatibility/2006">
          <mc:Choice Requires="x14">
            <control shapeId="3079" r:id="rId11" name="Check Box 7">
              <controlPr defaultSize="0" autoFill="0" autoLine="0" autoPict="0">
                <anchor moveWithCells="1">
                  <from>
                    <xdr:col>5</xdr:col>
                    <xdr:colOff>38100</xdr:colOff>
                    <xdr:row>14</xdr:row>
                    <xdr:rowOff>38100</xdr:rowOff>
                  </from>
                  <to>
                    <xdr:col>5</xdr:col>
                    <xdr:colOff>276225</xdr:colOff>
                    <xdr:row>14</xdr:row>
                    <xdr:rowOff>295275</xdr:rowOff>
                  </to>
                </anchor>
              </controlPr>
            </control>
          </mc:Choice>
        </mc:AlternateContent>
        <mc:AlternateContent xmlns:mc="http://schemas.openxmlformats.org/markup-compatibility/2006">
          <mc:Choice Requires="x14">
            <control shapeId="3080" r:id="rId12" name="Check Box 8">
              <controlPr defaultSize="0" autoFill="0" autoLine="0" autoPict="0">
                <anchor moveWithCells="1">
                  <from>
                    <xdr:col>5</xdr:col>
                    <xdr:colOff>38100</xdr:colOff>
                    <xdr:row>15</xdr:row>
                    <xdr:rowOff>38100</xdr:rowOff>
                  </from>
                  <to>
                    <xdr:col>5</xdr:col>
                    <xdr:colOff>276225</xdr:colOff>
                    <xdr:row>15</xdr:row>
                    <xdr:rowOff>295275</xdr:rowOff>
                  </to>
                </anchor>
              </controlPr>
            </control>
          </mc:Choice>
        </mc:AlternateContent>
        <mc:AlternateContent xmlns:mc="http://schemas.openxmlformats.org/markup-compatibility/2006">
          <mc:Choice Requires="x14">
            <control shapeId="3081" r:id="rId13" name="Check Box 9">
              <controlPr defaultSize="0" autoFill="0" autoLine="0" autoPict="0">
                <anchor moveWithCells="1">
                  <from>
                    <xdr:col>5</xdr:col>
                    <xdr:colOff>38100</xdr:colOff>
                    <xdr:row>16</xdr:row>
                    <xdr:rowOff>38100</xdr:rowOff>
                  </from>
                  <to>
                    <xdr:col>5</xdr:col>
                    <xdr:colOff>276225</xdr:colOff>
                    <xdr:row>16</xdr:row>
                    <xdr:rowOff>295275</xdr:rowOff>
                  </to>
                </anchor>
              </controlPr>
            </control>
          </mc:Choice>
        </mc:AlternateContent>
        <mc:AlternateContent xmlns:mc="http://schemas.openxmlformats.org/markup-compatibility/2006">
          <mc:Choice Requires="x14">
            <control shapeId="3082" r:id="rId14" name="Check Box 10">
              <controlPr defaultSize="0" autoFill="0" autoLine="0" autoPict="0">
                <anchor moveWithCells="1">
                  <from>
                    <xdr:col>5</xdr:col>
                    <xdr:colOff>38100</xdr:colOff>
                    <xdr:row>20</xdr:row>
                    <xdr:rowOff>38100</xdr:rowOff>
                  </from>
                  <to>
                    <xdr:col>5</xdr:col>
                    <xdr:colOff>276225</xdr:colOff>
                    <xdr:row>20</xdr:row>
                    <xdr:rowOff>295275</xdr:rowOff>
                  </to>
                </anchor>
              </controlPr>
            </control>
          </mc:Choice>
        </mc:AlternateContent>
        <mc:AlternateContent xmlns:mc="http://schemas.openxmlformats.org/markup-compatibility/2006">
          <mc:Choice Requires="x14">
            <control shapeId="3083" r:id="rId15" name="Check Box 11">
              <controlPr defaultSize="0" autoFill="0" autoLine="0" autoPict="0">
                <anchor moveWithCells="1">
                  <from>
                    <xdr:col>5</xdr:col>
                    <xdr:colOff>38100</xdr:colOff>
                    <xdr:row>21</xdr:row>
                    <xdr:rowOff>38100</xdr:rowOff>
                  </from>
                  <to>
                    <xdr:col>5</xdr:col>
                    <xdr:colOff>276225</xdr:colOff>
                    <xdr:row>21</xdr:row>
                    <xdr:rowOff>295275</xdr:rowOff>
                  </to>
                </anchor>
              </controlPr>
            </control>
          </mc:Choice>
        </mc:AlternateContent>
        <mc:AlternateContent xmlns:mc="http://schemas.openxmlformats.org/markup-compatibility/2006">
          <mc:Choice Requires="x14">
            <control shapeId="3084" r:id="rId16" name="Check Box 12">
              <controlPr defaultSize="0" autoFill="0" autoLine="0" autoPict="0">
                <anchor moveWithCells="1">
                  <from>
                    <xdr:col>5</xdr:col>
                    <xdr:colOff>38100</xdr:colOff>
                    <xdr:row>22</xdr:row>
                    <xdr:rowOff>38100</xdr:rowOff>
                  </from>
                  <to>
                    <xdr:col>5</xdr:col>
                    <xdr:colOff>276225</xdr:colOff>
                    <xdr:row>22</xdr:row>
                    <xdr:rowOff>295275</xdr:rowOff>
                  </to>
                </anchor>
              </controlPr>
            </control>
          </mc:Choice>
        </mc:AlternateContent>
        <mc:AlternateContent xmlns:mc="http://schemas.openxmlformats.org/markup-compatibility/2006">
          <mc:Choice Requires="x14">
            <control shapeId="3085" r:id="rId17" name="Check Box 13">
              <controlPr defaultSize="0" autoFill="0" autoLine="0" autoPict="0">
                <anchor moveWithCells="1">
                  <from>
                    <xdr:col>5</xdr:col>
                    <xdr:colOff>38100</xdr:colOff>
                    <xdr:row>23</xdr:row>
                    <xdr:rowOff>38100</xdr:rowOff>
                  </from>
                  <to>
                    <xdr:col>5</xdr:col>
                    <xdr:colOff>276225</xdr:colOff>
                    <xdr:row>23</xdr:row>
                    <xdr:rowOff>295275</xdr:rowOff>
                  </to>
                </anchor>
              </controlPr>
            </control>
          </mc:Choice>
        </mc:AlternateContent>
        <mc:AlternateContent xmlns:mc="http://schemas.openxmlformats.org/markup-compatibility/2006">
          <mc:Choice Requires="x14">
            <control shapeId="3086" r:id="rId18" name="Check Box 14">
              <controlPr defaultSize="0" autoFill="0" autoLine="0" autoPict="0">
                <anchor moveWithCells="1">
                  <from>
                    <xdr:col>5</xdr:col>
                    <xdr:colOff>38100</xdr:colOff>
                    <xdr:row>25</xdr:row>
                    <xdr:rowOff>0</xdr:rowOff>
                  </from>
                  <to>
                    <xdr:col>5</xdr:col>
                    <xdr:colOff>276225</xdr:colOff>
                    <xdr:row>26</xdr:row>
                    <xdr:rowOff>0</xdr:rowOff>
                  </to>
                </anchor>
              </controlPr>
            </control>
          </mc:Choice>
        </mc:AlternateContent>
        <mc:AlternateContent xmlns:mc="http://schemas.openxmlformats.org/markup-compatibility/2006">
          <mc:Choice Requires="x14">
            <control shapeId="3087" r:id="rId19" name="Check Box 15">
              <controlPr defaultSize="0" autoFill="0" autoLine="0" autoPict="0">
                <anchor moveWithCells="1">
                  <from>
                    <xdr:col>5</xdr:col>
                    <xdr:colOff>38100</xdr:colOff>
                    <xdr:row>26</xdr:row>
                    <xdr:rowOff>0</xdr:rowOff>
                  </from>
                  <to>
                    <xdr:col>5</xdr:col>
                    <xdr:colOff>276225</xdr:colOff>
                    <xdr:row>27</xdr:row>
                    <xdr:rowOff>0</xdr:rowOff>
                  </to>
                </anchor>
              </controlPr>
            </control>
          </mc:Choice>
        </mc:AlternateContent>
        <mc:AlternateContent xmlns:mc="http://schemas.openxmlformats.org/markup-compatibility/2006">
          <mc:Choice Requires="x14">
            <control shapeId="3088" r:id="rId20" name="Check Box 16">
              <controlPr defaultSize="0" autoFill="0" autoLine="0" autoPict="0">
                <anchor moveWithCells="1">
                  <from>
                    <xdr:col>5</xdr:col>
                    <xdr:colOff>38100</xdr:colOff>
                    <xdr:row>27</xdr:row>
                    <xdr:rowOff>0</xdr:rowOff>
                  </from>
                  <to>
                    <xdr:col>5</xdr:col>
                    <xdr:colOff>276225</xdr:colOff>
                    <xdr:row>28</xdr:row>
                    <xdr:rowOff>0</xdr:rowOff>
                  </to>
                </anchor>
              </controlPr>
            </control>
          </mc:Choice>
        </mc:AlternateContent>
        <mc:AlternateContent xmlns:mc="http://schemas.openxmlformats.org/markup-compatibility/2006">
          <mc:Choice Requires="x14">
            <control shapeId="3089" r:id="rId21" name="Check Box 17">
              <controlPr defaultSize="0" autoFill="0" autoLine="0" autoPict="0">
                <anchor moveWithCells="1">
                  <from>
                    <xdr:col>5</xdr:col>
                    <xdr:colOff>38100</xdr:colOff>
                    <xdr:row>28</xdr:row>
                    <xdr:rowOff>0</xdr:rowOff>
                  </from>
                  <to>
                    <xdr:col>5</xdr:col>
                    <xdr:colOff>276225</xdr:colOff>
                    <xdr:row>29</xdr:row>
                    <xdr:rowOff>0</xdr:rowOff>
                  </to>
                </anchor>
              </controlPr>
            </control>
          </mc:Choice>
        </mc:AlternateContent>
        <mc:AlternateContent xmlns:mc="http://schemas.openxmlformats.org/markup-compatibility/2006">
          <mc:Choice Requires="x14">
            <control shapeId="3090" r:id="rId22" name="Check Box 18">
              <controlPr defaultSize="0" autoFill="0" autoLine="0" autoPict="0">
                <anchor moveWithCells="1">
                  <from>
                    <xdr:col>5</xdr:col>
                    <xdr:colOff>38100</xdr:colOff>
                    <xdr:row>29</xdr:row>
                    <xdr:rowOff>0</xdr:rowOff>
                  </from>
                  <to>
                    <xdr:col>5</xdr:col>
                    <xdr:colOff>276225</xdr:colOff>
                    <xdr:row>30</xdr:row>
                    <xdr:rowOff>0</xdr:rowOff>
                  </to>
                </anchor>
              </controlPr>
            </control>
          </mc:Choice>
        </mc:AlternateContent>
        <mc:AlternateContent xmlns:mc="http://schemas.openxmlformats.org/markup-compatibility/2006">
          <mc:Choice Requires="x14">
            <control shapeId="3091" r:id="rId23" name="Check Box 19">
              <controlPr defaultSize="0" autoFill="0" autoLine="0" autoPict="0">
                <anchor moveWithCells="1">
                  <from>
                    <xdr:col>5</xdr:col>
                    <xdr:colOff>38100</xdr:colOff>
                    <xdr:row>33</xdr:row>
                    <xdr:rowOff>0</xdr:rowOff>
                  </from>
                  <to>
                    <xdr:col>5</xdr:col>
                    <xdr:colOff>276225</xdr:colOff>
                    <xdr:row>34</xdr:row>
                    <xdr:rowOff>0</xdr:rowOff>
                  </to>
                </anchor>
              </controlPr>
            </control>
          </mc:Choice>
        </mc:AlternateContent>
        <mc:AlternateContent xmlns:mc="http://schemas.openxmlformats.org/markup-compatibility/2006">
          <mc:Choice Requires="x14">
            <control shapeId="3092" r:id="rId24" name="Check Box 20">
              <controlPr defaultSize="0" autoFill="0" autoLine="0" autoPict="0">
                <anchor moveWithCells="1">
                  <from>
                    <xdr:col>5</xdr:col>
                    <xdr:colOff>38100</xdr:colOff>
                    <xdr:row>34</xdr:row>
                    <xdr:rowOff>0</xdr:rowOff>
                  </from>
                  <to>
                    <xdr:col>5</xdr:col>
                    <xdr:colOff>276225</xdr:colOff>
                    <xdr:row>34</xdr:row>
                    <xdr:rowOff>247650</xdr:rowOff>
                  </to>
                </anchor>
              </controlPr>
            </control>
          </mc:Choice>
        </mc:AlternateContent>
        <mc:AlternateContent xmlns:mc="http://schemas.openxmlformats.org/markup-compatibility/2006">
          <mc:Choice Requires="x14">
            <control shapeId="3093" r:id="rId25" name="Check Box 21">
              <controlPr defaultSize="0" autoFill="0" autoLine="0" autoPict="0">
                <anchor moveWithCells="1">
                  <from>
                    <xdr:col>5</xdr:col>
                    <xdr:colOff>38100</xdr:colOff>
                    <xdr:row>35</xdr:row>
                    <xdr:rowOff>0</xdr:rowOff>
                  </from>
                  <to>
                    <xdr:col>5</xdr:col>
                    <xdr:colOff>276225</xdr:colOff>
                    <xdr:row>36</xdr:row>
                    <xdr:rowOff>0</xdr:rowOff>
                  </to>
                </anchor>
              </controlPr>
            </control>
          </mc:Choice>
        </mc:AlternateContent>
        <mc:AlternateContent xmlns:mc="http://schemas.openxmlformats.org/markup-compatibility/2006">
          <mc:Choice Requires="x14">
            <control shapeId="3094" r:id="rId26" name="Check Box 22">
              <controlPr defaultSize="0" autoFill="0" autoLine="0" autoPict="0">
                <anchor moveWithCells="1">
                  <from>
                    <xdr:col>5</xdr:col>
                    <xdr:colOff>38100</xdr:colOff>
                    <xdr:row>36</xdr:row>
                    <xdr:rowOff>0</xdr:rowOff>
                  </from>
                  <to>
                    <xdr:col>5</xdr:col>
                    <xdr:colOff>276225</xdr:colOff>
                    <xdr:row>37</xdr:row>
                    <xdr:rowOff>0</xdr:rowOff>
                  </to>
                </anchor>
              </controlPr>
            </control>
          </mc:Choice>
        </mc:AlternateContent>
        <mc:AlternateContent xmlns:mc="http://schemas.openxmlformats.org/markup-compatibility/2006">
          <mc:Choice Requires="x14">
            <control shapeId="3095" r:id="rId27" name="Check Box 23">
              <controlPr defaultSize="0" autoFill="0" autoLine="0" autoPict="0">
                <anchor moveWithCells="1">
                  <from>
                    <xdr:col>5</xdr:col>
                    <xdr:colOff>38100</xdr:colOff>
                    <xdr:row>38</xdr:row>
                    <xdr:rowOff>38100</xdr:rowOff>
                  </from>
                  <to>
                    <xdr:col>5</xdr:col>
                    <xdr:colOff>276225</xdr:colOff>
                    <xdr:row>38</xdr:row>
                    <xdr:rowOff>295275</xdr:rowOff>
                  </to>
                </anchor>
              </controlPr>
            </control>
          </mc:Choice>
        </mc:AlternateContent>
        <mc:AlternateContent xmlns:mc="http://schemas.openxmlformats.org/markup-compatibility/2006">
          <mc:Choice Requires="x14">
            <control shapeId="3096" r:id="rId28" name="Check Box 24">
              <controlPr defaultSize="0" autoFill="0" autoLine="0" autoPict="0">
                <anchor moveWithCells="1">
                  <from>
                    <xdr:col>5</xdr:col>
                    <xdr:colOff>38100</xdr:colOff>
                    <xdr:row>39</xdr:row>
                    <xdr:rowOff>38100</xdr:rowOff>
                  </from>
                  <to>
                    <xdr:col>5</xdr:col>
                    <xdr:colOff>276225</xdr:colOff>
                    <xdr:row>39</xdr:row>
                    <xdr:rowOff>295275</xdr:rowOff>
                  </to>
                </anchor>
              </controlPr>
            </control>
          </mc:Choice>
        </mc:AlternateContent>
        <mc:AlternateContent xmlns:mc="http://schemas.openxmlformats.org/markup-compatibility/2006">
          <mc:Choice Requires="x14">
            <control shapeId="3097" r:id="rId29" name="Check Box 25">
              <controlPr defaultSize="0" autoFill="0" autoLine="0" autoPict="0">
                <anchor moveWithCells="1">
                  <from>
                    <xdr:col>5</xdr:col>
                    <xdr:colOff>38100</xdr:colOff>
                    <xdr:row>40</xdr:row>
                    <xdr:rowOff>38100</xdr:rowOff>
                  </from>
                  <to>
                    <xdr:col>5</xdr:col>
                    <xdr:colOff>276225</xdr:colOff>
                    <xdr:row>40</xdr:row>
                    <xdr:rowOff>295275</xdr:rowOff>
                  </to>
                </anchor>
              </controlPr>
            </control>
          </mc:Choice>
        </mc:AlternateContent>
        <mc:AlternateContent xmlns:mc="http://schemas.openxmlformats.org/markup-compatibility/2006">
          <mc:Choice Requires="x14">
            <control shapeId="3098" r:id="rId30" name="Check Box 26">
              <controlPr defaultSize="0" autoFill="0" autoLine="0" autoPict="0">
                <anchor moveWithCells="1">
                  <from>
                    <xdr:col>5</xdr:col>
                    <xdr:colOff>38100</xdr:colOff>
                    <xdr:row>41</xdr:row>
                    <xdr:rowOff>38100</xdr:rowOff>
                  </from>
                  <to>
                    <xdr:col>5</xdr:col>
                    <xdr:colOff>276225</xdr:colOff>
                    <xdr:row>41</xdr:row>
                    <xdr:rowOff>295275</xdr:rowOff>
                  </to>
                </anchor>
              </controlPr>
            </control>
          </mc:Choice>
        </mc:AlternateContent>
        <mc:AlternateContent xmlns:mc="http://schemas.openxmlformats.org/markup-compatibility/2006">
          <mc:Choice Requires="x14">
            <control shapeId="3099" r:id="rId31" name="Check Box 27">
              <controlPr defaultSize="0" autoFill="0" autoLine="0" autoPict="0">
                <anchor moveWithCells="1">
                  <from>
                    <xdr:col>5</xdr:col>
                    <xdr:colOff>38100</xdr:colOff>
                    <xdr:row>43</xdr:row>
                    <xdr:rowOff>0</xdr:rowOff>
                  </from>
                  <to>
                    <xdr:col>5</xdr:col>
                    <xdr:colOff>276225</xdr:colOff>
                    <xdr:row>44</xdr:row>
                    <xdr:rowOff>0</xdr:rowOff>
                  </to>
                </anchor>
              </controlPr>
            </control>
          </mc:Choice>
        </mc:AlternateContent>
        <mc:AlternateContent xmlns:mc="http://schemas.openxmlformats.org/markup-compatibility/2006">
          <mc:Choice Requires="x14">
            <control shapeId="3100" r:id="rId32" name="Check Box 28">
              <controlPr defaultSize="0" autoFill="0" autoLine="0" autoPict="0">
                <anchor moveWithCells="1">
                  <from>
                    <xdr:col>5</xdr:col>
                    <xdr:colOff>38100</xdr:colOff>
                    <xdr:row>44</xdr:row>
                    <xdr:rowOff>0</xdr:rowOff>
                  </from>
                  <to>
                    <xdr:col>5</xdr:col>
                    <xdr:colOff>276225</xdr:colOff>
                    <xdr:row>45</xdr:row>
                    <xdr:rowOff>0</xdr:rowOff>
                  </to>
                </anchor>
              </controlPr>
            </control>
          </mc:Choice>
        </mc:AlternateContent>
        <mc:AlternateContent xmlns:mc="http://schemas.openxmlformats.org/markup-compatibility/2006">
          <mc:Choice Requires="x14">
            <control shapeId="3101" r:id="rId33" name="Check Box 29">
              <controlPr defaultSize="0" autoFill="0" autoLine="0" autoPict="0">
                <anchor moveWithCells="1">
                  <from>
                    <xdr:col>5</xdr:col>
                    <xdr:colOff>38100</xdr:colOff>
                    <xdr:row>45</xdr:row>
                    <xdr:rowOff>0</xdr:rowOff>
                  </from>
                  <to>
                    <xdr:col>5</xdr:col>
                    <xdr:colOff>276225</xdr:colOff>
                    <xdr:row>46</xdr:row>
                    <xdr:rowOff>0</xdr:rowOff>
                  </to>
                </anchor>
              </controlPr>
            </control>
          </mc:Choice>
        </mc:AlternateContent>
        <mc:AlternateContent xmlns:mc="http://schemas.openxmlformats.org/markup-compatibility/2006">
          <mc:Choice Requires="x14">
            <control shapeId="3102" r:id="rId34" name="Check Box 30">
              <controlPr defaultSize="0" autoFill="0" autoLine="0" autoPict="0">
                <anchor moveWithCells="1">
                  <from>
                    <xdr:col>5</xdr:col>
                    <xdr:colOff>38100</xdr:colOff>
                    <xdr:row>46</xdr:row>
                    <xdr:rowOff>0</xdr:rowOff>
                  </from>
                  <to>
                    <xdr:col>5</xdr:col>
                    <xdr:colOff>276225</xdr:colOff>
                    <xdr:row>47</xdr:row>
                    <xdr:rowOff>0</xdr:rowOff>
                  </to>
                </anchor>
              </controlPr>
            </control>
          </mc:Choice>
        </mc:AlternateContent>
        <mc:AlternateContent xmlns:mc="http://schemas.openxmlformats.org/markup-compatibility/2006">
          <mc:Choice Requires="x14">
            <control shapeId="3103" r:id="rId35" name="Check Box 31">
              <controlPr defaultSize="0" autoFill="0" autoLine="0" autoPict="0">
                <anchor moveWithCells="1">
                  <from>
                    <xdr:col>5</xdr:col>
                    <xdr:colOff>38100</xdr:colOff>
                    <xdr:row>47</xdr:row>
                    <xdr:rowOff>0</xdr:rowOff>
                  </from>
                  <to>
                    <xdr:col>5</xdr:col>
                    <xdr:colOff>276225</xdr:colOff>
                    <xdr:row>48</xdr:row>
                    <xdr:rowOff>0</xdr:rowOff>
                  </to>
                </anchor>
              </controlPr>
            </control>
          </mc:Choice>
        </mc:AlternateContent>
        <mc:AlternateContent xmlns:mc="http://schemas.openxmlformats.org/markup-compatibility/2006">
          <mc:Choice Requires="x14">
            <control shapeId="3104" r:id="rId36" name="Check Box 32">
              <controlPr defaultSize="0" autoFill="0" autoLine="0" autoPict="0">
                <anchor moveWithCells="1">
                  <from>
                    <xdr:col>5</xdr:col>
                    <xdr:colOff>38100</xdr:colOff>
                    <xdr:row>49</xdr:row>
                    <xdr:rowOff>38100</xdr:rowOff>
                  </from>
                  <to>
                    <xdr:col>5</xdr:col>
                    <xdr:colOff>276225</xdr:colOff>
                    <xdr:row>49</xdr:row>
                    <xdr:rowOff>295275</xdr:rowOff>
                  </to>
                </anchor>
              </controlPr>
            </control>
          </mc:Choice>
        </mc:AlternateContent>
        <mc:AlternateContent xmlns:mc="http://schemas.openxmlformats.org/markup-compatibility/2006">
          <mc:Choice Requires="x14">
            <control shapeId="3105" r:id="rId37" name="Check Box 33">
              <controlPr defaultSize="0" autoFill="0" autoLine="0" autoPict="0">
                <anchor moveWithCells="1">
                  <from>
                    <xdr:col>5</xdr:col>
                    <xdr:colOff>38100</xdr:colOff>
                    <xdr:row>50</xdr:row>
                    <xdr:rowOff>38100</xdr:rowOff>
                  </from>
                  <to>
                    <xdr:col>5</xdr:col>
                    <xdr:colOff>276225</xdr:colOff>
                    <xdr:row>50</xdr:row>
                    <xdr:rowOff>295275</xdr:rowOff>
                  </to>
                </anchor>
              </controlPr>
            </control>
          </mc:Choice>
        </mc:AlternateContent>
        <mc:AlternateContent xmlns:mc="http://schemas.openxmlformats.org/markup-compatibility/2006">
          <mc:Choice Requires="x14">
            <control shapeId="3106" r:id="rId38" name="Check Box 34">
              <controlPr defaultSize="0" autoFill="0" autoLine="0" autoPict="0">
                <anchor moveWithCells="1">
                  <from>
                    <xdr:col>5</xdr:col>
                    <xdr:colOff>38100</xdr:colOff>
                    <xdr:row>51</xdr:row>
                    <xdr:rowOff>38100</xdr:rowOff>
                  </from>
                  <to>
                    <xdr:col>5</xdr:col>
                    <xdr:colOff>276225</xdr:colOff>
                    <xdr:row>51</xdr:row>
                    <xdr:rowOff>295275</xdr:rowOff>
                  </to>
                </anchor>
              </controlPr>
            </control>
          </mc:Choice>
        </mc:AlternateContent>
        <mc:AlternateContent xmlns:mc="http://schemas.openxmlformats.org/markup-compatibility/2006">
          <mc:Choice Requires="x14">
            <control shapeId="3107" r:id="rId39" name="Check Box 35">
              <controlPr defaultSize="0" autoFill="0" autoLine="0" autoPict="0">
                <anchor moveWithCells="1">
                  <from>
                    <xdr:col>5</xdr:col>
                    <xdr:colOff>38100</xdr:colOff>
                    <xdr:row>52</xdr:row>
                    <xdr:rowOff>38100</xdr:rowOff>
                  </from>
                  <to>
                    <xdr:col>5</xdr:col>
                    <xdr:colOff>276225</xdr:colOff>
                    <xdr:row>52</xdr:row>
                    <xdr:rowOff>295275</xdr:rowOff>
                  </to>
                </anchor>
              </controlPr>
            </control>
          </mc:Choice>
        </mc:AlternateContent>
        <mc:AlternateContent xmlns:mc="http://schemas.openxmlformats.org/markup-compatibility/2006">
          <mc:Choice Requires="x14">
            <control shapeId="3108" r:id="rId40" name="Check Box 36">
              <controlPr defaultSize="0" autoFill="0" autoLine="0" autoPict="0">
                <anchor moveWithCells="1">
                  <from>
                    <xdr:col>5</xdr:col>
                    <xdr:colOff>38100</xdr:colOff>
                    <xdr:row>54</xdr:row>
                    <xdr:rowOff>0</xdr:rowOff>
                  </from>
                  <to>
                    <xdr:col>5</xdr:col>
                    <xdr:colOff>276225</xdr:colOff>
                    <xdr:row>55</xdr:row>
                    <xdr:rowOff>0</xdr:rowOff>
                  </to>
                </anchor>
              </controlPr>
            </control>
          </mc:Choice>
        </mc:AlternateContent>
        <mc:AlternateContent xmlns:mc="http://schemas.openxmlformats.org/markup-compatibility/2006">
          <mc:Choice Requires="x14">
            <control shapeId="3109" r:id="rId41" name="Check Box 37">
              <controlPr defaultSize="0" autoFill="0" autoLine="0" autoPict="0">
                <anchor moveWithCells="1">
                  <from>
                    <xdr:col>5</xdr:col>
                    <xdr:colOff>38100</xdr:colOff>
                    <xdr:row>55</xdr:row>
                    <xdr:rowOff>0</xdr:rowOff>
                  </from>
                  <to>
                    <xdr:col>5</xdr:col>
                    <xdr:colOff>276225</xdr:colOff>
                    <xdr:row>56</xdr:row>
                    <xdr:rowOff>0</xdr:rowOff>
                  </to>
                </anchor>
              </controlPr>
            </control>
          </mc:Choice>
        </mc:AlternateContent>
        <mc:AlternateContent xmlns:mc="http://schemas.openxmlformats.org/markup-compatibility/2006">
          <mc:Choice Requires="x14">
            <control shapeId="3110" r:id="rId42" name="Check Box 38">
              <controlPr defaultSize="0" autoFill="0" autoLine="0" autoPict="0">
                <anchor moveWithCells="1">
                  <from>
                    <xdr:col>5</xdr:col>
                    <xdr:colOff>38100</xdr:colOff>
                    <xdr:row>56</xdr:row>
                    <xdr:rowOff>0</xdr:rowOff>
                  </from>
                  <to>
                    <xdr:col>5</xdr:col>
                    <xdr:colOff>276225</xdr:colOff>
                    <xdr:row>57</xdr:row>
                    <xdr:rowOff>0</xdr:rowOff>
                  </to>
                </anchor>
              </controlPr>
            </control>
          </mc:Choice>
        </mc:AlternateContent>
        <mc:AlternateContent xmlns:mc="http://schemas.openxmlformats.org/markup-compatibility/2006">
          <mc:Choice Requires="x14">
            <control shapeId="3111" r:id="rId43" name="Check Box 39">
              <controlPr defaultSize="0" autoFill="0" autoLine="0" autoPict="0">
                <anchor moveWithCells="1">
                  <from>
                    <xdr:col>5</xdr:col>
                    <xdr:colOff>38100</xdr:colOff>
                    <xdr:row>57</xdr:row>
                    <xdr:rowOff>0</xdr:rowOff>
                  </from>
                  <to>
                    <xdr:col>5</xdr:col>
                    <xdr:colOff>276225</xdr:colOff>
                    <xdr:row>58</xdr:row>
                    <xdr:rowOff>0</xdr:rowOff>
                  </to>
                </anchor>
              </controlPr>
            </control>
          </mc:Choice>
        </mc:AlternateContent>
        <mc:AlternateContent xmlns:mc="http://schemas.openxmlformats.org/markup-compatibility/2006">
          <mc:Choice Requires="x14">
            <control shapeId="3112" r:id="rId44" name="Check Box 40">
              <controlPr defaultSize="0" autoFill="0" autoLine="0" autoPict="0">
                <anchor moveWithCells="1">
                  <from>
                    <xdr:col>5</xdr:col>
                    <xdr:colOff>38100</xdr:colOff>
                    <xdr:row>58</xdr:row>
                    <xdr:rowOff>0</xdr:rowOff>
                  </from>
                  <to>
                    <xdr:col>5</xdr:col>
                    <xdr:colOff>276225</xdr:colOff>
                    <xdr:row>59</xdr:row>
                    <xdr:rowOff>0</xdr:rowOff>
                  </to>
                </anchor>
              </controlPr>
            </control>
          </mc:Choice>
        </mc:AlternateContent>
        <mc:AlternateContent xmlns:mc="http://schemas.openxmlformats.org/markup-compatibility/2006">
          <mc:Choice Requires="x14">
            <control shapeId="3113" r:id="rId45" name="Check Box 41">
              <controlPr defaultSize="0" autoFill="0" autoLine="0" autoPict="0">
                <anchor moveWithCells="1">
                  <from>
                    <xdr:col>5</xdr:col>
                    <xdr:colOff>38100</xdr:colOff>
                    <xdr:row>59</xdr:row>
                    <xdr:rowOff>0</xdr:rowOff>
                  </from>
                  <to>
                    <xdr:col>5</xdr:col>
                    <xdr:colOff>276225</xdr:colOff>
                    <xdr:row>60</xdr:row>
                    <xdr:rowOff>0</xdr:rowOff>
                  </to>
                </anchor>
              </controlPr>
            </control>
          </mc:Choice>
        </mc:AlternateContent>
        <mc:AlternateContent xmlns:mc="http://schemas.openxmlformats.org/markup-compatibility/2006">
          <mc:Choice Requires="x14">
            <control shapeId="3114" r:id="rId46" name="Check Box 42">
              <controlPr defaultSize="0" autoFill="0" autoLine="0" autoPict="0">
                <anchor moveWithCells="1">
                  <from>
                    <xdr:col>5</xdr:col>
                    <xdr:colOff>38100</xdr:colOff>
                    <xdr:row>86</xdr:row>
                    <xdr:rowOff>95250</xdr:rowOff>
                  </from>
                  <to>
                    <xdr:col>5</xdr:col>
                    <xdr:colOff>276225</xdr:colOff>
                    <xdr:row>86</xdr:row>
                    <xdr:rowOff>342900</xdr:rowOff>
                  </to>
                </anchor>
              </controlPr>
            </control>
          </mc:Choice>
        </mc:AlternateContent>
        <mc:AlternateContent xmlns:mc="http://schemas.openxmlformats.org/markup-compatibility/2006">
          <mc:Choice Requires="x14">
            <control shapeId="3115" r:id="rId47" name="Check Box 43">
              <controlPr defaultSize="0" autoFill="0" autoLine="0" autoPict="0">
                <anchor moveWithCells="1">
                  <from>
                    <xdr:col>5</xdr:col>
                    <xdr:colOff>38100</xdr:colOff>
                    <xdr:row>87</xdr:row>
                    <xdr:rowOff>95250</xdr:rowOff>
                  </from>
                  <to>
                    <xdr:col>5</xdr:col>
                    <xdr:colOff>276225</xdr:colOff>
                    <xdr:row>87</xdr:row>
                    <xdr:rowOff>342900</xdr:rowOff>
                  </to>
                </anchor>
              </controlPr>
            </control>
          </mc:Choice>
        </mc:AlternateContent>
        <mc:AlternateContent xmlns:mc="http://schemas.openxmlformats.org/markup-compatibility/2006">
          <mc:Choice Requires="x14">
            <control shapeId="3116" r:id="rId48" name="Check Box 44">
              <controlPr defaultSize="0" autoFill="0" autoLine="0" autoPict="0">
                <anchor moveWithCells="1">
                  <from>
                    <xdr:col>5</xdr:col>
                    <xdr:colOff>38100</xdr:colOff>
                    <xdr:row>88</xdr:row>
                    <xdr:rowOff>95250</xdr:rowOff>
                  </from>
                  <to>
                    <xdr:col>5</xdr:col>
                    <xdr:colOff>276225</xdr:colOff>
                    <xdr:row>88</xdr:row>
                    <xdr:rowOff>342900</xdr:rowOff>
                  </to>
                </anchor>
              </controlPr>
            </control>
          </mc:Choice>
        </mc:AlternateContent>
        <mc:AlternateContent xmlns:mc="http://schemas.openxmlformats.org/markup-compatibility/2006">
          <mc:Choice Requires="x14">
            <control shapeId="3117" r:id="rId49" name="Check Box 45">
              <controlPr defaultSize="0" autoFill="0" autoLine="0" autoPict="0">
                <anchor moveWithCells="1">
                  <from>
                    <xdr:col>5</xdr:col>
                    <xdr:colOff>38100</xdr:colOff>
                    <xdr:row>90</xdr:row>
                    <xdr:rowOff>0</xdr:rowOff>
                  </from>
                  <to>
                    <xdr:col>5</xdr:col>
                    <xdr:colOff>276225</xdr:colOff>
                    <xdr:row>91</xdr:row>
                    <xdr:rowOff>0</xdr:rowOff>
                  </to>
                </anchor>
              </controlPr>
            </control>
          </mc:Choice>
        </mc:AlternateContent>
        <mc:AlternateContent xmlns:mc="http://schemas.openxmlformats.org/markup-compatibility/2006">
          <mc:Choice Requires="x14">
            <control shapeId="3118" r:id="rId50" name="Check Box 46">
              <controlPr defaultSize="0" autoFill="0" autoLine="0" autoPict="0">
                <anchor moveWithCells="1">
                  <from>
                    <xdr:col>5</xdr:col>
                    <xdr:colOff>38100</xdr:colOff>
                    <xdr:row>91</xdr:row>
                    <xdr:rowOff>0</xdr:rowOff>
                  </from>
                  <to>
                    <xdr:col>5</xdr:col>
                    <xdr:colOff>276225</xdr:colOff>
                    <xdr:row>92</xdr:row>
                    <xdr:rowOff>0</xdr:rowOff>
                  </to>
                </anchor>
              </controlPr>
            </control>
          </mc:Choice>
        </mc:AlternateContent>
        <mc:AlternateContent xmlns:mc="http://schemas.openxmlformats.org/markup-compatibility/2006">
          <mc:Choice Requires="x14">
            <control shapeId="3119" r:id="rId51" name="Check Box 47">
              <controlPr defaultSize="0" autoFill="0" autoLine="0" autoPict="0">
                <anchor moveWithCells="1">
                  <from>
                    <xdr:col>5</xdr:col>
                    <xdr:colOff>38100</xdr:colOff>
                    <xdr:row>92</xdr:row>
                    <xdr:rowOff>0</xdr:rowOff>
                  </from>
                  <to>
                    <xdr:col>5</xdr:col>
                    <xdr:colOff>276225</xdr:colOff>
                    <xdr:row>93</xdr:row>
                    <xdr:rowOff>0</xdr:rowOff>
                  </to>
                </anchor>
              </controlPr>
            </control>
          </mc:Choice>
        </mc:AlternateContent>
        <mc:AlternateContent xmlns:mc="http://schemas.openxmlformats.org/markup-compatibility/2006">
          <mc:Choice Requires="x14">
            <control shapeId="3120" r:id="rId52" name="Check Box 48">
              <controlPr defaultSize="0" autoFill="0" autoLine="0" autoPict="0">
                <anchor moveWithCells="1">
                  <from>
                    <xdr:col>5</xdr:col>
                    <xdr:colOff>38100</xdr:colOff>
                    <xdr:row>93</xdr:row>
                    <xdr:rowOff>0</xdr:rowOff>
                  </from>
                  <to>
                    <xdr:col>5</xdr:col>
                    <xdr:colOff>276225</xdr:colOff>
                    <xdr:row>94</xdr:row>
                    <xdr:rowOff>0</xdr:rowOff>
                  </to>
                </anchor>
              </controlPr>
            </control>
          </mc:Choice>
        </mc:AlternateContent>
        <mc:AlternateContent xmlns:mc="http://schemas.openxmlformats.org/markup-compatibility/2006">
          <mc:Choice Requires="x14">
            <control shapeId="3121" r:id="rId53" name="Check Box 49">
              <controlPr defaultSize="0" autoFill="0" autoLine="0" autoPict="0">
                <anchor moveWithCells="1">
                  <from>
                    <xdr:col>5</xdr:col>
                    <xdr:colOff>38100</xdr:colOff>
                    <xdr:row>94</xdr:row>
                    <xdr:rowOff>0</xdr:rowOff>
                  </from>
                  <to>
                    <xdr:col>5</xdr:col>
                    <xdr:colOff>276225</xdr:colOff>
                    <xdr:row>95</xdr:row>
                    <xdr:rowOff>0</xdr:rowOff>
                  </to>
                </anchor>
              </controlPr>
            </control>
          </mc:Choice>
        </mc:AlternateContent>
        <mc:AlternateContent xmlns:mc="http://schemas.openxmlformats.org/markup-compatibility/2006">
          <mc:Choice Requires="x14">
            <control shapeId="3122" r:id="rId54" name="Check Box 50">
              <controlPr defaultSize="0" autoFill="0" autoLine="0" autoPict="0">
                <anchor moveWithCells="1">
                  <from>
                    <xdr:col>5</xdr:col>
                    <xdr:colOff>38100</xdr:colOff>
                    <xdr:row>100</xdr:row>
                    <xdr:rowOff>0</xdr:rowOff>
                  </from>
                  <to>
                    <xdr:col>5</xdr:col>
                    <xdr:colOff>276225</xdr:colOff>
                    <xdr:row>101</xdr:row>
                    <xdr:rowOff>0</xdr:rowOff>
                  </to>
                </anchor>
              </controlPr>
            </control>
          </mc:Choice>
        </mc:AlternateContent>
        <mc:AlternateContent xmlns:mc="http://schemas.openxmlformats.org/markup-compatibility/2006">
          <mc:Choice Requires="x14">
            <control shapeId="3123" r:id="rId55" name="Check Box 51">
              <controlPr defaultSize="0" autoFill="0" autoLine="0" autoPict="0">
                <anchor moveWithCells="1">
                  <from>
                    <xdr:col>5</xdr:col>
                    <xdr:colOff>38100</xdr:colOff>
                    <xdr:row>101</xdr:row>
                    <xdr:rowOff>0</xdr:rowOff>
                  </from>
                  <to>
                    <xdr:col>5</xdr:col>
                    <xdr:colOff>276225</xdr:colOff>
                    <xdr:row>102</xdr:row>
                    <xdr:rowOff>0</xdr:rowOff>
                  </to>
                </anchor>
              </controlPr>
            </control>
          </mc:Choice>
        </mc:AlternateContent>
        <mc:AlternateContent xmlns:mc="http://schemas.openxmlformats.org/markup-compatibility/2006">
          <mc:Choice Requires="x14">
            <control shapeId="3124" r:id="rId56" name="Check Box 52">
              <controlPr defaultSize="0" autoFill="0" autoLine="0" autoPict="0">
                <anchor moveWithCells="1">
                  <from>
                    <xdr:col>5</xdr:col>
                    <xdr:colOff>38100</xdr:colOff>
                    <xdr:row>102</xdr:row>
                    <xdr:rowOff>0</xdr:rowOff>
                  </from>
                  <to>
                    <xdr:col>5</xdr:col>
                    <xdr:colOff>276225</xdr:colOff>
                    <xdr:row>103</xdr:row>
                    <xdr:rowOff>0</xdr:rowOff>
                  </to>
                </anchor>
              </controlPr>
            </control>
          </mc:Choice>
        </mc:AlternateContent>
        <mc:AlternateContent xmlns:mc="http://schemas.openxmlformats.org/markup-compatibility/2006">
          <mc:Choice Requires="x14">
            <control shapeId="3125" r:id="rId57" name="Check Box 53">
              <controlPr defaultSize="0" autoFill="0" autoLine="0" autoPict="0">
                <anchor moveWithCells="1">
                  <from>
                    <xdr:col>5</xdr:col>
                    <xdr:colOff>38100</xdr:colOff>
                    <xdr:row>103</xdr:row>
                    <xdr:rowOff>0</xdr:rowOff>
                  </from>
                  <to>
                    <xdr:col>5</xdr:col>
                    <xdr:colOff>276225</xdr:colOff>
                    <xdr:row>104</xdr:row>
                    <xdr:rowOff>0</xdr:rowOff>
                  </to>
                </anchor>
              </controlPr>
            </control>
          </mc:Choice>
        </mc:AlternateContent>
        <mc:AlternateContent xmlns:mc="http://schemas.openxmlformats.org/markup-compatibility/2006">
          <mc:Choice Requires="x14">
            <control shapeId="3126" r:id="rId58" name="Check Box 54">
              <controlPr defaultSize="0" autoFill="0" autoLine="0" autoPict="0">
                <anchor moveWithCells="1">
                  <from>
                    <xdr:col>5</xdr:col>
                    <xdr:colOff>38100</xdr:colOff>
                    <xdr:row>104</xdr:row>
                    <xdr:rowOff>0</xdr:rowOff>
                  </from>
                  <to>
                    <xdr:col>5</xdr:col>
                    <xdr:colOff>276225</xdr:colOff>
                    <xdr:row>105</xdr:row>
                    <xdr:rowOff>0</xdr:rowOff>
                  </to>
                </anchor>
              </controlPr>
            </control>
          </mc:Choice>
        </mc:AlternateContent>
        <mc:AlternateContent xmlns:mc="http://schemas.openxmlformats.org/markup-compatibility/2006">
          <mc:Choice Requires="x14">
            <control shapeId="3127" r:id="rId59" name="Check Box 55">
              <controlPr defaultSize="0" autoFill="0" autoLine="0" autoPict="0">
                <anchor moveWithCells="1">
                  <from>
                    <xdr:col>7</xdr:col>
                    <xdr:colOff>38100</xdr:colOff>
                    <xdr:row>100</xdr:row>
                    <xdr:rowOff>0</xdr:rowOff>
                  </from>
                  <to>
                    <xdr:col>7</xdr:col>
                    <xdr:colOff>276225</xdr:colOff>
                    <xdr:row>101</xdr:row>
                    <xdr:rowOff>0</xdr:rowOff>
                  </to>
                </anchor>
              </controlPr>
            </control>
          </mc:Choice>
        </mc:AlternateContent>
        <mc:AlternateContent xmlns:mc="http://schemas.openxmlformats.org/markup-compatibility/2006">
          <mc:Choice Requires="x14">
            <control shapeId="3128" r:id="rId60" name="Check Box 56">
              <controlPr defaultSize="0" autoFill="0" autoLine="0" autoPict="0">
                <anchor moveWithCells="1">
                  <from>
                    <xdr:col>7</xdr:col>
                    <xdr:colOff>38100</xdr:colOff>
                    <xdr:row>101</xdr:row>
                    <xdr:rowOff>0</xdr:rowOff>
                  </from>
                  <to>
                    <xdr:col>7</xdr:col>
                    <xdr:colOff>276225</xdr:colOff>
                    <xdr:row>102</xdr:row>
                    <xdr:rowOff>0</xdr:rowOff>
                  </to>
                </anchor>
              </controlPr>
            </control>
          </mc:Choice>
        </mc:AlternateContent>
        <mc:AlternateContent xmlns:mc="http://schemas.openxmlformats.org/markup-compatibility/2006">
          <mc:Choice Requires="x14">
            <control shapeId="3129" r:id="rId61" name="Check Box 57">
              <controlPr defaultSize="0" autoFill="0" autoLine="0" autoPict="0">
                <anchor moveWithCells="1">
                  <from>
                    <xdr:col>7</xdr:col>
                    <xdr:colOff>38100</xdr:colOff>
                    <xdr:row>102</xdr:row>
                    <xdr:rowOff>0</xdr:rowOff>
                  </from>
                  <to>
                    <xdr:col>7</xdr:col>
                    <xdr:colOff>276225</xdr:colOff>
                    <xdr:row>103</xdr:row>
                    <xdr:rowOff>0</xdr:rowOff>
                  </to>
                </anchor>
              </controlPr>
            </control>
          </mc:Choice>
        </mc:AlternateContent>
        <mc:AlternateContent xmlns:mc="http://schemas.openxmlformats.org/markup-compatibility/2006">
          <mc:Choice Requires="x14">
            <control shapeId="3130" r:id="rId62" name="Check Box 58">
              <controlPr defaultSize="0" autoFill="0" autoLine="0" autoPict="0">
                <anchor moveWithCells="1">
                  <from>
                    <xdr:col>7</xdr:col>
                    <xdr:colOff>38100</xdr:colOff>
                    <xdr:row>103</xdr:row>
                    <xdr:rowOff>0</xdr:rowOff>
                  </from>
                  <to>
                    <xdr:col>7</xdr:col>
                    <xdr:colOff>276225</xdr:colOff>
                    <xdr:row>104</xdr:row>
                    <xdr:rowOff>0</xdr:rowOff>
                  </to>
                </anchor>
              </controlPr>
            </control>
          </mc:Choice>
        </mc:AlternateContent>
        <mc:AlternateContent xmlns:mc="http://schemas.openxmlformats.org/markup-compatibility/2006">
          <mc:Choice Requires="x14">
            <control shapeId="3131" r:id="rId63" name="Check Box 59">
              <controlPr defaultSize="0" autoFill="0" autoLine="0" autoPict="0">
                <anchor moveWithCells="1">
                  <from>
                    <xdr:col>5</xdr:col>
                    <xdr:colOff>38100</xdr:colOff>
                    <xdr:row>110</xdr:row>
                    <xdr:rowOff>95250</xdr:rowOff>
                  </from>
                  <to>
                    <xdr:col>5</xdr:col>
                    <xdr:colOff>276225</xdr:colOff>
                    <xdr:row>110</xdr:row>
                    <xdr:rowOff>342900</xdr:rowOff>
                  </to>
                </anchor>
              </controlPr>
            </control>
          </mc:Choice>
        </mc:AlternateContent>
        <mc:AlternateContent xmlns:mc="http://schemas.openxmlformats.org/markup-compatibility/2006">
          <mc:Choice Requires="x14">
            <control shapeId="3132" r:id="rId64" name="Check Box 60">
              <controlPr defaultSize="0" autoFill="0" autoLine="0" autoPict="0">
                <anchor moveWithCells="1">
                  <from>
                    <xdr:col>5</xdr:col>
                    <xdr:colOff>38100</xdr:colOff>
                    <xdr:row>111</xdr:row>
                    <xdr:rowOff>95250</xdr:rowOff>
                  </from>
                  <to>
                    <xdr:col>5</xdr:col>
                    <xdr:colOff>276225</xdr:colOff>
                    <xdr:row>111</xdr:row>
                    <xdr:rowOff>342900</xdr:rowOff>
                  </to>
                </anchor>
              </controlPr>
            </control>
          </mc:Choice>
        </mc:AlternateContent>
        <mc:AlternateContent xmlns:mc="http://schemas.openxmlformats.org/markup-compatibility/2006">
          <mc:Choice Requires="x14">
            <control shapeId="3133" r:id="rId65" name="Check Box 61">
              <controlPr defaultSize="0" autoFill="0" autoLine="0" autoPict="0">
                <anchor moveWithCells="1">
                  <from>
                    <xdr:col>5</xdr:col>
                    <xdr:colOff>38100</xdr:colOff>
                    <xdr:row>112</xdr:row>
                    <xdr:rowOff>95250</xdr:rowOff>
                  </from>
                  <to>
                    <xdr:col>5</xdr:col>
                    <xdr:colOff>276225</xdr:colOff>
                    <xdr:row>112</xdr:row>
                    <xdr:rowOff>342900</xdr:rowOff>
                  </to>
                </anchor>
              </controlPr>
            </control>
          </mc:Choice>
        </mc:AlternateContent>
        <mc:AlternateContent xmlns:mc="http://schemas.openxmlformats.org/markup-compatibility/2006">
          <mc:Choice Requires="x14">
            <control shapeId="3134" r:id="rId66" name="Check Box 62">
              <controlPr defaultSize="0" autoFill="0" autoLine="0" autoPict="0">
                <anchor moveWithCells="1">
                  <from>
                    <xdr:col>6</xdr:col>
                    <xdr:colOff>38100</xdr:colOff>
                    <xdr:row>110</xdr:row>
                    <xdr:rowOff>95250</xdr:rowOff>
                  </from>
                  <to>
                    <xdr:col>6</xdr:col>
                    <xdr:colOff>276225</xdr:colOff>
                    <xdr:row>110</xdr:row>
                    <xdr:rowOff>342900</xdr:rowOff>
                  </to>
                </anchor>
              </controlPr>
            </control>
          </mc:Choice>
        </mc:AlternateContent>
        <mc:AlternateContent xmlns:mc="http://schemas.openxmlformats.org/markup-compatibility/2006">
          <mc:Choice Requires="x14">
            <control shapeId="3135" r:id="rId67" name="Check Box 63">
              <controlPr defaultSize="0" autoFill="0" autoLine="0" autoPict="0">
                <anchor moveWithCells="1">
                  <from>
                    <xdr:col>6</xdr:col>
                    <xdr:colOff>38100</xdr:colOff>
                    <xdr:row>111</xdr:row>
                    <xdr:rowOff>95250</xdr:rowOff>
                  </from>
                  <to>
                    <xdr:col>6</xdr:col>
                    <xdr:colOff>276225</xdr:colOff>
                    <xdr:row>111</xdr:row>
                    <xdr:rowOff>342900</xdr:rowOff>
                  </to>
                </anchor>
              </controlPr>
            </control>
          </mc:Choice>
        </mc:AlternateContent>
        <mc:AlternateContent xmlns:mc="http://schemas.openxmlformats.org/markup-compatibility/2006">
          <mc:Choice Requires="x14">
            <control shapeId="3136" r:id="rId68" name="Check Box 64">
              <controlPr defaultSize="0" autoFill="0" autoLine="0" autoPict="0">
                <anchor moveWithCells="1">
                  <from>
                    <xdr:col>6</xdr:col>
                    <xdr:colOff>38100</xdr:colOff>
                    <xdr:row>112</xdr:row>
                    <xdr:rowOff>95250</xdr:rowOff>
                  </from>
                  <to>
                    <xdr:col>6</xdr:col>
                    <xdr:colOff>276225</xdr:colOff>
                    <xdr:row>112</xdr:row>
                    <xdr:rowOff>342900</xdr:rowOff>
                  </to>
                </anchor>
              </controlPr>
            </control>
          </mc:Choice>
        </mc:AlternateContent>
        <mc:AlternateContent xmlns:mc="http://schemas.openxmlformats.org/markup-compatibility/2006">
          <mc:Choice Requires="x14">
            <control shapeId="3137" r:id="rId69" name="Check Box 65">
              <controlPr defaultSize="0" autoFill="0" autoLine="0" autoPict="0">
                <anchor moveWithCells="1">
                  <from>
                    <xdr:col>7</xdr:col>
                    <xdr:colOff>38100</xdr:colOff>
                    <xdr:row>110</xdr:row>
                    <xdr:rowOff>95250</xdr:rowOff>
                  </from>
                  <to>
                    <xdr:col>7</xdr:col>
                    <xdr:colOff>276225</xdr:colOff>
                    <xdr:row>110</xdr:row>
                    <xdr:rowOff>342900</xdr:rowOff>
                  </to>
                </anchor>
              </controlPr>
            </control>
          </mc:Choice>
        </mc:AlternateContent>
        <mc:AlternateContent xmlns:mc="http://schemas.openxmlformats.org/markup-compatibility/2006">
          <mc:Choice Requires="x14">
            <control shapeId="3138" r:id="rId70" name="Check Box 66">
              <controlPr defaultSize="0" autoFill="0" autoLine="0" autoPict="0">
                <anchor moveWithCells="1">
                  <from>
                    <xdr:col>7</xdr:col>
                    <xdr:colOff>38100</xdr:colOff>
                    <xdr:row>111</xdr:row>
                    <xdr:rowOff>95250</xdr:rowOff>
                  </from>
                  <to>
                    <xdr:col>7</xdr:col>
                    <xdr:colOff>276225</xdr:colOff>
                    <xdr:row>111</xdr:row>
                    <xdr:rowOff>342900</xdr:rowOff>
                  </to>
                </anchor>
              </controlPr>
            </control>
          </mc:Choice>
        </mc:AlternateContent>
        <mc:AlternateContent xmlns:mc="http://schemas.openxmlformats.org/markup-compatibility/2006">
          <mc:Choice Requires="x14">
            <control shapeId="3139" r:id="rId71" name="Check Box 67">
              <controlPr defaultSize="0" autoFill="0" autoLine="0" autoPict="0">
                <anchor moveWithCells="1">
                  <from>
                    <xdr:col>5</xdr:col>
                    <xdr:colOff>38100</xdr:colOff>
                    <xdr:row>114</xdr:row>
                    <xdr:rowOff>38100</xdr:rowOff>
                  </from>
                  <to>
                    <xdr:col>5</xdr:col>
                    <xdr:colOff>276225</xdr:colOff>
                    <xdr:row>114</xdr:row>
                    <xdr:rowOff>295275</xdr:rowOff>
                  </to>
                </anchor>
              </controlPr>
            </control>
          </mc:Choice>
        </mc:AlternateContent>
        <mc:AlternateContent xmlns:mc="http://schemas.openxmlformats.org/markup-compatibility/2006">
          <mc:Choice Requires="x14">
            <control shapeId="3140" r:id="rId72" name="Check Box 68">
              <controlPr defaultSize="0" autoFill="0" autoLine="0" autoPict="0">
                <anchor moveWithCells="1">
                  <from>
                    <xdr:col>5</xdr:col>
                    <xdr:colOff>38100</xdr:colOff>
                    <xdr:row>115</xdr:row>
                    <xdr:rowOff>38100</xdr:rowOff>
                  </from>
                  <to>
                    <xdr:col>5</xdr:col>
                    <xdr:colOff>276225</xdr:colOff>
                    <xdr:row>115</xdr:row>
                    <xdr:rowOff>295275</xdr:rowOff>
                  </to>
                </anchor>
              </controlPr>
            </control>
          </mc:Choice>
        </mc:AlternateContent>
        <mc:AlternateContent xmlns:mc="http://schemas.openxmlformats.org/markup-compatibility/2006">
          <mc:Choice Requires="x14">
            <control shapeId="3141" r:id="rId73" name="Check Box 69">
              <controlPr defaultSize="0" autoFill="0" autoLine="0" autoPict="0">
                <anchor moveWithCells="1">
                  <from>
                    <xdr:col>5</xdr:col>
                    <xdr:colOff>38100</xdr:colOff>
                    <xdr:row>116</xdr:row>
                    <xdr:rowOff>38100</xdr:rowOff>
                  </from>
                  <to>
                    <xdr:col>5</xdr:col>
                    <xdr:colOff>276225</xdr:colOff>
                    <xdr:row>116</xdr:row>
                    <xdr:rowOff>295275</xdr:rowOff>
                  </to>
                </anchor>
              </controlPr>
            </control>
          </mc:Choice>
        </mc:AlternateContent>
        <mc:AlternateContent xmlns:mc="http://schemas.openxmlformats.org/markup-compatibility/2006">
          <mc:Choice Requires="x14">
            <control shapeId="3142" r:id="rId74" name="Check Box 70">
              <controlPr defaultSize="0" autoFill="0" autoLine="0" autoPict="0">
                <anchor moveWithCells="1">
                  <from>
                    <xdr:col>5</xdr:col>
                    <xdr:colOff>38100</xdr:colOff>
                    <xdr:row>117</xdr:row>
                    <xdr:rowOff>38100</xdr:rowOff>
                  </from>
                  <to>
                    <xdr:col>5</xdr:col>
                    <xdr:colOff>276225</xdr:colOff>
                    <xdr:row>117</xdr:row>
                    <xdr:rowOff>295275</xdr:rowOff>
                  </to>
                </anchor>
              </controlPr>
            </control>
          </mc:Choice>
        </mc:AlternateContent>
        <mc:AlternateContent xmlns:mc="http://schemas.openxmlformats.org/markup-compatibility/2006">
          <mc:Choice Requires="x14">
            <control shapeId="3143" r:id="rId75" name="Check Box 71">
              <controlPr defaultSize="0" autoFill="0" autoLine="0" autoPict="0">
                <anchor moveWithCells="1">
                  <from>
                    <xdr:col>5</xdr:col>
                    <xdr:colOff>38100</xdr:colOff>
                    <xdr:row>123</xdr:row>
                    <xdr:rowOff>38100</xdr:rowOff>
                  </from>
                  <to>
                    <xdr:col>5</xdr:col>
                    <xdr:colOff>276225</xdr:colOff>
                    <xdr:row>123</xdr:row>
                    <xdr:rowOff>295275</xdr:rowOff>
                  </to>
                </anchor>
              </controlPr>
            </control>
          </mc:Choice>
        </mc:AlternateContent>
        <mc:AlternateContent xmlns:mc="http://schemas.openxmlformats.org/markup-compatibility/2006">
          <mc:Choice Requires="x14">
            <control shapeId="3144" r:id="rId76" name="Check Box 72">
              <controlPr defaultSize="0" autoFill="0" autoLine="0" autoPict="0">
                <anchor moveWithCells="1">
                  <from>
                    <xdr:col>5</xdr:col>
                    <xdr:colOff>38100</xdr:colOff>
                    <xdr:row>124</xdr:row>
                    <xdr:rowOff>38100</xdr:rowOff>
                  </from>
                  <to>
                    <xdr:col>5</xdr:col>
                    <xdr:colOff>276225</xdr:colOff>
                    <xdr:row>124</xdr:row>
                    <xdr:rowOff>295275</xdr:rowOff>
                  </to>
                </anchor>
              </controlPr>
            </control>
          </mc:Choice>
        </mc:AlternateContent>
        <mc:AlternateContent xmlns:mc="http://schemas.openxmlformats.org/markup-compatibility/2006">
          <mc:Choice Requires="x14">
            <control shapeId="3145" r:id="rId77" name="Check Box 73">
              <controlPr defaultSize="0" autoFill="0" autoLine="0" autoPict="0">
                <anchor moveWithCells="1">
                  <from>
                    <xdr:col>5</xdr:col>
                    <xdr:colOff>38100</xdr:colOff>
                    <xdr:row>125</xdr:row>
                    <xdr:rowOff>38100</xdr:rowOff>
                  </from>
                  <to>
                    <xdr:col>5</xdr:col>
                    <xdr:colOff>276225</xdr:colOff>
                    <xdr:row>125</xdr:row>
                    <xdr:rowOff>295275</xdr:rowOff>
                  </to>
                </anchor>
              </controlPr>
            </control>
          </mc:Choice>
        </mc:AlternateContent>
        <mc:AlternateContent xmlns:mc="http://schemas.openxmlformats.org/markup-compatibility/2006">
          <mc:Choice Requires="x14">
            <control shapeId="3146" r:id="rId78" name="Check Box 74">
              <controlPr defaultSize="0" autoFill="0" autoLine="0" autoPict="0">
                <anchor moveWithCells="1">
                  <from>
                    <xdr:col>5</xdr:col>
                    <xdr:colOff>38100</xdr:colOff>
                    <xdr:row>126</xdr:row>
                    <xdr:rowOff>38100</xdr:rowOff>
                  </from>
                  <to>
                    <xdr:col>5</xdr:col>
                    <xdr:colOff>276225</xdr:colOff>
                    <xdr:row>126</xdr:row>
                    <xdr:rowOff>295275</xdr:rowOff>
                  </to>
                </anchor>
              </controlPr>
            </control>
          </mc:Choice>
        </mc:AlternateContent>
        <mc:AlternateContent xmlns:mc="http://schemas.openxmlformats.org/markup-compatibility/2006">
          <mc:Choice Requires="x14">
            <control shapeId="3147" r:id="rId79" name="Check Box 75">
              <controlPr defaultSize="0" autoFill="0" autoLine="0" autoPict="0">
                <anchor moveWithCells="1">
                  <from>
                    <xdr:col>5</xdr:col>
                    <xdr:colOff>38100</xdr:colOff>
                    <xdr:row>144</xdr:row>
                    <xdr:rowOff>38100</xdr:rowOff>
                  </from>
                  <to>
                    <xdr:col>5</xdr:col>
                    <xdr:colOff>276225</xdr:colOff>
                    <xdr:row>144</xdr:row>
                    <xdr:rowOff>295275</xdr:rowOff>
                  </to>
                </anchor>
              </controlPr>
            </control>
          </mc:Choice>
        </mc:AlternateContent>
        <mc:AlternateContent xmlns:mc="http://schemas.openxmlformats.org/markup-compatibility/2006">
          <mc:Choice Requires="x14">
            <control shapeId="3148" r:id="rId80" name="Check Box 76">
              <controlPr defaultSize="0" autoFill="0" autoLine="0" autoPict="0">
                <anchor moveWithCells="1">
                  <from>
                    <xdr:col>5</xdr:col>
                    <xdr:colOff>38100</xdr:colOff>
                    <xdr:row>145</xdr:row>
                    <xdr:rowOff>38100</xdr:rowOff>
                  </from>
                  <to>
                    <xdr:col>5</xdr:col>
                    <xdr:colOff>276225</xdr:colOff>
                    <xdr:row>145</xdr:row>
                    <xdr:rowOff>295275</xdr:rowOff>
                  </to>
                </anchor>
              </controlPr>
            </control>
          </mc:Choice>
        </mc:AlternateContent>
        <mc:AlternateContent xmlns:mc="http://schemas.openxmlformats.org/markup-compatibility/2006">
          <mc:Choice Requires="x14">
            <control shapeId="3149" r:id="rId81" name="Check Box 77">
              <controlPr defaultSize="0" autoFill="0" autoLine="0" autoPict="0">
                <anchor moveWithCells="1">
                  <from>
                    <xdr:col>5</xdr:col>
                    <xdr:colOff>38100</xdr:colOff>
                    <xdr:row>146</xdr:row>
                    <xdr:rowOff>38100</xdr:rowOff>
                  </from>
                  <to>
                    <xdr:col>5</xdr:col>
                    <xdr:colOff>276225</xdr:colOff>
                    <xdr:row>146</xdr:row>
                    <xdr:rowOff>295275</xdr:rowOff>
                  </to>
                </anchor>
              </controlPr>
            </control>
          </mc:Choice>
        </mc:AlternateContent>
        <mc:AlternateContent xmlns:mc="http://schemas.openxmlformats.org/markup-compatibility/2006">
          <mc:Choice Requires="x14">
            <control shapeId="3150" r:id="rId82" name="Check Box 78">
              <controlPr defaultSize="0" autoFill="0" autoLine="0" autoPict="0">
                <anchor moveWithCells="1">
                  <from>
                    <xdr:col>5</xdr:col>
                    <xdr:colOff>38100</xdr:colOff>
                    <xdr:row>147</xdr:row>
                    <xdr:rowOff>38100</xdr:rowOff>
                  </from>
                  <to>
                    <xdr:col>5</xdr:col>
                    <xdr:colOff>276225</xdr:colOff>
                    <xdr:row>147</xdr:row>
                    <xdr:rowOff>295275</xdr:rowOff>
                  </to>
                </anchor>
              </controlPr>
            </control>
          </mc:Choice>
        </mc:AlternateContent>
        <mc:AlternateContent xmlns:mc="http://schemas.openxmlformats.org/markup-compatibility/2006">
          <mc:Choice Requires="x14">
            <control shapeId="3151" r:id="rId83" name="Check Box 79">
              <controlPr defaultSize="0" autoFill="0" autoLine="0" autoPict="0">
                <anchor moveWithCells="1">
                  <from>
                    <xdr:col>6</xdr:col>
                    <xdr:colOff>38100</xdr:colOff>
                    <xdr:row>144</xdr:row>
                    <xdr:rowOff>38100</xdr:rowOff>
                  </from>
                  <to>
                    <xdr:col>6</xdr:col>
                    <xdr:colOff>276225</xdr:colOff>
                    <xdr:row>144</xdr:row>
                    <xdr:rowOff>295275</xdr:rowOff>
                  </to>
                </anchor>
              </controlPr>
            </control>
          </mc:Choice>
        </mc:AlternateContent>
        <mc:AlternateContent xmlns:mc="http://schemas.openxmlformats.org/markup-compatibility/2006">
          <mc:Choice Requires="x14">
            <control shapeId="3152" r:id="rId84" name="Check Box 80">
              <controlPr defaultSize="0" autoFill="0" autoLine="0" autoPict="0">
                <anchor moveWithCells="1">
                  <from>
                    <xdr:col>6</xdr:col>
                    <xdr:colOff>38100</xdr:colOff>
                    <xdr:row>145</xdr:row>
                    <xdr:rowOff>38100</xdr:rowOff>
                  </from>
                  <to>
                    <xdr:col>6</xdr:col>
                    <xdr:colOff>276225</xdr:colOff>
                    <xdr:row>145</xdr:row>
                    <xdr:rowOff>295275</xdr:rowOff>
                  </to>
                </anchor>
              </controlPr>
            </control>
          </mc:Choice>
        </mc:AlternateContent>
        <mc:AlternateContent xmlns:mc="http://schemas.openxmlformats.org/markup-compatibility/2006">
          <mc:Choice Requires="x14">
            <control shapeId="3153" r:id="rId85" name="Check Box 81">
              <controlPr defaultSize="0" autoFill="0" autoLine="0" autoPict="0">
                <anchor moveWithCells="1">
                  <from>
                    <xdr:col>6</xdr:col>
                    <xdr:colOff>38100</xdr:colOff>
                    <xdr:row>146</xdr:row>
                    <xdr:rowOff>38100</xdr:rowOff>
                  </from>
                  <to>
                    <xdr:col>6</xdr:col>
                    <xdr:colOff>276225</xdr:colOff>
                    <xdr:row>146</xdr:row>
                    <xdr:rowOff>295275</xdr:rowOff>
                  </to>
                </anchor>
              </controlPr>
            </control>
          </mc:Choice>
        </mc:AlternateContent>
        <mc:AlternateContent xmlns:mc="http://schemas.openxmlformats.org/markup-compatibility/2006">
          <mc:Choice Requires="x14">
            <control shapeId="3154" r:id="rId86" name="Check Box 82">
              <controlPr defaultSize="0" autoFill="0" autoLine="0" autoPict="0">
                <anchor moveWithCells="1">
                  <from>
                    <xdr:col>6</xdr:col>
                    <xdr:colOff>38100</xdr:colOff>
                    <xdr:row>147</xdr:row>
                    <xdr:rowOff>38100</xdr:rowOff>
                  </from>
                  <to>
                    <xdr:col>6</xdr:col>
                    <xdr:colOff>276225</xdr:colOff>
                    <xdr:row>147</xdr:row>
                    <xdr:rowOff>295275</xdr:rowOff>
                  </to>
                </anchor>
              </controlPr>
            </control>
          </mc:Choice>
        </mc:AlternateContent>
        <mc:AlternateContent xmlns:mc="http://schemas.openxmlformats.org/markup-compatibility/2006">
          <mc:Choice Requires="x14">
            <control shapeId="3155" r:id="rId87" name="Check Box 83">
              <controlPr defaultSize="0" autoFill="0" autoLine="0" autoPict="0">
                <anchor moveWithCells="1">
                  <from>
                    <xdr:col>7</xdr:col>
                    <xdr:colOff>38100</xdr:colOff>
                    <xdr:row>144</xdr:row>
                    <xdr:rowOff>38100</xdr:rowOff>
                  </from>
                  <to>
                    <xdr:col>7</xdr:col>
                    <xdr:colOff>276225</xdr:colOff>
                    <xdr:row>144</xdr:row>
                    <xdr:rowOff>295275</xdr:rowOff>
                  </to>
                </anchor>
              </controlPr>
            </control>
          </mc:Choice>
        </mc:AlternateContent>
        <mc:AlternateContent xmlns:mc="http://schemas.openxmlformats.org/markup-compatibility/2006">
          <mc:Choice Requires="x14">
            <control shapeId="3156" r:id="rId88" name="Check Box 84">
              <controlPr defaultSize="0" autoFill="0" autoLine="0" autoPict="0">
                <anchor moveWithCells="1">
                  <from>
                    <xdr:col>7</xdr:col>
                    <xdr:colOff>38100</xdr:colOff>
                    <xdr:row>145</xdr:row>
                    <xdr:rowOff>38100</xdr:rowOff>
                  </from>
                  <to>
                    <xdr:col>7</xdr:col>
                    <xdr:colOff>276225</xdr:colOff>
                    <xdr:row>145</xdr:row>
                    <xdr:rowOff>295275</xdr:rowOff>
                  </to>
                </anchor>
              </controlPr>
            </control>
          </mc:Choice>
        </mc:AlternateContent>
        <mc:AlternateContent xmlns:mc="http://schemas.openxmlformats.org/markup-compatibility/2006">
          <mc:Choice Requires="x14">
            <control shapeId="3157" r:id="rId89" name="Check Box 85">
              <controlPr defaultSize="0" autoFill="0" autoLine="0" autoPict="0">
                <anchor moveWithCells="1">
                  <from>
                    <xdr:col>7</xdr:col>
                    <xdr:colOff>38100</xdr:colOff>
                    <xdr:row>146</xdr:row>
                    <xdr:rowOff>38100</xdr:rowOff>
                  </from>
                  <to>
                    <xdr:col>7</xdr:col>
                    <xdr:colOff>276225</xdr:colOff>
                    <xdr:row>146</xdr:row>
                    <xdr:rowOff>295275</xdr:rowOff>
                  </to>
                </anchor>
              </controlPr>
            </control>
          </mc:Choice>
        </mc:AlternateContent>
        <mc:AlternateContent xmlns:mc="http://schemas.openxmlformats.org/markup-compatibility/2006">
          <mc:Choice Requires="x14">
            <control shapeId="3158" r:id="rId90" name="Check Box 86">
              <controlPr defaultSize="0" autoFill="0" autoLine="0" autoPict="0">
                <anchor moveWithCells="1">
                  <from>
                    <xdr:col>7</xdr:col>
                    <xdr:colOff>38100</xdr:colOff>
                    <xdr:row>147</xdr:row>
                    <xdr:rowOff>38100</xdr:rowOff>
                  </from>
                  <to>
                    <xdr:col>7</xdr:col>
                    <xdr:colOff>276225</xdr:colOff>
                    <xdr:row>147</xdr:row>
                    <xdr:rowOff>295275</xdr:rowOff>
                  </to>
                </anchor>
              </controlPr>
            </control>
          </mc:Choice>
        </mc:AlternateContent>
        <mc:AlternateContent xmlns:mc="http://schemas.openxmlformats.org/markup-compatibility/2006">
          <mc:Choice Requires="x14">
            <control shapeId="3159" r:id="rId91" name="Check Box 87">
              <controlPr defaultSize="0" autoFill="0" autoLine="0" autoPict="0">
                <anchor moveWithCells="1">
                  <from>
                    <xdr:col>8</xdr:col>
                    <xdr:colOff>38100</xdr:colOff>
                    <xdr:row>144</xdr:row>
                    <xdr:rowOff>38100</xdr:rowOff>
                  </from>
                  <to>
                    <xdr:col>8</xdr:col>
                    <xdr:colOff>276225</xdr:colOff>
                    <xdr:row>144</xdr:row>
                    <xdr:rowOff>295275</xdr:rowOff>
                  </to>
                </anchor>
              </controlPr>
            </control>
          </mc:Choice>
        </mc:AlternateContent>
        <mc:AlternateContent xmlns:mc="http://schemas.openxmlformats.org/markup-compatibility/2006">
          <mc:Choice Requires="x14">
            <control shapeId="3160" r:id="rId92" name="Check Box 88">
              <controlPr defaultSize="0" autoFill="0" autoLine="0" autoPict="0">
                <anchor moveWithCells="1">
                  <from>
                    <xdr:col>8</xdr:col>
                    <xdr:colOff>38100</xdr:colOff>
                    <xdr:row>145</xdr:row>
                    <xdr:rowOff>38100</xdr:rowOff>
                  </from>
                  <to>
                    <xdr:col>8</xdr:col>
                    <xdr:colOff>276225</xdr:colOff>
                    <xdr:row>145</xdr:row>
                    <xdr:rowOff>295275</xdr:rowOff>
                  </to>
                </anchor>
              </controlPr>
            </control>
          </mc:Choice>
        </mc:AlternateContent>
        <mc:AlternateContent xmlns:mc="http://schemas.openxmlformats.org/markup-compatibility/2006">
          <mc:Choice Requires="x14">
            <control shapeId="3161" r:id="rId93" name="Check Box 89">
              <controlPr defaultSize="0" autoFill="0" autoLine="0" autoPict="0">
                <anchor moveWithCells="1">
                  <from>
                    <xdr:col>8</xdr:col>
                    <xdr:colOff>38100</xdr:colOff>
                    <xdr:row>146</xdr:row>
                    <xdr:rowOff>38100</xdr:rowOff>
                  </from>
                  <to>
                    <xdr:col>8</xdr:col>
                    <xdr:colOff>276225</xdr:colOff>
                    <xdr:row>146</xdr:row>
                    <xdr:rowOff>295275</xdr:rowOff>
                  </to>
                </anchor>
              </controlPr>
            </control>
          </mc:Choice>
        </mc:AlternateContent>
        <mc:AlternateContent xmlns:mc="http://schemas.openxmlformats.org/markup-compatibility/2006">
          <mc:Choice Requires="x14">
            <control shapeId="3162" r:id="rId94" name="Check Box 90">
              <controlPr defaultSize="0" autoFill="0" autoLine="0" autoPict="0">
                <anchor moveWithCells="1">
                  <from>
                    <xdr:col>5</xdr:col>
                    <xdr:colOff>38100</xdr:colOff>
                    <xdr:row>149</xdr:row>
                    <xdr:rowOff>38100</xdr:rowOff>
                  </from>
                  <to>
                    <xdr:col>5</xdr:col>
                    <xdr:colOff>276225</xdr:colOff>
                    <xdr:row>149</xdr:row>
                    <xdr:rowOff>295275</xdr:rowOff>
                  </to>
                </anchor>
              </controlPr>
            </control>
          </mc:Choice>
        </mc:AlternateContent>
        <mc:AlternateContent xmlns:mc="http://schemas.openxmlformats.org/markup-compatibility/2006">
          <mc:Choice Requires="x14">
            <control shapeId="3163" r:id="rId95" name="Check Box 91">
              <controlPr defaultSize="0" autoFill="0" autoLine="0" autoPict="0">
                <anchor moveWithCells="1">
                  <from>
                    <xdr:col>5</xdr:col>
                    <xdr:colOff>38100</xdr:colOff>
                    <xdr:row>150</xdr:row>
                    <xdr:rowOff>38100</xdr:rowOff>
                  </from>
                  <to>
                    <xdr:col>5</xdr:col>
                    <xdr:colOff>276225</xdr:colOff>
                    <xdr:row>150</xdr:row>
                    <xdr:rowOff>295275</xdr:rowOff>
                  </to>
                </anchor>
              </controlPr>
            </control>
          </mc:Choice>
        </mc:AlternateContent>
        <mc:AlternateContent xmlns:mc="http://schemas.openxmlformats.org/markup-compatibility/2006">
          <mc:Choice Requires="x14">
            <control shapeId="3164" r:id="rId96" name="Check Box 92">
              <controlPr defaultSize="0" autoFill="0" autoLine="0" autoPict="0">
                <anchor moveWithCells="1">
                  <from>
                    <xdr:col>5</xdr:col>
                    <xdr:colOff>38100</xdr:colOff>
                    <xdr:row>151</xdr:row>
                    <xdr:rowOff>38100</xdr:rowOff>
                  </from>
                  <to>
                    <xdr:col>5</xdr:col>
                    <xdr:colOff>276225</xdr:colOff>
                    <xdr:row>151</xdr:row>
                    <xdr:rowOff>295275</xdr:rowOff>
                  </to>
                </anchor>
              </controlPr>
            </control>
          </mc:Choice>
        </mc:AlternateContent>
        <mc:AlternateContent xmlns:mc="http://schemas.openxmlformats.org/markup-compatibility/2006">
          <mc:Choice Requires="x14">
            <control shapeId="3165" r:id="rId97" name="Check Box 93">
              <controlPr defaultSize="0" autoFill="0" autoLine="0" autoPict="0">
                <anchor moveWithCells="1">
                  <from>
                    <xdr:col>5</xdr:col>
                    <xdr:colOff>38100</xdr:colOff>
                    <xdr:row>152</xdr:row>
                    <xdr:rowOff>38100</xdr:rowOff>
                  </from>
                  <to>
                    <xdr:col>5</xdr:col>
                    <xdr:colOff>276225</xdr:colOff>
                    <xdr:row>152</xdr:row>
                    <xdr:rowOff>295275</xdr:rowOff>
                  </to>
                </anchor>
              </controlPr>
            </control>
          </mc:Choice>
        </mc:AlternateContent>
        <mc:AlternateContent xmlns:mc="http://schemas.openxmlformats.org/markup-compatibility/2006">
          <mc:Choice Requires="x14">
            <control shapeId="3166" r:id="rId98" name="Check Box 94">
              <controlPr defaultSize="0" autoFill="0" autoLine="0" autoPict="0">
                <anchor moveWithCells="1">
                  <from>
                    <xdr:col>7</xdr:col>
                    <xdr:colOff>38100</xdr:colOff>
                    <xdr:row>149</xdr:row>
                    <xdr:rowOff>38100</xdr:rowOff>
                  </from>
                  <to>
                    <xdr:col>7</xdr:col>
                    <xdr:colOff>276225</xdr:colOff>
                    <xdr:row>149</xdr:row>
                    <xdr:rowOff>295275</xdr:rowOff>
                  </to>
                </anchor>
              </controlPr>
            </control>
          </mc:Choice>
        </mc:AlternateContent>
        <mc:AlternateContent xmlns:mc="http://schemas.openxmlformats.org/markup-compatibility/2006">
          <mc:Choice Requires="x14">
            <control shapeId="3167" r:id="rId99" name="Check Box 95">
              <controlPr defaultSize="0" autoFill="0" autoLine="0" autoPict="0">
                <anchor moveWithCells="1">
                  <from>
                    <xdr:col>7</xdr:col>
                    <xdr:colOff>38100</xdr:colOff>
                    <xdr:row>150</xdr:row>
                    <xdr:rowOff>38100</xdr:rowOff>
                  </from>
                  <to>
                    <xdr:col>7</xdr:col>
                    <xdr:colOff>276225</xdr:colOff>
                    <xdr:row>150</xdr:row>
                    <xdr:rowOff>295275</xdr:rowOff>
                  </to>
                </anchor>
              </controlPr>
            </control>
          </mc:Choice>
        </mc:AlternateContent>
        <mc:AlternateContent xmlns:mc="http://schemas.openxmlformats.org/markup-compatibility/2006">
          <mc:Choice Requires="x14">
            <control shapeId="3168" r:id="rId100" name="Check Box 96">
              <controlPr defaultSize="0" autoFill="0" autoLine="0" autoPict="0">
                <anchor moveWithCells="1">
                  <from>
                    <xdr:col>7</xdr:col>
                    <xdr:colOff>38100</xdr:colOff>
                    <xdr:row>151</xdr:row>
                    <xdr:rowOff>38100</xdr:rowOff>
                  </from>
                  <to>
                    <xdr:col>7</xdr:col>
                    <xdr:colOff>276225</xdr:colOff>
                    <xdr:row>151</xdr:row>
                    <xdr:rowOff>295275</xdr:rowOff>
                  </to>
                </anchor>
              </controlPr>
            </control>
          </mc:Choice>
        </mc:AlternateContent>
        <mc:AlternateContent xmlns:mc="http://schemas.openxmlformats.org/markup-compatibility/2006">
          <mc:Choice Requires="x14">
            <control shapeId="3169" r:id="rId101" name="Check Box 97">
              <controlPr defaultSize="0" autoFill="0" autoLine="0" autoPict="0">
                <anchor moveWithCells="1">
                  <from>
                    <xdr:col>7</xdr:col>
                    <xdr:colOff>38100</xdr:colOff>
                    <xdr:row>152</xdr:row>
                    <xdr:rowOff>38100</xdr:rowOff>
                  </from>
                  <to>
                    <xdr:col>7</xdr:col>
                    <xdr:colOff>276225</xdr:colOff>
                    <xdr:row>152</xdr:row>
                    <xdr:rowOff>295275</xdr:rowOff>
                  </to>
                </anchor>
              </controlPr>
            </control>
          </mc:Choice>
        </mc:AlternateContent>
        <mc:AlternateContent xmlns:mc="http://schemas.openxmlformats.org/markup-compatibility/2006">
          <mc:Choice Requires="x14">
            <control shapeId="3170" r:id="rId102" name="Check Box 98">
              <controlPr defaultSize="0" autoFill="0" autoLine="0" autoPict="0">
                <anchor moveWithCells="1">
                  <from>
                    <xdr:col>5</xdr:col>
                    <xdr:colOff>38100</xdr:colOff>
                    <xdr:row>154</xdr:row>
                    <xdr:rowOff>38100</xdr:rowOff>
                  </from>
                  <to>
                    <xdr:col>5</xdr:col>
                    <xdr:colOff>276225</xdr:colOff>
                    <xdr:row>154</xdr:row>
                    <xdr:rowOff>295275</xdr:rowOff>
                  </to>
                </anchor>
              </controlPr>
            </control>
          </mc:Choice>
        </mc:AlternateContent>
        <mc:AlternateContent xmlns:mc="http://schemas.openxmlformats.org/markup-compatibility/2006">
          <mc:Choice Requires="x14">
            <control shapeId="3171" r:id="rId103" name="Check Box 99">
              <controlPr defaultSize="0" autoFill="0" autoLine="0" autoPict="0">
                <anchor moveWithCells="1">
                  <from>
                    <xdr:col>5</xdr:col>
                    <xdr:colOff>38100</xdr:colOff>
                    <xdr:row>155</xdr:row>
                    <xdr:rowOff>38100</xdr:rowOff>
                  </from>
                  <to>
                    <xdr:col>5</xdr:col>
                    <xdr:colOff>276225</xdr:colOff>
                    <xdr:row>155</xdr:row>
                    <xdr:rowOff>295275</xdr:rowOff>
                  </to>
                </anchor>
              </controlPr>
            </control>
          </mc:Choice>
        </mc:AlternateContent>
        <mc:AlternateContent xmlns:mc="http://schemas.openxmlformats.org/markup-compatibility/2006">
          <mc:Choice Requires="x14">
            <control shapeId="3172" r:id="rId104" name="Check Box 100">
              <controlPr defaultSize="0" autoFill="0" autoLine="0" autoPict="0">
                <anchor moveWithCells="1">
                  <from>
                    <xdr:col>5</xdr:col>
                    <xdr:colOff>38100</xdr:colOff>
                    <xdr:row>156</xdr:row>
                    <xdr:rowOff>38100</xdr:rowOff>
                  </from>
                  <to>
                    <xdr:col>5</xdr:col>
                    <xdr:colOff>276225</xdr:colOff>
                    <xdr:row>156</xdr:row>
                    <xdr:rowOff>295275</xdr:rowOff>
                  </to>
                </anchor>
              </controlPr>
            </control>
          </mc:Choice>
        </mc:AlternateContent>
        <mc:AlternateContent xmlns:mc="http://schemas.openxmlformats.org/markup-compatibility/2006">
          <mc:Choice Requires="x14">
            <control shapeId="3173" r:id="rId105" name="Check Box 101">
              <controlPr defaultSize="0" autoFill="0" autoLine="0" autoPict="0">
                <anchor moveWithCells="1">
                  <from>
                    <xdr:col>5</xdr:col>
                    <xdr:colOff>38100</xdr:colOff>
                    <xdr:row>157</xdr:row>
                    <xdr:rowOff>38100</xdr:rowOff>
                  </from>
                  <to>
                    <xdr:col>5</xdr:col>
                    <xdr:colOff>276225</xdr:colOff>
                    <xdr:row>157</xdr:row>
                    <xdr:rowOff>295275</xdr:rowOff>
                  </to>
                </anchor>
              </controlPr>
            </control>
          </mc:Choice>
        </mc:AlternateContent>
        <mc:AlternateContent xmlns:mc="http://schemas.openxmlformats.org/markup-compatibility/2006">
          <mc:Choice Requires="x14">
            <control shapeId="3174" r:id="rId106" name="Check Box 102">
              <controlPr defaultSize="0" autoFill="0" autoLine="0" autoPict="0">
                <anchor moveWithCells="1">
                  <from>
                    <xdr:col>5</xdr:col>
                    <xdr:colOff>38100</xdr:colOff>
                    <xdr:row>128</xdr:row>
                    <xdr:rowOff>0</xdr:rowOff>
                  </from>
                  <to>
                    <xdr:col>5</xdr:col>
                    <xdr:colOff>276225</xdr:colOff>
                    <xdr:row>129</xdr:row>
                    <xdr:rowOff>0</xdr:rowOff>
                  </to>
                </anchor>
              </controlPr>
            </control>
          </mc:Choice>
        </mc:AlternateContent>
        <mc:AlternateContent xmlns:mc="http://schemas.openxmlformats.org/markup-compatibility/2006">
          <mc:Choice Requires="x14">
            <control shapeId="3175" r:id="rId107" name="Check Box 103">
              <controlPr defaultSize="0" autoFill="0" autoLine="0" autoPict="0">
                <anchor moveWithCells="1">
                  <from>
                    <xdr:col>5</xdr:col>
                    <xdr:colOff>38100</xdr:colOff>
                    <xdr:row>129</xdr:row>
                    <xdr:rowOff>0</xdr:rowOff>
                  </from>
                  <to>
                    <xdr:col>5</xdr:col>
                    <xdr:colOff>276225</xdr:colOff>
                    <xdr:row>130</xdr:row>
                    <xdr:rowOff>0</xdr:rowOff>
                  </to>
                </anchor>
              </controlPr>
            </control>
          </mc:Choice>
        </mc:AlternateContent>
        <mc:AlternateContent xmlns:mc="http://schemas.openxmlformats.org/markup-compatibility/2006">
          <mc:Choice Requires="x14">
            <control shapeId="3176" r:id="rId108" name="Check Box 104">
              <controlPr defaultSize="0" autoFill="0" autoLine="0" autoPict="0">
                <anchor moveWithCells="1">
                  <from>
                    <xdr:col>5</xdr:col>
                    <xdr:colOff>38100</xdr:colOff>
                    <xdr:row>130</xdr:row>
                    <xdr:rowOff>0</xdr:rowOff>
                  </from>
                  <to>
                    <xdr:col>5</xdr:col>
                    <xdr:colOff>276225</xdr:colOff>
                    <xdr:row>131</xdr:row>
                    <xdr:rowOff>0</xdr:rowOff>
                  </to>
                </anchor>
              </controlPr>
            </control>
          </mc:Choice>
        </mc:AlternateContent>
        <mc:AlternateContent xmlns:mc="http://schemas.openxmlformats.org/markup-compatibility/2006">
          <mc:Choice Requires="x14">
            <control shapeId="3177" r:id="rId109" name="Check Box 105">
              <controlPr defaultSize="0" autoFill="0" autoLine="0" autoPict="0">
                <anchor moveWithCells="1">
                  <from>
                    <xdr:col>5</xdr:col>
                    <xdr:colOff>38100</xdr:colOff>
                    <xdr:row>131</xdr:row>
                    <xdr:rowOff>0</xdr:rowOff>
                  </from>
                  <to>
                    <xdr:col>5</xdr:col>
                    <xdr:colOff>276225</xdr:colOff>
                    <xdr:row>132</xdr:row>
                    <xdr:rowOff>0</xdr:rowOff>
                  </to>
                </anchor>
              </controlPr>
            </control>
          </mc:Choice>
        </mc:AlternateContent>
        <mc:AlternateContent xmlns:mc="http://schemas.openxmlformats.org/markup-compatibility/2006">
          <mc:Choice Requires="x14">
            <control shapeId="3178" r:id="rId110" name="Check Box 106">
              <controlPr defaultSize="0" autoFill="0" autoLine="0" autoPict="0">
                <anchor moveWithCells="1">
                  <from>
                    <xdr:col>5</xdr:col>
                    <xdr:colOff>38100</xdr:colOff>
                    <xdr:row>132</xdr:row>
                    <xdr:rowOff>0</xdr:rowOff>
                  </from>
                  <to>
                    <xdr:col>5</xdr:col>
                    <xdr:colOff>276225</xdr:colOff>
                    <xdr:row>133</xdr:row>
                    <xdr:rowOff>0</xdr:rowOff>
                  </to>
                </anchor>
              </controlPr>
            </control>
          </mc:Choice>
        </mc:AlternateContent>
        <mc:AlternateContent xmlns:mc="http://schemas.openxmlformats.org/markup-compatibility/2006">
          <mc:Choice Requires="x14">
            <control shapeId="3179" r:id="rId111" name="Check Box 107">
              <controlPr defaultSize="0" autoFill="0" autoLine="0" autoPict="0">
                <anchor moveWithCells="1">
                  <from>
                    <xdr:col>5</xdr:col>
                    <xdr:colOff>38100</xdr:colOff>
                    <xdr:row>134</xdr:row>
                    <xdr:rowOff>0</xdr:rowOff>
                  </from>
                  <to>
                    <xdr:col>5</xdr:col>
                    <xdr:colOff>276225</xdr:colOff>
                    <xdr:row>135</xdr:row>
                    <xdr:rowOff>0</xdr:rowOff>
                  </to>
                </anchor>
              </controlPr>
            </control>
          </mc:Choice>
        </mc:AlternateContent>
        <mc:AlternateContent xmlns:mc="http://schemas.openxmlformats.org/markup-compatibility/2006">
          <mc:Choice Requires="x14">
            <control shapeId="3180" r:id="rId112" name="Check Box 108">
              <controlPr defaultSize="0" autoFill="0" autoLine="0" autoPict="0">
                <anchor moveWithCells="1">
                  <from>
                    <xdr:col>5</xdr:col>
                    <xdr:colOff>38100</xdr:colOff>
                    <xdr:row>135</xdr:row>
                    <xdr:rowOff>0</xdr:rowOff>
                  </from>
                  <to>
                    <xdr:col>5</xdr:col>
                    <xdr:colOff>276225</xdr:colOff>
                    <xdr:row>136</xdr:row>
                    <xdr:rowOff>0</xdr:rowOff>
                  </to>
                </anchor>
              </controlPr>
            </control>
          </mc:Choice>
        </mc:AlternateContent>
        <mc:AlternateContent xmlns:mc="http://schemas.openxmlformats.org/markup-compatibility/2006">
          <mc:Choice Requires="x14">
            <control shapeId="3181" r:id="rId113" name="Check Box 109">
              <controlPr defaultSize="0" autoFill="0" autoLine="0" autoPict="0">
                <anchor moveWithCells="1">
                  <from>
                    <xdr:col>5</xdr:col>
                    <xdr:colOff>38100</xdr:colOff>
                    <xdr:row>136</xdr:row>
                    <xdr:rowOff>0</xdr:rowOff>
                  </from>
                  <to>
                    <xdr:col>5</xdr:col>
                    <xdr:colOff>276225</xdr:colOff>
                    <xdr:row>137</xdr:row>
                    <xdr:rowOff>0</xdr:rowOff>
                  </to>
                </anchor>
              </controlPr>
            </control>
          </mc:Choice>
        </mc:AlternateContent>
        <mc:AlternateContent xmlns:mc="http://schemas.openxmlformats.org/markup-compatibility/2006">
          <mc:Choice Requires="x14">
            <control shapeId="3182" r:id="rId114" name="Check Box 110">
              <controlPr defaultSize="0" autoFill="0" autoLine="0" autoPict="0">
                <anchor moveWithCells="1">
                  <from>
                    <xdr:col>5</xdr:col>
                    <xdr:colOff>38100</xdr:colOff>
                    <xdr:row>137</xdr:row>
                    <xdr:rowOff>0</xdr:rowOff>
                  </from>
                  <to>
                    <xdr:col>5</xdr:col>
                    <xdr:colOff>276225</xdr:colOff>
                    <xdr:row>138</xdr:row>
                    <xdr:rowOff>0</xdr:rowOff>
                  </to>
                </anchor>
              </controlPr>
            </control>
          </mc:Choice>
        </mc:AlternateContent>
        <mc:AlternateContent xmlns:mc="http://schemas.openxmlformats.org/markup-compatibility/2006">
          <mc:Choice Requires="x14">
            <control shapeId="3183" r:id="rId115" name="Check Box 111">
              <controlPr defaultSize="0" autoFill="0" autoLine="0" autoPict="0">
                <anchor moveWithCells="1">
                  <from>
                    <xdr:col>5</xdr:col>
                    <xdr:colOff>38100</xdr:colOff>
                    <xdr:row>138</xdr:row>
                    <xdr:rowOff>0</xdr:rowOff>
                  </from>
                  <to>
                    <xdr:col>5</xdr:col>
                    <xdr:colOff>276225</xdr:colOff>
                    <xdr:row>139</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7" id="{06E8A8D7-A6C6-4F4D-A7EF-BFE1E8960184}">
            <xm:f>'(주거시설)자체평가서_1.건축계획 및 환경'!$C48=TRUE</xm:f>
            <x14:dxf>
              <font>
                <b/>
                <i val="0"/>
                <color rgb="FF0070C0"/>
              </font>
            </x14:dxf>
          </x14:cfRule>
          <xm:sqref>F8:I12</xm:sqref>
        </x14:conditionalFormatting>
        <x14:conditionalFormatting xmlns:xm="http://schemas.microsoft.com/office/excel/2006/main">
          <x14:cfRule type="expression" priority="26" id="{4C7C1AE7-4A34-4239-AB2B-E89E006BB758}">
            <xm:f>'(주거시설)자체평가서_1.건축계획 및 환경'!$C80=TRUE</xm:f>
            <x14:dxf>
              <font>
                <b/>
                <i val="0"/>
                <color rgb="FF0070C0"/>
              </font>
            </x14:dxf>
          </x14:cfRule>
          <xm:sqref>F14:F17</xm:sqref>
        </x14:conditionalFormatting>
        <x14:conditionalFormatting xmlns:xm="http://schemas.microsoft.com/office/excel/2006/main">
          <x14:cfRule type="expression" priority="25" id="{CED7ACF4-26F3-4428-BA1B-074431DD7D42}">
            <xm:f>'(주거시설)자체평가서_1.건축계획 및 환경'!$C151=TRUE</xm:f>
            <x14:dxf>
              <font>
                <b/>
                <i val="0"/>
                <color rgb="FF0070C0"/>
              </font>
            </x14:dxf>
          </x14:cfRule>
          <xm:sqref>F21:F24</xm:sqref>
        </x14:conditionalFormatting>
        <x14:conditionalFormatting xmlns:xm="http://schemas.microsoft.com/office/excel/2006/main">
          <x14:cfRule type="expression" priority="24" id="{2E3E542A-3612-4F5D-8644-275D02D5A80D}">
            <xm:f>'(주거시설)자체평가서_1.건축계획 및 환경'!$C188=TRUE</xm:f>
            <x14:dxf>
              <font>
                <b/>
                <i val="0"/>
                <color rgb="FF0070C0"/>
              </font>
            </x14:dxf>
          </x14:cfRule>
          <xm:sqref>F26:F30</xm:sqref>
        </x14:conditionalFormatting>
        <x14:conditionalFormatting xmlns:xm="http://schemas.microsoft.com/office/excel/2006/main">
          <x14:cfRule type="expression" priority="23" id="{31AC2D53-5CF5-4766-A8BA-B5F5C22EE45F}">
            <xm:f>'(주거시설)자체평가서_2.기계설비'!$C31=TRUE</xm:f>
            <x14:dxf>
              <font>
                <b/>
                <i val="0"/>
                <color rgb="FF0070C0"/>
              </font>
            </x14:dxf>
          </x14:cfRule>
          <xm:sqref>F34:I37</xm:sqref>
        </x14:conditionalFormatting>
        <x14:conditionalFormatting xmlns:xm="http://schemas.microsoft.com/office/excel/2006/main">
          <x14:cfRule type="expression" priority="22" id="{EF2A56F6-69D1-4F26-969D-2B8B8B5271EF}">
            <xm:f>'(주거시설)자체평가서_2.기계설비'!$C66=TRUE</xm:f>
            <x14:dxf>
              <font>
                <b/>
                <i val="0"/>
                <color rgb="FF0070C0"/>
              </font>
            </x14:dxf>
          </x14:cfRule>
          <xm:sqref>F39:F42</xm:sqref>
        </x14:conditionalFormatting>
        <x14:conditionalFormatting xmlns:xm="http://schemas.microsoft.com/office/excel/2006/main">
          <x14:cfRule type="expression" priority="21" id="{1E020280-8C38-4FC2-96AB-3EA0D25FDAD9}">
            <xm:f>'(주거시설)자체평가서_2.기계설비'!$C100=TRUE</xm:f>
            <x14:dxf>
              <font>
                <b/>
                <i val="0"/>
                <color rgb="FF0070C0"/>
              </font>
            </x14:dxf>
          </x14:cfRule>
          <xm:sqref>F44:F48</xm:sqref>
        </x14:conditionalFormatting>
        <x14:conditionalFormatting xmlns:xm="http://schemas.microsoft.com/office/excel/2006/main">
          <x14:cfRule type="expression" priority="20" id="{828A16AC-1442-4952-97ED-3A292310A06D}">
            <xm:f>'(주거시설)자체평가서_2.기계설비'!$C137=TRUE</xm:f>
            <x14:dxf>
              <font>
                <b/>
                <i val="0"/>
                <color rgb="FF0070C0"/>
              </font>
            </x14:dxf>
          </x14:cfRule>
          <xm:sqref>F50:F53</xm:sqref>
        </x14:conditionalFormatting>
        <x14:conditionalFormatting xmlns:xm="http://schemas.microsoft.com/office/excel/2006/main">
          <x14:cfRule type="expression" priority="19" id="{7DD73F43-6A35-48A1-ADA4-49B486A2C283}">
            <xm:f>'(주거시설)자체평가서_2.기계설비'!$C172=TRUE</xm:f>
            <x14:dxf>
              <font>
                <b/>
                <i val="0"/>
                <color rgb="FF0070C0"/>
              </font>
            </x14:dxf>
          </x14:cfRule>
          <xm:sqref>F55:F60</xm:sqref>
        </x14:conditionalFormatting>
        <x14:conditionalFormatting xmlns:xm="http://schemas.microsoft.com/office/excel/2006/main">
          <x14:cfRule type="expression" priority="18" id="{CCBBC3F0-9441-48F1-944B-0527CBDA8DEB}">
            <xm:f>'(주거시설)자체평가서_4.정보통신'!$C172=TRUE</xm:f>
            <x14:dxf>
              <font>
                <b/>
                <i val="0"/>
                <color rgb="FF0070C0"/>
              </font>
            </x14:dxf>
          </x14:cfRule>
          <xm:sqref>F87:F89</xm:sqref>
        </x14:conditionalFormatting>
        <x14:conditionalFormatting xmlns:xm="http://schemas.microsoft.com/office/excel/2006/main">
          <x14:cfRule type="expression" priority="17" id="{9156E58B-9180-4345-8463-A8A61D390659}">
            <xm:f>'(주거시설)자체평가서_4.정보통신'!$C206=TRUE</xm:f>
            <x14:dxf>
              <font>
                <b/>
                <i val="0"/>
                <color rgb="FF0070C0"/>
              </font>
            </x14:dxf>
          </x14:cfRule>
          <xm:sqref>F91:F95</xm:sqref>
        </x14:conditionalFormatting>
        <x14:conditionalFormatting xmlns:xm="http://schemas.microsoft.com/office/excel/2006/main">
          <x14:cfRule type="expression" priority="16" id="{AE05A8BE-BB4A-4E30-9FDD-486EDA5694EB}">
            <xm:f>'(주거시설)자체평가서_5.시스템통합'!$C66=TRUE</xm:f>
            <x14:dxf>
              <font>
                <b/>
                <i val="0"/>
                <color rgb="FF0070C0"/>
              </font>
            </x14:dxf>
          </x14:cfRule>
          <xm:sqref>F101:F105</xm:sqref>
        </x14:conditionalFormatting>
        <x14:conditionalFormatting xmlns:xm="http://schemas.microsoft.com/office/excel/2006/main">
          <x14:cfRule type="expression" priority="15" id="{9B01D9CD-E38B-419B-9E40-B0F8F4B87FB8}">
            <xm:f>'(주거시설)자체평가서_5.시스템통합'!$F66=TRUE</xm:f>
            <x14:dxf>
              <font>
                <b/>
                <i val="0"/>
                <color rgb="FF0070C0"/>
              </font>
            </x14:dxf>
          </x14:cfRule>
          <xm:sqref>H101:H104</xm:sqref>
        </x14:conditionalFormatting>
        <x14:conditionalFormatting xmlns:xm="http://schemas.microsoft.com/office/excel/2006/main">
          <x14:cfRule type="expression" priority="14" id="{2ABD7AD5-9C5E-4A53-BDE6-570B42F62423}">
            <xm:f>'(주거시설)자체평가서_5.시스템통합'!$C170=TRUE</xm:f>
            <x14:dxf>
              <font>
                <b/>
                <i val="0"/>
                <color rgb="FF0070C0"/>
              </font>
            </x14:dxf>
          </x14:cfRule>
          <xm:sqref>F111:F113</xm:sqref>
        </x14:conditionalFormatting>
        <x14:conditionalFormatting xmlns:xm="http://schemas.microsoft.com/office/excel/2006/main">
          <x14:cfRule type="expression" priority="13" id="{F5A689F3-AAF3-455E-9193-DBC601B5CA96}">
            <xm:f>'(주거시설)자체평가서_5.시스템통합'!$F170=TRUE</xm:f>
            <x14:dxf>
              <font>
                <b/>
                <i val="0"/>
                <color rgb="FF0070C0"/>
              </font>
            </x14:dxf>
          </x14:cfRule>
          <xm:sqref>G111:G113</xm:sqref>
        </x14:conditionalFormatting>
        <x14:conditionalFormatting xmlns:xm="http://schemas.microsoft.com/office/excel/2006/main">
          <x14:cfRule type="expression" priority="12" id="{1BF209BD-D928-4159-91E4-88F0A384BC2E}">
            <xm:f>'(주거시설)자체평가서_5.시스템통합'!$J170=TRUE</xm:f>
            <x14:dxf>
              <font>
                <b/>
                <i val="0"/>
                <color rgb="FF0070C0"/>
              </font>
            </x14:dxf>
          </x14:cfRule>
          <xm:sqref>H111:H112</xm:sqref>
        </x14:conditionalFormatting>
        <x14:conditionalFormatting xmlns:xm="http://schemas.microsoft.com/office/excel/2006/main">
          <x14:cfRule type="expression" priority="11" id="{EA2B671C-DD84-417D-A0EF-1BDB525CEF78}">
            <xm:f>'(주거시설)자체평가서_5.시스템통합'!$C207=TRUE</xm:f>
            <x14:dxf>
              <font>
                <b/>
                <i val="0"/>
                <color rgb="FF0070C0"/>
              </font>
            </x14:dxf>
          </x14:cfRule>
          <xm:sqref>F115:F118</xm:sqref>
        </x14:conditionalFormatting>
        <x14:conditionalFormatting xmlns:xm="http://schemas.microsoft.com/office/excel/2006/main">
          <x14:cfRule type="expression" priority="10" id="{11FC29C5-24F6-44DA-B987-F5BFA3E419C5}">
            <xm:f>'(주거시설)자체평가서_6.시설경영관리'!$C65=TRUE</xm:f>
            <x14:dxf>
              <font>
                <b/>
                <i val="0"/>
                <color rgb="FF0070C0"/>
              </font>
            </x14:dxf>
          </x14:cfRule>
          <xm:sqref>F124:F127</xm:sqref>
        </x14:conditionalFormatting>
        <x14:conditionalFormatting xmlns:xm="http://schemas.microsoft.com/office/excel/2006/main">
          <x14:cfRule type="expression" priority="9" id="{2EC841AE-7EB9-40D9-AA21-20A4C321F67F}">
            <xm:f>'(주거시설)자체평가서_6.시설경영관리'!$C101=TRUE</xm:f>
            <x14:dxf>
              <font>
                <b/>
                <i val="0"/>
                <color rgb="FF0070C0"/>
              </font>
            </x14:dxf>
          </x14:cfRule>
          <xm:sqref>F129:F133</xm:sqref>
        </x14:conditionalFormatting>
        <x14:conditionalFormatting xmlns:xm="http://schemas.microsoft.com/office/excel/2006/main">
          <x14:cfRule type="expression" priority="8" id="{0B7E2B4C-D07A-4881-AF73-FFC7187B868A}">
            <xm:f>'(주거시설)자체평가서_6.시설경영관리'!$C137=TRUE</xm:f>
            <x14:dxf>
              <font>
                <b/>
                <i val="0"/>
                <color rgb="FF0070C0"/>
              </font>
            </x14:dxf>
          </x14:cfRule>
          <xm:sqref>F135:F139</xm:sqref>
        </x14:conditionalFormatting>
        <x14:conditionalFormatting xmlns:xm="http://schemas.microsoft.com/office/excel/2006/main">
          <x14:cfRule type="expression" priority="7" id="{442C30E0-C157-471D-B55F-F4FA0A19280E}">
            <xm:f>'(주거시설)자체평가서_6.시설경영관리'!$C242=TRUE</xm:f>
            <x14:dxf>
              <font>
                <b/>
                <i val="0"/>
                <color rgb="FF0070C0"/>
              </font>
            </x14:dxf>
          </x14:cfRule>
          <xm:sqref>F145:F148</xm:sqref>
        </x14:conditionalFormatting>
        <x14:conditionalFormatting xmlns:xm="http://schemas.microsoft.com/office/excel/2006/main">
          <x14:cfRule type="expression" priority="6" id="{B9194489-32D6-45C2-AA89-7A594A24AF7A}">
            <xm:f>'(주거시설)자체평가서_6.시설경영관리'!$C246=TRUE</xm:f>
            <x14:dxf>
              <font>
                <b/>
                <i val="0"/>
                <color rgb="FF0070C0"/>
              </font>
            </x14:dxf>
          </x14:cfRule>
          <xm:sqref>G145:G148</xm:sqref>
        </x14:conditionalFormatting>
        <x14:conditionalFormatting xmlns:xm="http://schemas.microsoft.com/office/excel/2006/main">
          <x14:cfRule type="expression" priority="5" id="{DC436029-9956-4A7D-8809-C9F6F1A1C10C}">
            <xm:f>'(주거시설)자체평가서_6.시설경영관리'!$F242=TRUE</xm:f>
            <x14:dxf>
              <font>
                <b/>
                <i val="0"/>
                <color rgb="FF0070C0"/>
              </font>
            </x14:dxf>
          </x14:cfRule>
          <xm:sqref>H145:H148</xm:sqref>
        </x14:conditionalFormatting>
        <x14:conditionalFormatting xmlns:xm="http://schemas.microsoft.com/office/excel/2006/main">
          <x14:cfRule type="expression" priority="4" id="{D434EECF-8A0B-4006-9366-7EFCC4687840}">
            <xm:f>'(주거시설)자체평가서_6.시설경영관리'!$F246=TRUE</xm:f>
            <x14:dxf>
              <font>
                <b/>
                <i val="0"/>
                <color rgb="FF0070C0"/>
              </font>
            </x14:dxf>
          </x14:cfRule>
          <xm:sqref>I145:I147</xm:sqref>
        </x14:conditionalFormatting>
        <x14:conditionalFormatting xmlns:xm="http://schemas.microsoft.com/office/excel/2006/main">
          <x14:cfRule type="expression" priority="3" id="{558F13C2-1C47-470B-A99B-364168E51E8B}">
            <xm:f>'(주거시설)자체평가서_6.시설경영관리'!$C282=TRUE</xm:f>
            <x14:dxf>
              <font>
                <b/>
                <i val="0"/>
                <color rgb="FF0070C0"/>
              </font>
            </x14:dxf>
          </x14:cfRule>
          <xm:sqref>F150:F153</xm:sqref>
        </x14:conditionalFormatting>
        <x14:conditionalFormatting xmlns:xm="http://schemas.microsoft.com/office/excel/2006/main">
          <x14:cfRule type="expression" priority="2" id="{D8370BDC-5D6D-4FE9-A5E4-73AD2A3CA78B}">
            <xm:f>'(주거시설)자체평가서_6.시설경영관리'!$C286=TRUE</xm:f>
            <x14:dxf>
              <font>
                <b/>
                <i val="0"/>
                <color rgb="FF0070C0"/>
              </font>
            </x14:dxf>
          </x14:cfRule>
          <xm:sqref>H150:H153</xm:sqref>
        </x14:conditionalFormatting>
        <x14:conditionalFormatting xmlns:xm="http://schemas.microsoft.com/office/excel/2006/main">
          <x14:cfRule type="expression" priority="1" id="{049D13BB-6EE5-497F-B25B-7B1BDAB7A8B5}">
            <xm:f>'(주거시설)자체평가서_6.시설경영관리'!$C318=TRUE</xm:f>
            <x14:dxf>
              <font>
                <b/>
                <i val="0"/>
                <color rgb="FF0070C0"/>
              </font>
            </x14:dxf>
          </x14:cfRule>
          <xm:sqref>F155:F158</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Z394"/>
  <sheetViews>
    <sheetView view="pageBreakPreview" zoomScale="70" zoomScaleNormal="70" zoomScaleSheetLayoutView="70" workbookViewId="0">
      <pane xSplit="5" ySplit="5" topLeftCell="F6" activePane="bottomRight" state="frozenSplit"/>
      <selection pane="topRight" activeCell="K1" sqref="K1"/>
      <selection pane="bottomLeft" activeCell="A10" sqref="A10"/>
      <selection pane="bottomRight" activeCell="J138" sqref="J138:J142"/>
    </sheetView>
  </sheetViews>
  <sheetFormatPr defaultColWidth="8.625" defaultRowHeight="17.25"/>
  <cols>
    <col min="1" max="1" width="3.625" style="2" customWidth="1"/>
    <col min="2" max="2" width="8.625" customWidth="1"/>
    <col min="3" max="3" width="9" customWidth="1"/>
    <col min="4" max="4" width="25.25" customWidth="1"/>
    <col min="5" max="5" width="8.625" style="46" customWidth="1"/>
    <col min="6" max="9" width="35.625" style="46" customWidth="1"/>
    <col min="10" max="10" width="8.625" style="94" customWidth="1"/>
    <col min="11" max="11" width="8.625" style="95" customWidth="1"/>
    <col min="12" max="12" width="8.625" style="29" customWidth="1"/>
    <col min="13" max="13" width="18.625" style="29" customWidth="1"/>
    <col min="14" max="15" width="27.625" style="43" customWidth="1"/>
    <col min="16" max="16" width="27.625" style="168" customWidth="1"/>
    <col min="17" max="24" width="8.625" hidden="1" customWidth="1"/>
    <col min="25" max="26" width="8.625" style="2" hidden="1" customWidth="1"/>
  </cols>
  <sheetData>
    <row r="1" spans="1:26" ht="26.25">
      <c r="B1" s="166"/>
      <c r="C1" s="216" t="s">
        <v>386</v>
      </c>
      <c r="D1" s="231">
        <f>'0. (복합시설) 표지_개요'!D14</f>
        <v>201607</v>
      </c>
      <c r="E1" s="166"/>
      <c r="F1" s="1244" t="str">
        <f>'0. (복합시설) 표지_개요'!B2</f>
        <v>(복합시설) 지능형건축물인증 예비인증 심사 총괄표</v>
      </c>
      <c r="G1" s="1244"/>
      <c r="H1" s="1244"/>
      <c r="I1" s="1244"/>
      <c r="J1" s="1244"/>
      <c r="K1" s="1244"/>
      <c r="L1" s="1244"/>
      <c r="M1" s="165"/>
      <c r="N1" s="223" t="s">
        <v>387</v>
      </c>
      <c r="O1" s="224" t="str">
        <f>'0. (복합시설) 표지_개요'!G4</f>
        <v>접수</v>
      </c>
      <c r="P1" s="166"/>
      <c r="Q1" s="4"/>
      <c r="R1" s="164" t="s">
        <v>388</v>
      </c>
      <c r="S1" s="164" t="s">
        <v>487</v>
      </c>
      <c r="T1" s="164" t="s">
        <v>487</v>
      </c>
      <c r="U1" s="164" t="s">
        <v>487</v>
      </c>
      <c r="V1" s="164" t="s">
        <v>487</v>
      </c>
      <c r="W1" s="164" t="s">
        <v>487</v>
      </c>
      <c r="X1" s="164" t="s">
        <v>487</v>
      </c>
      <c r="Y1" s="232" t="s">
        <v>487</v>
      </c>
      <c r="Z1" s="232" t="s">
        <v>487</v>
      </c>
    </row>
    <row r="2" spans="1:26" ht="26.25">
      <c r="B2" s="233"/>
      <c r="C2" s="216" t="s">
        <v>488</v>
      </c>
      <c r="D2" s="234" t="str">
        <f>'0. (복합시설) 표지_개요'!D5</f>
        <v>2025-00-00</v>
      </c>
      <c r="E2" s="235"/>
      <c r="F2" s="1245" t="str">
        <f>'0. (복합시설) 표지_개요'!D7</f>
        <v>OO 청사</v>
      </c>
      <c r="G2" s="1245"/>
      <c r="H2" s="1245"/>
      <c r="I2" s="1245"/>
      <c r="J2" s="1245"/>
      <c r="K2" s="1245"/>
      <c r="L2" s="1245"/>
      <c r="M2" s="181"/>
      <c r="N2" s="223" t="s">
        <v>605</v>
      </c>
      <c r="O2" s="224" t="str">
        <f>IF(O1="보완",'0. (복합시설) 표지_개요'!G5,"-")</f>
        <v>-</v>
      </c>
      <c r="P2" s="848"/>
      <c r="R2" s="117">
        <v>0.6</v>
      </c>
      <c r="S2" t="s">
        <v>606</v>
      </c>
      <c r="T2" t="s">
        <v>606</v>
      </c>
      <c r="U2" s="116">
        <v>0.8</v>
      </c>
      <c r="V2" t="s">
        <v>607</v>
      </c>
      <c r="W2" s="116">
        <v>1.2</v>
      </c>
      <c r="X2" t="s">
        <v>606</v>
      </c>
      <c r="Y2" s="2" t="s">
        <v>389</v>
      </c>
      <c r="Z2" s="2" t="s">
        <v>608</v>
      </c>
    </row>
    <row r="3" spans="1:26" ht="18" thickBot="1">
      <c r="B3" s="168"/>
      <c r="C3" s="168"/>
      <c r="D3" s="168"/>
      <c r="E3" s="169"/>
      <c r="F3" s="169"/>
      <c r="G3" s="169"/>
      <c r="H3" s="169"/>
      <c r="I3" s="169"/>
      <c r="J3" s="170"/>
      <c r="K3" s="171"/>
      <c r="L3" s="172"/>
      <c r="M3" s="172"/>
      <c r="N3" s="174"/>
      <c r="O3" s="174"/>
      <c r="R3" s="118">
        <v>0.8</v>
      </c>
      <c r="S3" s="117">
        <v>0.4</v>
      </c>
      <c r="T3" s="117">
        <v>0.6</v>
      </c>
      <c r="U3" s="116">
        <v>1.2</v>
      </c>
      <c r="V3" s="116">
        <v>0.8</v>
      </c>
      <c r="W3" s="116">
        <v>1.6</v>
      </c>
      <c r="X3" s="116">
        <v>1.2</v>
      </c>
      <c r="Y3" s="236">
        <v>1.2</v>
      </c>
      <c r="Z3" s="236">
        <v>1.8</v>
      </c>
    </row>
    <row r="4" spans="1:26" s="101" customFormat="1" ht="24.95" customHeight="1">
      <c r="A4" s="100"/>
      <c r="B4" s="1152" t="s">
        <v>609</v>
      </c>
      <c r="C4" s="1154" t="s">
        <v>258</v>
      </c>
      <c r="D4" s="1156" t="s">
        <v>1</v>
      </c>
      <c r="E4" s="1157" t="s">
        <v>610</v>
      </c>
      <c r="F4" s="1159" t="s">
        <v>135</v>
      </c>
      <c r="G4" s="1160"/>
      <c r="H4" s="1160"/>
      <c r="I4" s="1161"/>
      <c r="J4" s="1162" t="s">
        <v>611</v>
      </c>
      <c r="K4" s="1163"/>
      <c r="L4" s="1164"/>
      <c r="M4" s="1148" t="s">
        <v>612</v>
      </c>
      <c r="N4" s="1150" t="s">
        <v>613</v>
      </c>
      <c r="O4" s="1151"/>
      <c r="P4" s="1006" t="s">
        <v>2897</v>
      </c>
      <c r="Q4" s="127" t="s">
        <v>614</v>
      </c>
      <c r="R4" s="118">
        <v>1</v>
      </c>
      <c r="S4" s="117">
        <v>0.6</v>
      </c>
      <c r="T4" s="118">
        <v>0.8</v>
      </c>
      <c r="U4" s="116">
        <v>1.6</v>
      </c>
      <c r="V4" s="116">
        <v>1.2</v>
      </c>
      <c r="W4" s="116">
        <v>2</v>
      </c>
      <c r="X4" s="116">
        <v>1.6</v>
      </c>
      <c r="Y4" s="236">
        <v>1.8</v>
      </c>
      <c r="Z4" s="236">
        <v>2.4</v>
      </c>
    </row>
    <row r="5" spans="1:26" s="101" customFormat="1" ht="50.1" customHeight="1" thickBot="1">
      <c r="A5" s="100"/>
      <c r="B5" s="1153"/>
      <c r="C5" s="1155"/>
      <c r="D5" s="1155"/>
      <c r="E5" s="1158"/>
      <c r="F5" s="175">
        <v>0.4</v>
      </c>
      <c r="G5" s="176">
        <v>0.6</v>
      </c>
      <c r="H5" s="176">
        <v>0.8</v>
      </c>
      <c r="I5" s="177">
        <v>1</v>
      </c>
      <c r="J5" s="178" t="s">
        <v>615</v>
      </c>
      <c r="K5" s="179" t="s">
        <v>471</v>
      </c>
      <c r="L5" s="180" t="s">
        <v>616</v>
      </c>
      <c r="M5" s="1149"/>
      <c r="N5" s="227" t="s">
        <v>100</v>
      </c>
      <c r="O5" s="228" t="s">
        <v>278</v>
      </c>
      <c r="P5" s="1007"/>
      <c r="Q5" s="128" t="s">
        <v>390</v>
      </c>
      <c r="S5" s="118">
        <v>0.8</v>
      </c>
      <c r="T5" s="118">
        <v>1</v>
      </c>
      <c r="U5" s="116">
        <v>2</v>
      </c>
      <c r="V5" s="116">
        <v>1.6</v>
      </c>
      <c r="X5" s="116">
        <v>2</v>
      </c>
      <c r="Y5" s="236">
        <v>2.4</v>
      </c>
      <c r="Z5" s="236">
        <v>3</v>
      </c>
    </row>
    <row r="6" spans="1:26" s="168" customFormat="1" ht="50.1" customHeight="1">
      <c r="A6" s="852"/>
      <c r="B6" s="120" t="s">
        <v>952</v>
      </c>
      <c r="C6" s="74"/>
      <c r="D6" s="74"/>
      <c r="E6" s="73"/>
      <c r="F6" s="83"/>
      <c r="G6" s="83"/>
      <c r="H6" s="83"/>
      <c r="I6" s="83"/>
      <c r="J6" s="853"/>
      <c r="K6" s="854"/>
      <c r="L6" s="855"/>
      <c r="M6" s="856"/>
      <c r="N6" s="857"/>
      <c r="O6" s="851"/>
      <c r="P6" s="851"/>
      <c r="Q6" s="858" t="s">
        <v>617</v>
      </c>
      <c r="S6" s="859">
        <v>1</v>
      </c>
      <c r="V6" s="860">
        <v>2</v>
      </c>
      <c r="Y6" s="910">
        <v>3</v>
      </c>
      <c r="Z6" s="852"/>
    </row>
    <row r="7" spans="1:26" s="1" customFormat="1" ht="99.95" customHeight="1">
      <c r="A7" s="2"/>
      <c r="B7" s="1236" t="s">
        <v>618</v>
      </c>
      <c r="C7" s="1238" t="s">
        <v>15</v>
      </c>
      <c r="D7" s="1239" t="s">
        <v>279</v>
      </c>
      <c r="E7" s="1241">
        <v>1</v>
      </c>
      <c r="F7" s="84" t="s">
        <v>619</v>
      </c>
      <c r="G7" s="84" t="s">
        <v>620</v>
      </c>
      <c r="H7" s="84" t="s">
        <v>621</v>
      </c>
      <c r="I7" s="132" t="s">
        <v>622</v>
      </c>
      <c r="J7" s="1114" t="s">
        <v>277</v>
      </c>
      <c r="K7" s="1243" t="s">
        <v>277</v>
      </c>
      <c r="L7" s="1082" t="s">
        <v>277</v>
      </c>
      <c r="M7" s="1142" t="s">
        <v>277</v>
      </c>
      <c r="N7" s="1175" t="s">
        <v>2899</v>
      </c>
      <c r="O7" s="1176" t="s">
        <v>2900</v>
      </c>
      <c r="P7" s="1168" t="s">
        <v>2898</v>
      </c>
      <c r="Q7" s="129" t="s">
        <v>623</v>
      </c>
      <c r="R7" s="119">
        <v>1</v>
      </c>
      <c r="S7" s="119" t="s">
        <v>624</v>
      </c>
      <c r="T7" s="119" t="s">
        <v>391</v>
      </c>
      <c r="U7" s="119">
        <v>2</v>
      </c>
      <c r="V7" s="119" t="s">
        <v>625</v>
      </c>
      <c r="W7" s="119" t="s">
        <v>626</v>
      </c>
      <c r="X7" s="119" t="s">
        <v>400</v>
      </c>
      <c r="Y7" s="237">
        <v>3</v>
      </c>
      <c r="Z7" s="237" t="s">
        <v>627</v>
      </c>
    </row>
    <row r="8" spans="1:26" s="1" customFormat="1" ht="99.95" customHeight="1">
      <c r="A8" s="2"/>
      <c r="B8" s="1237"/>
      <c r="C8" s="1186"/>
      <c r="D8" s="1240"/>
      <c r="E8" s="1242"/>
      <c r="F8" s="1073" t="s">
        <v>401</v>
      </c>
      <c r="G8" s="1074"/>
      <c r="H8" s="1074"/>
      <c r="I8" s="1074"/>
      <c r="J8" s="1078"/>
      <c r="K8" s="1226"/>
      <c r="L8" s="1047"/>
      <c r="M8" s="1017"/>
      <c r="N8" s="1071"/>
      <c r="O8" s="1072"/>
      <c r="P8" s="1008"/>
      <c r="Q8" s="2"/>
      <c r="R8" s="2" t="s">
        <v>628</v>
      </c>
      <c r="S8" s="2"/>
      <c r="T8" s="2"/>
      <c r="U8" s="2" t="s">
        <v>399</v>
      </c>
      <c r="V8" s="2"/>
      <c r="W8" s="2" t="s">
        <v>628</v>
      </c>
      <c r="X8" s="2"/>
      <c r="Y8" s="2"/>
      <c r="Z8" s="2"/>
    </row>
    <row r="9" spans="1:26" s="1" customFormat="1" ht="99.95" customHeight="1">
      <c r="A9" s="2"/>
      <c r="B9" s="1076" t="s">
        <v>629</v>
      </c>
      <c r="C9" s="1031" t="s">
        <v>16</v>
      </c>
      <c r="D9" s="1034" t="s">
        <v>280</v>
      </c>
      <c r="E9" s="1037">
        <v>2</v>
      </c>
      <c r="F9" s="775"/>
      <c r="G9" s="702" t="s">
        <v>136</v>
      </c>
      <c r="H9" s="702" t="s">
        <v>630</v>
      </c>
      <c r="I9" s="238" t="s">
        <v>138</v>
      </c>
      <c r="J9" s="1040">
        <v>2</v>
      </c>
      <c r="K9" s="1224" t="s">
        <v>277</v>
      </c>
      <c r="L9" s="1013" t="s">
        <v>277</v>
      </c>
      <c r="M9" s="1016" t="s">
        <v>277</v>
      </c>
      <c r="N9" s="1019"/>
      <c r="O9" s="1022"/>
      <c r="P9" s="1003"/>
      <c r="Q9" s="2"/>
      <c r="R9" s="2"/>
      <c r="S9" s="2"/>
      <c r="T9" s="2"/>
      <c r="U9" s="2"/>
      <c r="V9" s="2"/>
      <c r="W9" s="2"/>
      <c r="X9" s="2"/>
      <c r="Y9" s="2"/>
      <c r="Z9" s="2"/>
    </row>
    <row r="10" spans="1:26" s="1" customFormat="1" ht="20.100000000000001" customHeight="1">
      <c r="A10" s="2"/>
      <c r="B10" s="1079"/>
      <c r="C10" s="1032"/>
      <c r="D10" s="1035"/>
      <c r="E10" s="1231"/>
      <c r="F10" s="706" t="s">
        <v>631</v>
      </c>
      <c r="G10" s="703"/>
      <c r="H10" s="703"/>
      <c r="I10" s="703"/>
      <c r="J10" s="1041"/>
      <c r="K10" s="1225"/>
      <c r="L10" s="1014"/>
      <c r="M10" s="1017"/>
      <c r="N10" s="1020"/>
      <c r="O10" s="1023"/>
      <c r="P10" s="1004"/>
      <c r="Q10" s="2"/>
      <c r="R10" s="2"/>
      <c r="S10" s="2"/>
      <c r="T10" s="2"/>
      <c r="U10" s="2"/>
      <c r="V10" s="2"/>
      <c r="W10" s="2"/>
      <c r="X10" s="2"/>
      <c r="Y10" s="2"/>
      <c r="Z10" s="2"/>
    </row>
    <row r="11" spans="1:26" s="1" customFormat="1" ht="20.100000000000001" customHeight="1">
      <c r="A11" s="2"/>
      <c r="B11" s="1079"/>
      <c r="C11" s="1032"/>
      <c r="D11" s="1035"/>
      <c r="E11" s="1231"/>
      <c r="F11" s="706" t="s">
        <v>632</v>
      </c>
      <c r="G11" s="703"/>
      <c r="H11" s="703"/>
      <c r="I11" s="703"/>
      <c r="J11" s="1041"/>
      <c r="K11" s="1225"/>
      <c r="L11" s="1014"/>
      <c r="M11" s="1017"/>
      <c r="N11" s="1020"/>
      <c r="O11" s="1023"/>
      <c r="P11" s="1004"/>
      <c r="Q11" s="2"/>
      <c r="R11" s="2"/>
      <c r="S11" s="2"/>
      <c r="T11" s="2"/>
      <c r="U11" s="2"/>
      <c r="V11" s="2"/>
      <c r="W11" s="2"/>
      <c r="X11" s="2"/>
      <c r="Y11" s="2"/>
      <c r="Z11" s="2"/>
    </row>
    <row r="12" spans="1:26" s="1" customFormat="1" ht="20.100000000000001" customHeight="1">
      <c r="A12" s="2"/>
      <c r="B12" s="1079"/>
      <c r="C12" s="1032"/>
      <c r="D12" s="1035"/>
      <c r="E12" s="1231"/>
      <c r="F12" s="706" t="s">
        <v>633</v>
      </c>
      <c r="G12" s="703"/>
      <c r="H12" s="703"/>
      <c r="I12" s="703"/>
      <c r="J12" s="1041"/>
      <c r="K12" s="1225"/>
      <c r="L12" s="1014"/>
      <c r="M12" s="1017"/>
      <c r="N12" s="1020"/>
      <c r="O12" s="1023"/>
      <c r="P12" s="1004"/>
      <c r="Q12" s="2"/>
      <c r="R12" s="2"/>
      <c r="S12" s="2"/>
      <c r="T12" s="2"/>
      <c r="U12" s="2"/>
      <c r="V12" s="2"/>
      <c r="W12" s="2"/>
      <c r="X12" s="2"/>
      <c r="Y12" s="2"/>
      <c r="Z12" s="2"/>
    </row>
    <row r="13" spans="1:26" s="1" customFormat="1" ht="20.100000000000001" customHeight="1">
      <c r="A13" s="2"/>
      <c r="B13" s="1079"/>
      <c r="C13" s="1032"/>
      <c r="D13" s="1035"/>
      <c r="E13" s="1231"/>
      <c r="F13" s="706" t="s">
        <v>634</v>
      </c>
      <c r="G13" s="703"/>
      <c r="H13" s="703"/>
      <c r="I13" s="703"/>
      <c r="J13" s="1041"/>
      <c r="K13" s="1225"/>
      <c r="L13" s="1014"/>
      <c r="M13" s="1017"/>
      <c r="N13" s="1020"/>
      <c r="O13" s="1023"/>
      <c r="P13" s="1004"/>
      <c r="Q13" s="2"/>
      <c r="R13" s="2"/>
      <c r="S13" s="2"/>
      <c r="T13" s="2"/>
      <c r="U13" s="2"/>
      <c r="V13" s="2"/>
      <c r="W13" s="2"/>
      <c r="X13" s="2"/>
      <c r="Y13" s="2"/>
      <c r="Z13" s="2"/>
    </row>
    <row r="14" spans="1:26" s="1" customFormat="1" ht="20.100000000000001" customHeight="1">
      <c r="A14" s="2"/>
      <c r="B14" s="1080"/>
      <c r="C14" s="1052"/>
      <c r="D14" s="1053"/>
      <c r="E14" s="1232"/>
      <c r="F14" s="706" t="s">
        <v>635</v>
      </c>
      <c r="G14" s="703"/>
      <c r="H14" s="703"/>
      <c r="I14" s="703"/>
      <c r="J14" s="1055"/>
      <c r="K14" s="1226"/>
      <c r="L14" s="1047"/>
      <c r="M14" s="1048"/>
      <c r="N14" s="1049"/>
      <c r="O14" s="1050"/>
      <c r="P14" s="1009"/>
      <c r="Q14" s="2"/>
      <c r="R14" s="2"/>
      <c r="S14" s="2"/>
      <c r="T14" s="2"/>
      <c r="U14" s="2"/>
      <c r="V14" s="2"/>
      <c r="W14" s="2"/>
      <c r="X14" s="2"/>
      <c r="Y14" s="2"/>
      <c r="Z14" s="2"/>
    </row>
    <row r="15" spans="1:26" s="1" customFormat="1" ht="99.95" customHeight="1">
      <c r="A15" s="2"/>
      <c r="B15" s="1056" t="s">
        <v>636</v>
      </c>
      <c r="C15" s="1059" t="s">
        <v>637</v>
      </c>
      <c r="D15" s="1062" t="s">
        <v>282</v>
      </c>
      <c r="E15" s="1065">
        <v>2</v>
      </c>
      <c r="F15" s="239" t="s">
        <v>638</v>
      </c>
      <c r="G15" s="704" t="s">
        <v>639</v>
      </c>
      <c r="H15" s="704" t="s">
        <v>640</v>
      </c>
      <c r="I15" s="240" t="s">
        <v>641</v>
      </c>
      <c r="J15" s="1078" t="s">
        <v>277</v>
      </c>
      <c r="K15" s="1224" t="s">
        <v>277</v>
      </c>
      <c r="L15" s="1013" t="s">
        <v>277</v>
      </c>
      <c r="M15" s="1016" t="s">
        <v>277</v>
      </c>
      <c r="N15" s="1071"/>
      <c r="O15" s="1072"/>
      <c r="P15" s="1008"/>
      <c r="Q15" s="2"/>
      <c r="R15" s="2"/>
      <c r="S15" s="2"/>
      <c r="T15" s="2"/>
      <c r="U15" s="2"/>
      <c r="V15" s="2"/>
      <c r="W15" s="2"/>
      <c r="X15" s="2"/>
      <c r="Y15" s="2"/>
      <c r="Z15" s="2"/>
    </row>
    <row r="16" spans="1:26" s="1" customFormat="1" ht="99.95" customHeight="1">
      <c r="A16" s="2"/>
      <c r="B16" s="1110"/>
      <c r="C16" s="1060"/>
      <c r="D16" s="1063"/>
      <c r="E16" s="1066"/>
      <c r="F16" s="1115" t="s">
        <v>2857</v>
      </c>
      <c r="G16" s="1116"/>
      <c r="H16" s="1116"/>
      <c r="I16" s="1116"/>
      <c r="J16" s="1078"/>
      <c r="K16" s="1226"/>
      <c r="L16" s="1047"/>
      <c r="M16" s="1048"/>
      <c r="N16" s="1071"/>
      <c r="O16" s="1072"/>
      <c r="P16" s="1008"/>
      <c r="Q16" s="2"/>
      <c r="R16" s="2"/>
      <c r="S16" s="2"/>
      <c r="T16" s="2"/>
      <c r="U16" s="2"/>
      <c r="V16" s="2"/>
      <c r="W16" s="2"/>
      <c r="X16" s="2"/>
      <c r="Y16" s="2"/>
      <c r="Z16" s="2"/>
    </row>
    <row r="17" spans="1:26" s="1" customFormat="1" ht="99.95" customHeight="1">
      <c r="A17" s="2"/>
      <c r="B17" s="1076" t="s">
        <v>642</v>
      </c>
      <c r="C17" s="1031" t="s">
        <v>643</v>
      </c>
      <c r="D17" s="1031" t="s">
        <v>283</v>
      </c>
      <c r="E17" s="1037">
        <v>2</v>
      </c>
      <c r="F17" s="708" t="s">
        <v>644</v>
      </c>
      <c r="G17" s="708" t="s">
        <v>645</v>
      </c>
      <c r="H17" s="86" t="s">
        <v>402</v>
      </c>
      <c r="I17" s="241" t="s">
        <v>646</v>
      </c>
      <c r="J17" s="1040" t="s">
        <v>277</v>
      </c>
      <c r="K17" s="1224" t="s">
        <v>277</v>
      </c>
      <c r="L17" s="1013" t="s">
        <v>277</v>
      </c>
      <c r="M17" s="1016" t="s">
        <v>277</v>
      </c>
      <c r="N17" s="1019"/>
      <c r="O17" s="1022"/>
      <c r="P17" s="1003"/>
      <c r="Q17" s="2"/>
      <c r="R17" s="2"/>
      <c r="S17" s="2"/>
      <c r="T17" s="2"/>
      <c r="U17" s="2"/>
      <c r="V17" s="2"/>
      <c r="W17" s="2"/>
      <c r="X17" s="2"/>
      <c r="Y17" s="2"/>
      <c r="Z17" s="2"/>
    </row>
    <row r="18" spans="1:26" s="1" customFormat="1" ht="24.95" customHeight="1">
      <c r="A18" s="2"/>
      <c r="B18" s="1079"/>
      <c r="C18" s="1032"/>
      <c r="D18" s="1032"/>
      <c r="E18" s="1038"/>
      <c r="F18" s="1210" t="s">
        <v>647</v>
      </c>
      <c r="G18" s="1233"/>
      <c r="H18" s="1233"/>
      <c r="I18" s="1233"/>
      <c r="J18" s="1041"/>
      <c r="K18" s="1225"/>
      <c r="L18" s="1014"/>
      <c r="M18" s="1017"/>
      <c r="N18" s="1020"/>
      <c r="O18" s="1023"/>
      <c r="P18" s="1004"/>
      <c r="Q18" s="2"/>
      <c r="R18" s="2"/>
      <c r="S18" s="2"/>
      <c r="T18" s="2"/>
      <c r="U18" s="2"/>
      <c r="V18" s="2"/>
      <c r="W18" s="2"/>
      <c r="X18" s="2"/>
      <c r="Y18" s="2"/>
      <c r="Z18" s="2"/>
    </row>
    <row r="19" spans="1:26" s="1" customFormat="1" ht="50.1" customHeight="1">
      <c r="A19" s="2"/>
      <c r="B19" s="1079"/>
      <c r="C19" s="1032"/>
      <c r="D19" s="1032"/>
      <c r="E19" s="1231"/>
      <c r="F19" s="1234" t="s">
        <v>648</v>
      </c>
      <c r="G19" s="1235"/>
      <c r="H19" s="1235"/>
      <c r="I19" s="1235"/>
      <c r="J19" s="1041"/>
      <c r="K19" s="1225"/>
      <c r="L19" s="1014"/>
      <c r="M19" s="1017"/>
      <c r="N19" s="1020"/>
      <c r="O19" s="1023"/>
      <c r="P19" s="1004"/>
      <c r="Q19" s="2"/>
      <c r="R19" s="2"/>
      <c r="S19" s="2"/>
      <c r="T19" s="2"/>
      <c r="U19" s="2"/>
      <c r="V19" s="2"/>
      <c r="W19" s="2"/>
      <c r="X19" s="2"/>
      <c r="Y19" s="2"/>
      <c r="Z19" s="2"/>
    </row>
    <row r="20" spans="1:26" s="1" customFormat="1" ht="24.95" customHeight="1">
      <c r="A20" s="2"/>
      <c r="B20" s="1080"/>
      <c r="C20" s="1052"/>
      <c r="D20" s="1052"/>
      <c r="E20" s="1232"/>
      <c r="F20" s="776" t="s">
        <v>649</v>
      </c>
      <c r="G20" s="777"/>
      <c r="H20" s="777"/>
      <c r="I20" s="777"/>
      <c r="J20" s="1055"/>
      <c r="K20" s="1226"/>
      <c r="L20" s="1047"/>
      <c r="M20" s="1048"/>
      <c r="N20" s="1049"/>
      <c r="O20" s="1050"/>
      <c r="P20" s="1009"/>
      <c r="Q20" s="2"/>
      <c r="R20" s="2"/>
      <c r="S20" s="2"/>
      <c r="T20" s="2"/>
      <c r="U20" s="2"/>
      <c r="V20" s="2"/>
      <c r="W20" s="2"/>
      <c r="X20" s="2"/>
      <c r="Y20" s="2"/>
      <c r="Z20" s="2"/>
    </row>
    <row r="21" spans="1:26" s="1" customFormat="1" ht="99.95" customHeight="1">
      <c r="A21" s="2"/>
      <c r="B21" s="1076" t="s">
        <v>629</v>
      </c>
      <c r="C21" s="1031" t="s">
        <v>17</v>
      </c>
      <c r="D21" s="1031" t="s">
        <v>284</v>
      </c>
      <c r="E21" s="1037">
        <v>2</v>
      </c>
      <c r="F21" s="778"/>
      <c r="G21" s="701" t="s">
        <v>650</v>
      </c>
      <c r="H21" s="701" t="s">
        <v>137</v>
      </c>
      <c r="I21" s="709" t="s">
        <v>138</v>
      </c>
      <c r="J21" s="1040" t="s">
        <v>277</v>
      </c>
      <c r="K21" s="1224" t="s">
        <v>277</v>
      </c>
      <c r="L21" s="1013" t="s">
        <v>277</v>
      </c>
      <c r="M21" s="1016" t="s">
        <v>277</v>
      </c>
      <c r="N21" s="1019"/>
      <c r="O21" s="1022"/>
      <c r="P21" s="1003"/>
      <c r="Q21" s="2"/>
      <c r="R21" s="2"/>
      <c r="S21" s="2"/>
      <c r="T21" s="2"/>
      <c r="U21" s="2"/>
      <c r="V21" s="2"/>
      <c r="W21" s="2"/>
      <c r="X21" s="2"/>
      <c r="Y21" s="2"/>
      <c r="Z21" s="2"/>
    </row>
    <row r="22" spans="1:26" s="1" customFormat="1" ht="24.95" customHeight="1">
      <c r="A22" s="2"/>
      <c r="B22" s="1079"/>
      <c r="C22" s="1032"/>
      <c r="D22" s="1032"/>
      <c r="E22" s="1231"/>
      <c r="F22" s="712" t="s">
        <v>651</v>
      </c>
      <c r="G22" s="713"/>
      <c r="H22" s="713"/>
      <c r="I22" s="713"/>
      <c r="J22" s="1041"/>
      <c r="K22" s="1225"/>
      <c r="L22" s="1014"/>
      <c r="M22" s="1017"/>
      <c r="N22" s="1020"/>
      <c r="O22" s="1023"/>
      <c r="P22" s="1004"/>
      <c r="Q22" s="2"/>
      <c r="R22" s="2"/>
      <c r="S22" s="2"/>
      <c r="T22" s="2"/>
      <c r="U22" s="2"/>
      <c r="V22" s="2"/>
      <c r="W22" s="2"/>
      <c r="X22" s="2"/>
      <c r="Y22" s="2"/>
      <c r="Z22" s="2"/>
    </row>
    <row r="23" spans="1:26" s="1" customFormat="1" ht="24.95" customHeight="1">
      <c r="A23" s="2"/>
      <c r="B23" s="1079"/>
      <c r="C23" s="1032"/>
      <c r="D23" s="1032"/>
      <c r="E23" s="1231"/>
      <c r="F23" s="715" t="s">
        <v>652</v>
      </c>
      <c r="G23" s="716"/>
      <c r="H23" s="716"/>
      <c r="I23" s="716"/>
      <c r="J23" s="1041"/>
      <c r="K23" s="1225"/>
      <c r="L23" s="1014"/>
      <c r="M23" s="1017"/>
      <c r="N23" s="1020"/>
      <c r="O23" s="1023"/>
      <c r="P23" s="1004"/>
      <c r="Q23" s="2"/>
      <c r="R23" s="2"/>
      <c r="S23" s="2"/>
      <c r="T23" s="2"/>
      <c r="U23" s="2"/>
      <c r="V23" s="2"/>
      <c r="W23" s="2"/>
      <c r="X23" s="2"/>
      <c r="Y23" s="2"/>
      <c r="Z23" s="2"/>
    </row>
    <row r="24" spans="1:26" s="1" customFormat="1" ht="24.95" customHeight="1">
      <c r="A24" s="2"/>
      <c r="B24" s="1079"/>
      <c r="C24" s="1032"/>
      <c r="D24" s="1032"/>
      <c r="E24" s="1231"/>
      <c r="F24" s="715" t="s">
        <v>653</v>
      </c>
      <c r="G24" s="716"/>
      <c r="H24" s="716"/>
      <c r="I24" s="716"/>
      <c r="J24" s="1041"/>
      <c r="K24" s="1225"/>
      <c r="L24" s="1014"/>
      <c r="M24" s="1017"/>
      <c r="N24" s="1020"/>
      <c r="O24" s="1023"/>
      <c r="P24" s="1004"/>
      <c r="Q24" s="2"/>
      <c r="R24" s="2"/>
      <c r="S24" s="2"/>
      <c r="T24" s="2"/>
      <c r="U24" s="2"/>
      <c r="V24" s="2"/>
      <c r="W24" s="2"/>
      <c r="X24" s="2"/>
      <c r="Y24" s="2"/>
      <c r="Z24" s="2"/>
    </row>
    <row r="25" spans="1:26" s="1" customFormat="1" ht="24.95" customHeight="1">
      <c r="A25" s="2"/>
      <c r="B25" s="1080"/>
      <c r="C25" s="1052"/>
      <c r="D25" s="1052"/>
      <c r="E25" s="1232"/>
      <c r="F25" s="718" t="s">
        <v>654</v>
      </c>
      <c r="G25" s="719"/>
      <c r="H25" s="719"/>
      <c r="I25" s="719"/>
      <c r="J25" s="1055"/>
      <c r="K25" s="1226"/>
      <c r="L25" s="1047"/>
      <c r="M25" s="1048"/>
      <c r="N25" s="1049"/>
      <c r="O25" s="1050"/>
      <c r="P25" s="1009"/>
      <c r="Q25" s="2"/>
      <c r="R25" s="2"/>
      <c r="S25" s="2"/>
      <c r="T25" s="2"/>
      <c r="U25" s="2"/>
      <c r="V25" s="2"/>
      <c r="W25" s="2"/>
      <c r="X25" s="2"/>
      <c r="Y25" s="2"/>
      <c r="Z25" s="2"/>
    </row>
    <row r="26" spans="1:26" s="1" customFormat="1" ht="99.95" customHeight="1">
      <c r="A26" s="2"/>
      <c r="B26" s="1076" t="s">
        <v>629</v>
      </c>
      <c r="C26" s="1031" t="s">
        <v>285</v>
      </c>
      <c r="D26" s="1034" t="s">
        <v>286</v>
      </c>
      <c r="E26" s="1037">
        <v>1</v>
      </c>
      <c r="F26" s="701" t="s">
        <v>139</v>
      </c>
      <c r="G26" s="701" t="s">
        <v>655</v>
      </c>
      <c r="H26" s="701" t="s">
        <v>163</v>
      </c>
      <c r="I26" s="709" t="s">
        <v>656</v>
      </c>
      <c r="J26" s="1040" t="s">
        <v>277</v>
      </c>
      <c r="K26" s="1224" t="s">
        <v>277</v>
      </c>
      <c r="L26" s="1013" t="s">
        <v>277</v>
      </c>
      <c r="M26" s="1016" t="s">
        <v>277</v>
      </c>
      <c r="N26" s="1019"/>
      <c r="O26" s="1022"/>
      <c r="P26" s="1003"/>
      <c r="Q26" s="2"/>
      <c r="R26" s="2"/>
      <c r="S26" s="2"/>
      <c r="T26" s="2"/>
      <c r="U26" s="2"/>
      <c r="V26" s="2"/>
      <c r="W26" s="2"/>
      <c r="X26" s="2"/>
      <c r="Y26" s="2"/>
      <c r="Z26" s="2"/>
    </row>
    <row r="27" spans="1:26" s="1" customFormat="1" ht="20.100000000000001" customHeight="1">
      <c r="A27" s="2"/>
      <c r="B27" s="1079"/>
      <c r="C27" s="1032"/>
      <c r="D27" s="1035"/>
      <c r="E27" s="1231"/>
      <c r="F27" s="764" t="s">
        <v>657</v>
      </c>
      <c r="G27" s="713"/>
      <c r="H27" s="713"/>
      <c r="I27" s="713"/>
      <c r="J27" s="1041"/>
      <c r="K27" s="1225"/>
      <c r="L27" s="1014"/>
      <c r="M27" s="1017"/>
      <c r="N27" s="1020"/>
      <c r="O27" s="1023"/>
      <c r="P27" s="1004"/>
      <c r="Q27" s="2"/>
      <c r="R27" s="2"/>
      <c r="S27" s="2"/>
      <c r="T27" s="2"/>
      <c r="U27" s="2"/>
      <c r="V27" s="2"/>
      <c r="W27" s="2"/>
      <c r="X27" s="2"/>
      <c r="Y27" s="2"/>
      <c r="Z27" s="2"/>
    </row>
    <row r="28" spans="1:26" s="1" customFormat="1" ht="20.100000000000001" customHeight="1">
      <c r="A28" s="2"/>
      <c r="B28" s="1079"/>
      <c r="C28" s="1032"/>
      <c r="D28" s="1035"/>
      <c r="E28" s="1231"/>
      <c r="F28" s="765" t="s">
        <v>658</v>
      </c>
      <c r="G28" s="716"/>
      <c r="H28" s="716"/>
      <c r="I28" s="716"/>
      <c r="J28" s="1041"/>
      <c r="K28" s="1225"/>
      <c r="L28" s="1014"/>
      <c r="M28" s="1017"/>
      <c r="N28" s="1020"/>
      <c r="O28" s="1023"/>
      <c r="P28" s="1004"/>
      <c r="Q28" s="2"/>
      <c r="R28" s="2"/>
      <c r="S28" s="2"/>
      <c r="T28" s="2"/>
      <c r="U28" s="2"/>
      <c r="V28" s="2"/>
      <c r="W28" s="2"/>
      <c r="X28" s="2"/>
      <c r="Y28" s="2"/>
      <c r="Z28" s="2"/>
    </row>
    <row r="29" spans="1:26" s="1" customFormat="1" ht="20.100000000000001" customHeight="1">
      <c r="A29" s="2"/>
      <c r="B29" s="1079"/>
      <c r="C29" s="1032"/>
      <c r="D29" s="1035"/>
      <c r="E29" s="1231"/>
      <c r="F29" s="715" t="s">
        <v>659</v>
      </c>
      <c r="G29" s="716"/>
      <c r="H29" s="716"/>
      <c r="I29" s="716"/>
      <c r="J29" s="1041"/>
      <c r="K29" s="1225"/>
      <c r="L29" s="1014"/>
      <c r="M29" s="1017"/>
      <c r="N29" s="1020"/>
      <c r="O29" s="1023"/>
      <c r="P29" s="1004"/>
      <c r="Q29" s="2"/>
      <c r="R29" s="2"/>
      <c r="S29" s="2"/>
      <c r="T29" s="2"/>
      <c r="U29" s="2"/>
      <c r="V29" s="2"/>
      <c r="W29" s="2"/>
      <c r="X29" s="2"/>
      <c r="Y29" s="2"/>
      <c r="Z29" s="2"/>
    </row>
    <row r="30" spans="1:26" s="1" customFormat="1" ht="20.100000000000001" customHeight="1">
      <c r="A30" s="2"/>
      <c r="B30" s="1079"/>
      <c r="C30" s="1032"/>
      <c r="D30" s="1035"/>
      <c r="E30" s="1231"/>
      <c r="F30" s="715" t="s">
        <v>660</v>
      </c>
      <c r="G30" s="716"/>
      <c r="H30" s="716"/>
      <c r="I30" s="716"/>
      <c r="J30" s="1041"/>
      <c r="K30" s="1225"/>
      <c r="L30" s="1014"/>
      <c r="M30" s="1017"/>
      <c r="N30" s="1020"/>
      <c r="O30" s="1023"/>
      <c r="P30" s="1004"/>
      <c r="Q30" s="2"/>
      <c r="R30" s="2"/>
      <c r="S30" s="2"/>
      <c r="T30" s="2"/>
      <c r="U30" s="2"/>
      <c r="V30" s="2"/>
      <c r="W30" s="2"/>
      <c r="X30" s="2"/>
      <c r="Y30" s="2"/>
      <c r="Z30" s="2"/>
    </row>
    <row r="31" spans="1:26" s="1" customFormat="1" ht="20.100000000000001" customHeight="1">
      <c r="A31" s="2"/>
      <c r="B31" s="1079"/>
      <c r="C31" s="1032"/>
      <c r="D31" s="1035"/>
      <c r="E31" s="1231"/>
      <c r="F31" s="715" t="s">
        <v>661</v>
      </c>
      <c r="G31" s="716"/>
      <c r="H31" s="716"/>
      <c r="I31" s="716"/>
      <c r="J31" s="1041"/>
      <c r="K31" s="1225"/>
      <c r="L31" s="1014"/>
      <c r="M31" s="1017"/>
      <c r="N31" s="1020"/>
      <c r="O31" s="1023"/>
      <c r="P31" s="1004"/>
      <c r="Q31" s="2"/>
      <c r="R31" s="2"/>
      <c r="S31" s="2"/>
      <c r="T31" s="2"/>
      <c r="U31" s="2"/>
      <c r="V31" s="2"/>
      <c r="W31" s="2"/>
      <c r="X31" s="2"/>
      <c r="Y31" s="2"/>
      <c r="Z31" s="2"/>
    </row>
    <row r="32" spans="1:26" s="1" customFormat="1" ht="20.100000000000001" customHeight="1">
      <c r="A32" s="2"/>
      <c r="B32" s="1080"/>
      <c r="C32" s="1052"/>
      <c r="D32" s="1053"/>
      <c r="E32" s="1232"/>
      <c r="F32" s="766" t="s">
        <v>662</v>
      </c>
      <c r="G32" s="719"/>
      <c r="H32" s="719"/>
      <c r="I32" s="719"/>
      <c r="J32" s="1055"/>
      <c r="K32" s="1226"/>
      <c r="L32" s="1047"/>
      <c r="M32" s="1048"/>
      <c r="N32" s="1049"/>
      <c r="O32" s="1050"/>
      <c r="P32" s="1009"/>
      <c r="Q32" s="2"/>
      <c r="R32" s="2"/>
      <c r="S32" s="2"/>
      <c r="T32" s="2"/>
      <c r="U32" s="2"/>
      <c r="V32" s="2"/>
      <c r="W32" s="2"/>
      <c r="X32" s="2"/>
      <c r="Y32" s="2"/>
      <c r="Z32" s="2"/>
    </row>
    <row r="33" spans="1:26" ht="99.95" customHeight="1">
      <c r="B33" s="1056" t="s">
        <v>636</v>
      </c>
      <c r="C33" s="1059" t="s">
        <v>663</v>
      </c>
      <c r="D33" s="1062" t="s">
        <v>664</v>
      </c>
      <c r="E33" s="1065">
        <v>2</v>
      </c>
      <c r="F33" s="704" t="s">
        <v>665</v>
      </c>
      <c r="G33" s="704" t="s">
        <v>140</v>
      </c>
      <c r="H33" s="704" t="s">
        <v>163</v>
      </c>
      <c r="I33" s="240" t="s">
        <v>141</v>
      </c>
      <c r="J33" s="1040" t="s">
        <v>277</v>
      </c>
      <c r="K33" s="1224" t="s">
        <v>277</v>
      </c>
      <c r="L33" s="1013" t="s">
        <v>277</v>
      </c>
      <c r="M33" s="1016" t="s">
        <v>277</v>
      </c>
      <c r="N33" s="1019"/>
      <c r="O33" s="1022"/>
      <c r="P33" s="1003"/>
      <c r="Q33" s="2"/>
      <c r="R33" s="2"/>
      <c r="S33" s="2"/>
      <c r="T33" s="2"/>
      <c r="U33" s="2"/>
      <c r="V33" s="2"/>
      <c r="W33" s="2"/>
      <c r="X33" s="2"/>
    </row>
    <row r="34" spans="1:26" s="1" customFormat="1" ht="20.100000000000001" customHeight="1">
      <c r="A34" s="2"/>
      <c r="B34" s="1057"/>
      <c r="C34" s="1060"/>
      <c r="D34" s="1063"/>
      <c r="E34" s="1066"/>
      <c r="F34" s="723" t="s">
        <v>666</v>
      </c>
      <c r="G34" s="724"/>
      <c r="H34" s="724"/>
      <c r="I34" s="724"/>
      <c r="J34" s="1041"/>
      <c r="K34" s="1225"/>
      <c r="L34" s="1014"/>
      <c r="M34" s="1017"/>
      <c r="N34" s="1020"/>
      <c r="O34" s="1023"/>
      <c r="P34" s="1004"/>
      <c r="Q34" s="2"/>
      <c r="R34" s="2"/>
      <c r="S34" s="2"/>
      <c r="T34" s="2"/>
      <c r="U34" s="2"/>
      <c r="V34" s="2"/>
      <c r="W34" s="2"/>
      <c r="X34" s="2"/>
      <c r="Y34" s="2"/>
      <c r="Z34" s="2"/>
    </row>
    <row r="35" spans="1:26" s="1" customFormat="1" ht="20.100000000000001" customHeight="1">
      <c r="A35" s="2"/>
      <c r="B35" s="1057"/>
      <c r="C35" s="1060"/>
      <c r="D35" s="1063"/>
      <c r="E35" s="1066"/>
      <c r="F35" s="726" t="s">
        <v>667</v>
      </c>
      <c r="G35" s="727"/>
      <c r="H35" s="727"/>
      <c r="I35" s="727"/>
      <c r="J35" s="1041"/>
      <c r="K35" s="1225"/>
      <c r="L35" s="1014"/>
      <c r="M35" s="1017"/>
      <c r="N35" s="1020"/>
      <c r="O35" s="1023"/>
      <c r="P35" s="1004"/>
      <c r="Q35" s="2"/>
      <c r="R35" s="2"/>
      <c r="S35" s="2"/>
      <c r="T35" s="2"/>
      <c r="U35" s="2"/>
      <c r="V35" s="2"/>
      <c r="W35" s="2"/>
      <c r="X35" s="2"/>
      <c r="Y35" s="2"/>
      <c r="Z35" s="2"/>
    </row>
    <row r="36" spans="1:26" s="1" customFormat="1" ht="20.100000000000001" customHeight="1">
      <c r="A36" s="2"/>
      <c r="B36" s="1057"/>
      <c r="C36" s="1060"/>
      <c r="D36" s="1063"/>
      <c r="E36" s="1066"/>
      <c r="F36" s="726" t="s">
        <v>668</v>
      </c>
      <c r="G36" s="727"/>
      <c r="H36" s="727"/>
      <c r="I36" s="727"/>
      <c r="J36" s="1041"/>
      <c r="K36" s="1225"/>
      <c r="L36" s="1014"/>
      <c r="M36" s="1017"/>
      <c r="N36" s="1020"/>
      <c r="O36" s="1023"/>
      <c r="P36" s="1004"/>
      <c r="Q36" s="2"/>
      <c r="R36" s="2"/>
      <c r="S36" s="2"/>
      <c r="T36" s="2"/>
      <c r="U36" s="2"/>
      <c r="V36" s="2"/>
      <c r="W36" s="2"/>
      <c r="X36" s="2"/>
      <c r="Y36" s="2"/>
      <c r="Z36" s="2"/>
    </row>
    <row r="37" spans="1:26" s="1" customFormat="1" ht="20.100000000000001" customHeight="1">
      <c r="A37" s="2"/>
      <c r="B37" s="1057"/>
      <c r="C37" s="1060"/>
      <c r="D37" s="1063"/>
      <c r="E37" s="1066"/>
      <c r="F37" s="726" t="s">
        <v>669</v>
      </c>
      <c r="G37" s="727"/>
      <c r="H37" s="727"/>
      <c r="I37" s="727"/>
      <c r="J37" s="1041"/>
      <c r="K37" s="1225"/>
      <c r="L37" s="1014"/>
      <c r="M37" s="1017"/>
      <c r="N37" s="1020"/>
      <c r="O37" s="1023"/>
      <c r="P37" s="1004"/>
      <c r="Q37" s="2"/>
      <c r="R37" s="2"/>
      <c r="S37" s="2"/>
      <c r="T37" s="2"/>
      <c r="U37" s="2"/>
      <c r="V37" s="2"/>
      <c r="W37" s="2"/>
      <c r="X37" s="2"/>
      <c r="Y37" s="2"/>
      <c r="Z37" s="2"/>
    </row>
    <row r="38" spans="1:26" s="1" customFormat="1" ht="20.100000000000001" customHeight="1">
      <c r="A38" s="2"/>
      <c r="B38" s="1058"/>
      <c r="C38" s="1061"/>
      <c r="D38" s="1064"/>
      <c r="E38" s="1067"/>
      <c r="F38" s="729" t="s">
        <v>670</v>
      </c>
      <c r="G38" s="730"/>
      <c r="H38" s="730"/>
      <c r="I38" s="730"/>
      <c r="J38" s="1055"/>
      <c r="K38" s="1226"/>
      <c r="L38" s="1047"/>
      <c r="M38" s="1048"/>
      <c r="N38" s="1049"/>
      <c r="O38" s="1050"/>
      <c r="P38" s="1009"/>
      <c r="Q38" s="2"/>
      <c r="R38" s="2"/>
      <c r="S38" s="2"/>
      <c r="T38" s="2"/>
      <c r="U38" s="2"/>
      <c r="V38" s="2"/>
      <c r="W38" s="2"/>
      <c r="X38" s="2"/>
      <c r="Y38" s="2"/>
      <c r="Z38" s="2"/>
    </row>
    <row r="39" spans="1:26" ht="99.95" customHeight="1">
      <c r="B39" s="1184" t="s">
        <v>629</v>
      </c>
      <c r="C39" s="1186" t="s">
        <v>671</v>
      </c>
      <c r="D39" s="1096" t="s">
        <v>672</v>
      </c>
      <c r="E39" s="1099">
        <v>1</v>
      </c>
      <c r="F39" s="721"/>
      <c r="G39" s="711" t="s">
        <v>673</v>
      </c>
      <c r="H39" s="90" t="s">
        <v>140</v>
      </c>
      <c r="I39" s="242" t="s">
        <v>674</v>
      </c>
      <c r="J39" s="1040" t="s">
        <v>277</v>
      </c>
      <c r="K39" s="1224" t="s">
        <v>277</v>
      </c>
      <c r="L39" s="1013" t="s">
        <v>277</v>
      </c>
      <c r="M39" s="1227" t="s">
        <v>277</v>
      </c>
      <c r="N39" s="1019"/>
      <c r="O39" s="1022"/>
      <c r="P39" s="1003"/>
      <c r="Q39" s="2"/>
      <c r="R39" s="2"/>
      <c r="S39" s="2"/>
      <c r="T39" s="2"/>
      <c r="U39" s="2"/>
      <c r="V39" s="2"/>
      <c r="W39" s="2"/>
      <c r="X39" s="2"/>
    </row>
    <row r="40" spans="1:26" s="1" customFormat="1" ht="20.100000000000001" customHeight="1">
      <c r="A40" s="2"/>
      <c r="B40" s="1184"/>
      <c r="C40" s="1186"/>
      <c r="D40" s="1097"/>
      <c r="E40" s="1100"/>
      <c r="F40" s="779" t="s">
        <v>675</v>
      </c>
      <c r="G40" s="780"/>
      <c r="H40" s="780"/>
      <c r="I40" s="780"/>
      <c r="J40" s="1041"/>
      <c r="K40" s="1225"/>
      <c r="L40" s="1014"/>
      <c r="M40" s="1228"/>
      <c r="N40" s="1020"/>
      <c r="O40" s="1023"/>
      <c r="P40" s="1004"/>
      <c r="Q40" s="2"/>
      <c r="R40" s="2"/>
      <c r="S40" s="2"/>
      <c r="T40" s="2"/>
      <c r="U40" s="2"/>
      <c r="V40" s="2"/>
      <c r="W40" s="2"/>
      <c r="X40" s="2"/>
      <c r="Y40" s="2"/>
      <c r="Z40" s="2"/>
    </row>
    <row r="41" spans="1:26" s="1" customFormat="1" ht="20.100000000000001" customHeight="1">
      <c r="A41" s="2"/>
      <c r="B41" s="1184"/>
      <c r="C41" s="1186"/>
      <c r="D41" s="1097"/>
      <c r="E41" s="1100"/>
      <c r="F41" s="781" t="s">
        <v>513</v>
      </c>
      <c r="G41" s="782"/>
      <c r="H41" s="782"/>
      <c r="I41" s="782"/>
      <c r="J41" s="1041"/>
      <c r="K41" s="1225"/>
      <c r="L41" s="1014"/>
      <c r="M41" s="1228"/>
      <c r="N41" s="1020"/>
      <c r="O41" s="1023"/>
      <c r="P41" s="1004"/>
      <c r="Q41" s="2"/>
      <c r="R41" s="2"/>
      <c r="S41" s="2"/>
      <c r="T41" s="2"/>
      <c r="U41" s="2"/>
      <c r="V41" s="2"/>
      <c r="W41" s="2"/>
      <c r="X41" s="2"/>
      <c r="Y41" s="2"/>
      <c r="Z41" s="2"/>
    </row>
    <row r="42" spans="1:26" s="1" customFormat="1" ht="39.950000000000003" customHeight="1">
      <c r="A42" s="2"/>
      <c r="B42" s="1184"/>
      <c r="C42" s="1186"/>
      <c r="D42" s="1097"/>
      <c r="E42" s="1100"/>
      <c r="F42" s="1222" t="s">
        <v>676</v>
      </c>
      <c r="G42" s="1223"/>
      <c r="H42" s="1223"/>
      <c r="I42" s="1223"/>
      <c r="J42" s="1041"/>
      <c r="K42" s="1225"/>
      <c r="L42" s="1014"/>
      <c r="M42" s="1228"/>
      <c r="N42" s="1020"/>
      <c r="O42" s="1023"/>
      <c r="P42" s="1004"/>
      <c r="Q42" s="2"/>
      <c r="R42" s="2"/>
      <c r="S42" s="2"/>
      <c r="T42" s="2"/>
      <c r="U42" s="2"/>
      <c r="V42" s="2"/>
      <c r="W42" s="2"/>
      <c r="X42" s="2"/>
      <c r="Y42" s="2"/>
      <c r="Z42" s="2"/>
    </row>
    <row r="43" spans="1:26" s="1" customFormat="1" ht="20.100000000000001" customHeight="1">
      <c r="A43" s="2"/>
      <c r="B43" s="1184"/>
      <c r="C43" s="1186"/>
      <c r="D43" s="1097"/>
      <c r="E43" s="1100"/>
      <c r="F43" s="781" t="s">
        <v>677</v>
      </c>
      <c r="G43" s="782"/>
      <c r="H43" s="782"/>
      <c r="I43" s="782"/>
      <c r="J43" s="1041"/>
      <c r="K43" s="1225"/>
      <c r="L43" s="1014"/>
      <c r="M43" s="1228"/>
      <c r="N43" s="1020"/>
      <c r="O43" s="1023"/>
      <c r="P43" s="1004"/>
      <c r="Q43" s="2"/>
      <c r="R43" s="2"/>
      <c r="S43" s="2"/>
      <c r="T43" s="2"/>
      <c r="U43" s="2"/>
      <c r="V43" s="2"/>
      <c r="W43" s="2"/>
      <c r="X43" s="2"/>
      <c r="Y43" s="2"/>
      <c r="Z43" s="2"/>
    </row>
    <row r="44" spans="1:26" s="1" customFormat="1" ht="20.100000000000001" customHeight="1">
      <c r="A44" s="2"/>
      <c r="B44" s="1185"/>
      <c r="C44" s="1187"/>
      <c r="D44" s="1098"/>
      <c r="E44" s="1101"/>
      <c r="F44" s="783" t="s">
        <v>516</v>
      </c>
      <c r="G44" s="784"/>
      <c r="H44" s="784"/>
      <c r="I44" s="784"/>
      <c r="J44" s="1042"/>
      <c r="K44" s="1230"/>
      <c r="L44" s="1015"/>
      <c r="M44" s="1229"/>
      <c r="N44" s="1021"/>
      <c r="O44" s="1024"/>
      <c r="P44" s="1005"/>
      <c r="Q44" s="2"/>
      <c r="R44" s="2"/>
      <c r="S44" s="2"/>
      <c r="T44" s="2"/>
      <c r="U44" s="2"/>
      <c r="V44" s="2"/>
      <c r="W44" s="2"/>
      <c r="X44" s="2"/>
      <c r="Y44" s="2"/>
      <c r="Z44" s="2"/>
    </row>
    <row r="45" spans="1:26" s="912" customFormat="1" ht="50.1" customHeight="1">
      <c r="A45" s="911"/>
      <c r="B45" s="1083" t="s">
        <v>2</v>
      </c>
      <c r="C45" s="1084"/>
      <c r="D45" s="1085"/>
      <c r="E45" s="889">
        <f>SUM(E7:E39)</f>
        <v>13</v>
      </c>
      <c r="F45" s="890"/>
      <c r="G45" s="908"/>
      <c r="H45" s="890"/>
      <c r="I45" s="890"/>
      <c r="J45" s="107">
        <f>SUM(J7:J40)</f>
        <v>2</v>
      </c>
      <c r="K45" s="108">
        <f>SUM(K7:K40)</f>
        <v>0</v>
      </c>
      <c r="L45" s="109">
        <f>SUM(L7:L40)</f>
        <v>0</v>
      </c>
      <c r="M45" s="891"/>
      <c r="N45" s="921"/>
      <c r="O45" s="927"/>
      <c r="P45" s="932"/>
      <c r="Q45" s="911"/>
      <c r="R45" s="911"/>
      <c r="S45" s="911"/>
      <c r="T45" s="911"/>
      <c r="U45" s="911"/>
      <c r="V45" s="911"/>
      <c r="W45" s="911"/>
      <c r="X45" s="911"/>
      <c r="Y45" s="911"/>
      <c r="Z45" s="911"/>
    </row>
    <row r="46" spans="1:26" s="911" customFormat="1" ht="50.1" customHeight="1">
      <c r="B46" s="909" t="s">
        <v>466</v>
      </c>
      <c r="C46" s="37"/>
      <c r="D46" s="37"/>
      <c r="E46" s="44"/>
      <c r="F46" s="44"/>
      <c r="G46" s="44"/>
      <c r="H46" s="44"/>
      <c r="I46" s="44"/>
      <c r="J46" s="913"/>
      <c r="K46" s="870"/>
      <c r="L46" s="914"/>
      <c r="M46" s="915"/>
      <c r="N46" s="922"/>
      <c r="O46" s="928"/>
      <c r="P46" s="933"/>
    </row>
    <row r="47" spans="1:26" s="1" customFormat="1" ht="99.95" customHeight="1">
      <c r="A47" s="2"/>
      <c r="B47" s="1109" t="s">
        <v>261</v>
      </c>
      <c r="C47" s="1111" t="s">
        <v>678</v>
      </c>
      <c r="D47" s="1112" t="s">
        <v>291</v>
      </c>
      <c r="E47" s="1113">
        <v>2</v>
      </c>
      <c r="F47" s="87" t="s">
        <v>679</v>
      </c>
      <c r="G47" s="88" t="s">
        <v>403</v>
      </c>
      <c r="H47" s="87" t="s">
        <v>404</v>
      </c>
      <c r="I47" s="87" t="s">
        <v>680</v>
      </c>
      <c r="J47" s="1114" t="s">
        <v>277</v>
      </c>
      <c r="K47" s="1107" t="s">
        <v>277</v>
      </c>
      <c r="L47" s="1108" t="s">
        <v>277</v>
      </c>
      <c r="M47" s="1142" t="s">
        <v>277</v>
      </c>
      <c r="N47" s="1175"/>
      <c r="O47" s="1176"/>
      <c r="P47" s="1168"/>
      <c r="Q47" s="2"/>
      <c r="R47" s="2"/>
      <c r="S47" s="2"/>
      <c r="T47" s="2"/>
      <c r="U47" s="2"/>
      <c r="V47" s="2"/>
      <c r="W47" s="2"/>
      <c r="X47" s="2"/>
      <c r="Y47" s="2"/>
      <c r="Z47" s="2"/>
    </row>
    <row r="48" spans="1:26" s="1" customFormat="1" ht="99.95" customHeight="1">
      <c r="A48" s="2"/>
      <c r="B48" s="1110"/>
      <c r="C48" s="1060"/>
      <c r="D48" s="1063"/>
      <c r="E48" s="1066"/>
      <c r="F48" s="1118" t="s">
        <v>2859</v>
      </c>
      <c r="G48" s="1116"/>
      <c r="H48" s="1116"/>
      <c r="I48" s="1117"/>
      <c r="J48" s="1078"/>
      <c r="K48" s="1068"/>
      <c r="L48" s="1069"/>
      <c r="M48" s="1017"/>
      <c r="N48" s="1071"/>
      <c r="O48" s="1072"/>
      <c r="P48" s="1008"/>
      <c r="Q48" s="2"/>
      <c r="R48" s="2"/>
      <c r="S48" s="2"/>
      <c r="T48" s="2"/>
      <c r="U48" s="2"/>
      <c r="V48" s="2"/>
      <c r="W48" s="2"/>
      <c r="X48" s="2"/>
      <c r="Y48" s="2"/>
      <c r="Z48" s="2"/>
    </row>
    <row r="49" spans="2:24" ht="99.95" customHeight="1">
      <c r="B49" s="1076" t="s">
        <v>642</v>
      </c>
      <c r="C49" s="1031" t="s">
        <v>19</v>
      </c>
      <c r="D49" s="1096" t="s">
        <v>681</v>
      </c>
      <c r="E49" s="1099">
        <v>2</v>
      </c>
      <c r="F49" s="90" t="s">
        <v>136</v>
      </c>
      <c r="G49" s="90" t="s">
        <v>682</v>
      </c>
      <c r="H49" s="90" t="s">
        <v>683</v>
      </c>
      <c r="I49" s="711" t="s">
        <v>684</v>
      </c>
      <c r="J49" s="1040" t="s">
        <v>277</v>
      </c>
      <c r="K49" s="1043" t="s">
        <v>277</v>
      </c>
      <c r="L49" s="1013" t="s">
        <v>277</v>
      </c>
      <c r="M49" s="1016" t="s">
        <v>277</v>
      </c>
      <c r="N49" s="1019"/>
      <c r="O49" s="1022"/>
      <c r="P49" s="1003"/>
      <c r="Q49" s="2"/>
      <c r="R49" s="2"/>
      <c r="S49" s="2"/>
      <c r="T49" s="2"/>
      <c r="U49" s="2"/>
      <c r="V49" s="2"/>
      <c r="W49" s="2"/>
      <c r="X49" s="2"/>
    </row>
    <row r="50" spans="2:24" ht="24.95" customHeight="1">
      <c r="B50" s="1079"/>
      <c r="C50" s="1032"/>
      <c r="D50" s="1097"/>
      <c r="E50" s="1100"/>
      <c r="F50" s="735" t="s">
        <v>685</v>
      </c>
      <c r="G50" s="736"/>
      <c r="H50" s="736"/>
      <c r="I50" s="737"/>
      <c r="J50" s="1041"/>
      <c r="K50" s="1044"/>
      <c r="L50" s="1014"/>
      <c r="M50" s="1017"/>
      <c r="N50" s="1020"/>
      <c r="O50" s="1023"/>
      <c r="P50" s="1004"/>
      <c r="Q50" s="2"/>
      <c r="R50" s="2"/>
      <c r="S50" s="2"/>
      <c r="T50" s="2"/>
      <c r="U50" s="2"/>
      <c r="V50" s="2"/>
      <c r="W50" s="2"/>
      <c r="X50" s="2"/>
    </row>
    <row r="51" spans="2:24" ht="24.95" customHeight="1">
      <c r="B51" s="1079"/>
      <c r="C51" s="1032"/>
      <c r="D51" s="1097"/>
      <c r="E51" s="1100"/>
      <c r="F51" s="738" t="s">
        <v>686</v>
      </c>
      <c r="G51" s="739"/>
      <c r="H51" s="739"/>
      <c r="I51" s="740"/>
      <c r="J51" s="1041"/>
      <c r="K51" s="1044"/>
      <c r="L51" s="1014"/>
      <c r="M51" s="1017"/>
      <c r="N51" s="1020"/>
      <c r="O51" s="1023"/>
      <c r="P51" s="1004"/>
      <c r="Q51" s="2"/>
      <c r="R51" s="2"/>
      <c r="S51" s="2"/>
      <c r="T51" s="2"/>
      <c r="U51" s="2"/>
      <c r="V51" s="2"/>
      <c r="W51" s="2"/>
      <c r="X51" s="2"/>
    </row>
    <row r="52" spans="2:24" ht="24.95" customHeight="1">
      <c r="B52" s="1079"/>
      <c r="C52" s="1032"/>
      <c r="D52" s="1097"/>
      <c r="E52" s="1100"/>
      <c r="F52" s="738" t="s">
        <v>687</v>
      </c>
      <c r="G52" s="739"/>
      <c r="H52" s="739"/>
      <c r="I52" s="740"/>
      <c r="J52" s="1041"/>
      <c r="K52" s="1044"/>
      <c r="L52" s="1014"/>
      <c r="M52" s="1017"/>
      <c r="N52" s="1020"/>
      <c r="O52" s="1023"/>
      <c r="P52" s="1004"/>
      <c r="Q52" s="2"/>
      <c r="R52" s="2"/>
      <c r="S52" s="2"/>
      <c r="T52" s="2"/>
      <c r="U52" s="2"/>
      <c r="V52" s="2"/>
      <c r="W52" s="2"/>
      <c r="X52" s="2"/>
    </row>
    <row r="53" spans="2:24" ht="24.95" customHeight="1">
      <c r="B53" s="1080"/>
      <c r="C53" s="1052"/>
      <c r="D53" s="1102"/>
      <c r="E53" s="1103"/>
      <c r="F53" s="741" t="s">
        <v>688</v>
      </c>
      <c r="G53" s="742"/>
      <c r="H53" s="742"/>
      <c r="I53" s="743"/>
      <c r="J53" s="1055"/>
      <c r="K53" s="1046"/>
      <c r="L53" s="1047"/>
      <c r="M53" s="1048"/>
      <c r="N53" s="1049"/>
      <c r="O53" s="1050"/>
      <c r="P53" s="1009"/>
      <c r="Q53" s="2"/>
      <c r="R53" s="2"/>
      <c r="S53" s="2"/>
      <c r="T53" s="2"/>
      <c r="U53" s="2"/>
      <c r="V53" s="2"/>
      <c r="W53" s="2"/>
      <c r="X53" s="2"/>
    </row>
    <row r="54" spans="2:24" ht="99.95" customHeight="1">
      <c r="B54" s="1076" t="s">
        <v>259</v>
      </c>
      <c r="C54" s="1031" t="s">
        <v>20</v>
      </c>
      <c r="D54" s="1096" t="s">
        <v>292</v>
      </c>
      <c r="E54" s="1099">
        <v>2</v>
      </c>
      <c r="F54" s="711" t="s">
        <v>689</v>
      </c>
      <c r="G54" s="711" t="s">
        <v>690</v>
      </c>
      <c r="H54" s="92" t="s">
        <v>405</v>
      </c>
      <c r="I54" s="89" t="s">
        <v>406</v>
      </c>
      <c r="J54" s="1078" t="s">
        <v>277</v>
      </c>
      <c r="K54" s="1068" t="s">
        <v>277</v>
      </c>
      <c r="L54" s="1069" t="s">
        <v>277</v>
      </c>
      <c r="M54" s="1016" t="s">
        <v>277</v>
      </c>
      <c r="N54" s="1071"/>
      <c r="O54" s="1072"/>
      <c r="P54" s="1008"/>
      <c r="Q54" s="2"/>
      <c r="R54" s="2"/>
      <c r="S54" s="2"/>
      <c r="T54" s="2"/>
      <c r="U54" s="2"/>
      <c r="V54" s="2"/>
      <c r="W54" s="2"/>
      <c r="X54" s="2"/>
    </row>
    <row r="55" spans="2:24" ht="99.95" customHeight="1">
      <c r="B55" s="1077"/>
      <c r="C55" s="1032"/>
      <c r="D55" s="1097"/>
      <c r="E55" s="1100"/>
      <c r="F55" s="1221" t="s">
        <v>2860</v>
      </c>
      <c r="G55" s="1105"/>
      <c r="H55" s="1105"/>
      <c r="I55" s="1106"/>
      <c r="J55" s="1078"/>
      <c r="K55" s="1068"/>
      <c r="L55" s="1069"/>
      <c r="M55" s="1048"/>
      <c r="N55" s="1071"/>
      <c r="O55" s="1072"/>
      <c r="P55" s="1008"/>
      <c r="Q55" s="2"/>
      <c r="R55" s="2"/>
      <c r="S55" s="2"/>
      <c r="T55" s="2"/>
      <c r="U55" s="2"/>
      <c r="V55" s="2"/>
      <c r="W55" s="2"/>
      <c r="X55" s="2"/>
    </row>
    <row r="56" spans="2:24" s="2" customFormat="1" ht="99.95" customHeight="1">
      <c r="B56" s="1076" t="s">
        <v>642</v>
      </c>
      <c r="C56" s="1031" t="s">
        <v>21</v>
      </c>
      <c r="D56" s="1034" t="s">
        <v>691</v>
      </c>
      <c r="E56" s="1138">
        <v>2</v>
      </c>
      <c r="F56" s="90" t="s">
        <v>682</v>
      </c>
      <c r="G56" s="90" t="s">
        <v>692</v>
      </c>
      <c r="H56" s="90" t="s">
        <v>693</v>
      </c>
      <c r="I56" s="90" t="s">
        <v>694</v>
      </c>
      <c r="J56" s="1040" t="s">
        <v>277</v>
      </c>
      <c r="K56" s="1043" t="s">
        <v>277</v>
      </c>
      <c r="L56" s="1013" t="s">
        <v>277</v>
      </c>
      <c r="M56" s="1016" t="s">
        <v>277</v>
      </c>
      <c r="N56" s="1019"/>
      <c r="O56" s="1022"/>
      <c r="P56" s="1003"/>
    </row>
    <row r="57" spans="2:24" ht="20.100000000000001" customHeight="1">
      <c r="B57" s="1079"/>
      <c r="C57" s="1032"/>
      <c r="D57" s="1035"/>
      <c r="E57" s="1139"/>
      <c r="F57" s="744" t="s">
        <v>695</v>
      </c>
      <c r="G57" s="745"/>
      <c r="H57" s="745" t="s">
        <v>696</v>
      </c>
      <c r="I57" s="746"/>
      <c r="J57" s="1041"/>
      <c r="K57" s="1044"/>
      <c r="L57" s="1014"/>
      <c r="M57" s="1017"/>
      <c r="N57" s="1020"/>
      <c r="O57" s="1023"/>
      <c r="P57" s="1004"/>
      <c r="Q57" s="2"/>
      <c r="R57" s="2"/>
      <c r="S57" s="2"/>
      <c r="T57" s="2"/>
      <c r="U57" s="2"/>
      <c r="V57" s="2"/>
      <c r="W57" s="2"/>
      <c r="X57" s="2"/>
    </row>
    <row r="58" spans="2:24" ht="20.100000000000001" customHeight="1">
      <c r="B58" s="1079"/>
      <c r="C58" s="1032"/>
      <c r="D58" s="1035"/>
      <c r="E58" s="1139"/>
      <c r="F58" s="785" t="s">
        <v>697</v>
      </c>
      <c r="G58" s="786"/>
      <c r="H58" s="786" t="s">
        <v>698</v>
      </c>
      <c r="I58" s="787"/>
      <c r="J58" s="1041"/>
      <c r="K58" s="1044"/>
      <c r="L58" s="1014"/>
      <c r="M58" s="1017"/>
      <c r="N58" s="1020"/>
      <c r="O58" s="1023"/>
      <c r="P58" s="1004"/>
      <c r="Q58" s="2"/>
      <c r="R58" s="2"/>
      <c r="S58" s="2"/>
      <c r="T58" s="2"/>
      <c r="U58" s="2"/>
      <c r="V58" s="2"/>
      <c r="W58" s="2"/>
      <c r="X58" s="2"/>
    </row>
    <row r="59" spans="2:24" ht="20.100000000000001" customHeight="1">
      <c r="B59" s="1079"/>
      <c r="C59" s="1032"/>
      <c r="D59" s="1035"/>
      <c r="E59" s="1139"/>
      <c r="F59" s="785" t="s">
        <v>699</v>
      </c>
      <c r="G59" s="786"/>
      <c r="H59" s="786" t="s">
        <v>700</v>
      </c>
      <c r="I59" s="787"/>
      <c r="J59" s="1041"/>
      <c r="K59" s="1044"/>
      <c r="L59" s="1014"/>
      <c r="M59" s="1017"/>
      <c r="N59" s="1020"/>
      <c r="O59" s="1023"/>
      <c r="P59" s="1004"/>
      <c r="Q59" s="2"/>
      <c r="R59" s="2"/>
      <c r="S59" s="2"/>
      <c r="T59" s="2"/>
      <c r="U59" s="2"/>
      <c r="V59" s="2"/>
      <c r="W59" s="2"/>
      <c r="X59" s="2"/>
    </row>
    <row r="60" spans="2:24" ht="20.100000000000001" customHeight="1">
      <c r="B60" s="1079"/>
      <c r="C60" s="1032"/>
      <c r="D60" s="1035"/>
      <c r="E60" s="1139"/>
      <c r="F60" s="785" t="s">
        <v>701</v>
      </c>
      <c r="G60" s="786"/>
      <c r="H60" s="786" t="s">
        <v>702</v>
      </c>
      <c r="I60" s="788"/>
      <c r="J60" s="1041"/>
      <c r="K60" s="1044"/>
      <c r="L60" s="1014"/>
      <c r="M60" s="1017"/>
      <c r="N60" s="1020"/>
      <c r="O60" s="1023"/>
      <c r="P60" s="1004"/>
      <c r="Q60" s="2"/>
      <c r="R60" s="2"/>
      <c r="S60" s="2"/>
      <c r="T60" s="2"/>
      <c r="U60" s="2"/>
      <c r="V60" s="2"/>
      <c r="W60" s="2"/>
      <c r="X60" s="2"/>
    </row>
    <row r="61" spans="2:24" ht="20.100000000000001" customHeight="1">
      <c r="B61" s="1080"/>
      <c r="C61" s="1052"/>
      <c r="D61" s="1053"/>
      <c r="E61" s="1141"/>
      <c r="F61" s="789" t="s">
        <v>703</v>
      </c>
      <c r="G61" s="790"/>
      <c r="H61" s="791"/>
      <c r="I61" s="792"/>
      <c r="J61" s="1055"/>
      <c r="K61" s="1046"/>
      <c r="L61" s="1047"/>
      <c r="M61" s="1048"/>
      <c r="N61" s="1049"/>
      <c r="O61" s="1050"/>
      <c r="P61" s="1009"/>
      <c r="Q61" s="2"/>
      <c r="R61" s="2"/>
      <c r="S61" s="2"/>
      <c r="T61" s="2"/>
      <c r="U61" s="2"/>
      <c r="V61" s="2"/>
      <c r="W61" s="2"/>
      <c r="X61" s="2"/>
    </row>
    <row r="62" spans="2:24" s="2" customFormat="1" ht="99.95" customHeight="1">
      <c r="B62" s="1056" t="s">
        <v>261</v>
      </c>
      <c r="C62" s="1059" t="s">
        <v>704</v>
      </c>
      <c r="D62" s="1062" t="s">
        <v>705</v>
      </c>
      <c r="E62" s="1065">
        <v>2</v>
      </c>
      <c r="F62" s="91" t="s">
        <v>706</v>
      </c>
      <c r="G62" s="91" t="s">
        <v>407</v>
      </c>
      <c r="H62" s="91" t="s">
        <v>408</v>
      </c>
      <c r="I62" s="91" t="s">
        <v>707</v>
      </c>
      <c r="J62" s="1078" t="s">
        <v>277</v>
      </c>
      <c r="K62" s="1068" t="s">
        <v>277</v>
      </c>
      <c r="L62" s="1069" t="s">
        <v>277</v>
      </c>
      <c r="M62" s="1016" t="s">
        <v>277</v>
      </c>
      <c r="N62" s="1071"/>
      <c r="O62" s="1072"/>
      <c r="P62" s="1008"/>
    </row>
    <row r="63" spans="2:24" ht="99.95" customHeight="1">
      <c r="B63" s="1110"/>
      <c r="C63" s="1060"/>
      <c r="D63" s="1063"/>
      <c r="E63" s="1066"/>
      <c r="F63" s="1115" t="s">
        <v>2861</v>
      </c>
      <c r="G63" s="1116"/>
      <c r="H63" s="1116"/>
      <c r="I63" s="1117"/>
      <c r="J63" s="1078"/>
      <c r="K63" s="1068"/>
      <c r="L63" s="1069"/>
      <c r="M63" s="1048"/>
      <c r="N63" s="1071"/>
      <c r="O63" s="1072"/>
      <c r="P63" s="1008"/>
      <c r="Q63" s="2"/>
      <c r="R63" s="2"/>
      <c r="S63" s="2"/>
      <c r="T63" s="2"/>
      <c r="U63" s="2"/>
      <c r="V63" s="2"/>
      <c r="W63" s="2"/>
      <c r="X63" s="2"/>
    </row>
    <row r="64" spans="2:24" s="2" customFormat="1" ht="99.95" customHeight="1">
      <c r="B64" s="1076" t="s">
        <v>642</v>
      </c>
      <c r="C64" s="1031" t="s">
        <v>708</v>
      </c>
      <c r="D64" s="1034" t="s">
        <v>294</v>
      </c>
      <c r="E64" s="1138">
        <v>1</v>
      </c>
      <c r="F64" s="92" t="s">
        <v>409</v>
      </c>
      <c r="G64" s="92" t="s">
        <v>709</v>
      </c>
      <c r="H64" s="92" t="s">
        <v>710</v>
      </c>
      <c r="I64" s="92" t="s">
        <v>711</v>
      </c>
      <c r="J64" s="1078" t="s">
        <v>277</v>
      </c>
      <c r="K64" s="1068" t="s">
        <v>277</v>
      </c>
      <c r="L64" s="1069" t="s">
        <v>277</v>
      </c>
      <c r="M64" s="1016" t="s">
        <v>277</v>
      </c>
      <c r="N64" s="1071"/>
      <c r="O64" s="1072"/>
      <c r="P64" s="1008"/>
    </row>
    <row r="65" spans="1:26" ht="99.95" customHeight="1">
      <c r="B65" s="1077"/>
      <c r="C65" s="1032"/>
      <c r="D65" s="1035"/>
      <c r="E65" s="1139"/>
      <c r="F65" s="1218" t="s">
        <v>2862</v>
      </c>
      <c r="G65" s="1219"/>
      <c r="H65" s="1219"/>
      <c r="I65" s="1220"/>
      <c r="J65" s="1078"/>
      <c r="K65" s="1068"/>
      <c r="L65" s="1069"/>
      <c r="M65" s="1048"/>
      <c r="N65" s="1071"/>
      <c r="O65" s="1072"/>
      <c r="P65" s="1008"/>
      <c r="Q65" s="2"/>
      <c r="R65" s="2"/>
      <c r="S65" s="2"/>
      <c r="T65" s="2"/>
      <c r="U65" s="2"/>
      <c r="V65" s="2"/>
      <c r="W65" s="2"/>
      <c r="X65" s="2"/>
    </row>
    <row r="66" spans="1:26" ht="99.95" customHeight="1">
      <c r="B66" s="1076" t="s">
        <v>498</v>
      </c>
      <c r="C66" s="1031" t="s">
        <v>295</v>
      </c>
      <c r="D66" s="1096" t="s">
        <v>712</v>
      </c>
      <c r="E66" s="1099">
        <v>1</v>
      </c>
      <c r="F66" s="90" t="s">
        <v>713</v>
      </c>
      <c r="G66" s="711" t="s">
        <v>714</v>
      </c>
      <c r="H66" s="711" t="s">
        <v>296</v>
      </c>
      <c r="I66" s="90" t="s">
        <v>410</v>
      </c>
      <c r="J66" s="1078" t="s">
        <v>277</v>
      </c>
      <c r="K66" s="1068" t="s">
        <v>277</v>
      </c>
      <c r="L66" s="1069" t="s">
        <v>277</v>
      </c>
      <c r="M66" s="1016" t="s">
        <v>277</v>
      </c>
      <c r="N66" s="1071"/>
      <c r="O66" s="1072"/>
      <c r="P66" s="1008"/>
      <c r="Q66" s="2"/>
      <c r="R66" s="2"/>
      <c r="S66" s="2"/>
      <c r="T66" s="2"/>
      <c r="U66" s="2"/>
      <c r="V66" s="2"/>
      <c r="W66" s="2"/>
      <c r="X66" s="2"/>
    </row>
    <row r="67" spans="1:26" ht="99.95" customHeight="1">
      <c r="B67" s="1077"/>
      <c r="C67" s="1032"/>
      <c r="D67" s="1097"/>
      <c r="E67" s="1100"/>
      <c r="F67" s="1216" t="s">
        <v>2863</v>
      </c>
      <c r="G67" s="1217"/>
      <c r="H67" s="1217"/>
      <c r="I67" s="243" t="s">
        <v>715</v>
      </c>
      <c r="J67" s="1125"/>
      <c r="K67" s="1126"/>
      <c r="L67" s="1124"/>
      <c r="M67" s="1018"/>
      <c r="N67" s="1208"/>
      <c r="O67" s="1209"/>
      <c r="P67" s="1169"/>
      <c r="Q67" s="2"/>
      <c r="R67" s="2"/>
      <c r="S67" s="2"/>
      <c r="T67" s="2"/>
      <c r="U67" s="2"/>
      <c r="V67" s="2"/>
      <c r="W67" s="2"/>
      <c r="X67" s="2"/>
    </row>
    <row r="68" spans="1:26" s="168" customFormat="1" ht="50.1" customHeight="1">
      <c r="A68" s="852"/>
      <c r="B68" s="1083" t="s">
        <v>159</v>
      </c>
      <c r="C68" s="1084"/>
      <c r="D68" s="1085"/>
      <c r="E68" s="889">
        <f>SUM(E47:E66)</f>
        <v>12</v>
      </c>
      <c r="F68" s="890"/>
      <c r="G68" s="890"/>
      <c r="H68" s="890"/>
      <c r="I68" s="890"/>
      <c r="J68" s="107">
        <f>SUM(J47:J67)</f>
        <v>0</v>
      </c>
      <c r="K68" s="108">
        <f>SUM(K47:K67)</f>
        <v>0</v>
      </c>
      <c r="L68" s="109">
        <f>SUM(L47:L67)</f>
        <v>0</v>
      </c>
      <c r="M68" s="130"/>
      <c r="N68" s="923"/>
      <c r="O68" s="929"/>
      <c r="P68" s="934"/>
      <c r="Q68" s="852"/>
      <c r="R68" s="852"/>
      <c r="S68" s="852"/>
      <c r="T68" s="852"/>
      <c r="U68" s="852"/>
      <c r="V68" s="852"/>
      <c r="W68" s="852"/>
      <c r="X68" s="852"/>
      <c r="Y68" s="852"/>
      <c r="Z68" s="852"/>
    </row>
    <row r="69" spans="1:26" s="852" customFormat="1" ht="50.1" customHeight="1">
      <c r="B69" s="52" t="s">
        <v>953</v>
      </c>
      <c r="C69" s="38"/>
      <c r="D69" s="39"/>
      <c r="E69" s="44"/>
      <c r="F69" s="44"/>
      <c r="G69" s="44"/>
      <c r="H69" s="44"/>
      <c r="I69" s="44"/>
      <c r="J69" s="913"/>
      <c r="K69" s="870"/>
      <c r="L69" s="914"/>
      <c r="M69" s="915"/>
      <c r="N69" s="922"/>
      <c r="O69" s="928"/>
      <c r="P69" s="933"/>
    </row>
    <row r="70" spans="1:26" s="1" customFormat="1" ht="99.95" customHeight="1">
      <c r="A70" s="2"/>
      <c r="B70" s="1109" t="s">
        <v>716</v>
      </c>
      <c r="C70" s="1111" t="s">
        <v>23</v>
      </c>
      <c r="D70" s="1112" t="s">
        <v>717</v>
      </c>
      <c r="E70" s="1113">
        <v>2</v>
      </c>
      <c r="F70" s="722"/>
      <c r="G70" s="88" t="s">
        <v>145</v>
      </c>
      <c r="H70" s="88" t="s">
        <v>718</v>
      </c>
      <c r="I70" s="87" t="s">
        <v>147</v>
      </c>
      <c r="J70" s="1114" t="s">
        <v>277</v>
      </c>
      <c r="K70" s="1107" t="s">
        <v>277</v>
      </c>
      <c r="L70" s="1108" t="s">
        <v>277</v>
      </c>
      <c r="M70" s="1016" t="s">
        <v>277</v>
      </c>
      <c r="N70" s="1175"/>
      <c r="O70" s="1176"/>
      <c r="P70" s="1168"/>
      <c r="Q70" s="2"/>
      <c r="R70" s="2"/>
      <c r="S70" s="2"/>
      <c r="T70" s="2"/>
      <c r="U70" s="2"/>
      <c r="V70" s="2"/>
      <c r="W70" s="2"/>
      <c r="X70" s="2"/>
      <c r="Y70" s="2"/>
      <c r="Z70" s="2"/>
    </row>
    <row r="71" spans="1:26" s="1" customFormat="1" ht="99.95" customHeight="1">
      <c r="A71" s="2"/>
      <c r="B71" s="1110"/>
      <c r="C71" s="1060"/>
      <c r="D71" s="1063"/>
      <c r="E71" s="1066"/>
      <c r="F71" s="1115" t="s">
        <v>178</v>
      </c>
      <c r="G71" s="1116"/>
      <c r="H71" s="1116"/>
      <c r="I71" s="1117"/>
      <c r="J71" s="1078"/>
      <c r="K71" s="1068"/>
      <c r="L71" s="1069"/>
      <c r="M71" s="1048"/>
      <c r="N71" s="1071"/>
      <c r="O71" s="1072"/>
      <c r="P71" s="1008"/>
      <c r="Q71" s="2"/>
      <c r="R71" s="2"/>
      <c r="S71" s="2"/>
      <c r="T71" s="2"/>
      <c r="U71" s="2"/>
      <c r="V71" s="2"/>
      <c r="W71" s="2"/>
      <c r="X71" s="2"/>
      <c r="Y71" s="2"/>
      <c r="Z71" s="2"/>
    </row>
    <row r="72" spans="1:26" s="1" customFormat="1" ht="99.95" customHeight="1">
      <c r="A72" s="2"/>
      <c r="B72" s="1076" t="s">
        <v>259</v>
      </c>
      <c r="C72" s="1031" t="s">
        <v>719</v>
      </c>
      <c r="D72" s="1096" t="s">
        <v>720</v>
      </c>
      <c r="E72" s="1099">
        <v>2</v>
      </c>
      <c r="F72" s="89" t="s">
        <v>411</v>
      </c>
      <c r="G72" s="92" t="s">
        <v>721</v>
      </c>
      <c r="H72" s="92" t="s">
        <v>412</v>
      </c>
      <c r="I72" s="89" t="s">
        <v>722</v>
      </c>
      <c r="J72" s="1078" t="s">
        <v>277</v>
      </c>
      <c r="K72" s="1068" t="s">
        <v>277</v>
      </c>
      <c r="L72" s="1069" t="s">
        <v>277</v>
      </c>
      <c r="M72" s="1016" t="s">
        <v>277</v>
      </c>
      <c r="N72" s="1071"/>
      <c r="O72" s="1072"/>
      <c r="P72" s="1008"/>
      <c r="Q72" s="2"/>
      <c r="R72" s="2"/>
      <c r="S72" s="2"/>
      <c r="T72" s="2"/>
      <c r="U72" s="2"/>
      <c r="V72" s="2"/>
      <c r="W72" s="2"/>
      <c r="X72" s="2"/>
      <c r="Y72" s="2"/>
      <c r="Z72" s="2"/>
    </row>
    <row r="73" spans="1:26" s="1" customFormat="1" ht="99.95" customHeight="1">
      <c r="A73" s="2"/>
      <c r="B73" s="1077"/>
      <c r="C73" s="1032"/>
      <c r="D73" s="1097"/>
      <c r="E73" s="1100"/>
      <c r="F73" s="1104" t="s">
        <v>2864</v>
      </c>
      <c r="G73" s="1105"/>
      <c r="H73" s="1105"/>
      <c r="I73" s="1106"/>
      <c r="J73" s="1078"/>
      <c r="K73" s="1068"/>
      <c r="L73" s="1069"/>
      <c r="M73" s="1048"/>
      <c r="N73" s="1071"/>
      <c r="O73" s="1072"/>
      <c r="P73" s="1008"/>
      <c r="Q73" s="2"/>
      <c r="R73" s="2"/>
      <c r="S73" s="2"/>
      <c r="T73" s="2"/>
      <c r="U73" s="2"/>
      <c r="V73" s="2"/>
      <c r="W73" s="2"/>
      <c r="X73" s="2"/>
      <c r="Y73" s="2"/>
      <c r="Z73" s="2"/>
    </row>
    <row r="74" spans="1:26" s="1" customFormat="1" ht="99.95" customHeight="1">
      <c r="A74" s="2"/>
      <c r="B74" s="1076" t="s">
        <v>618</v>
      </c>
      <c r="C74" s="1215" t="s">
        <v>25</v>
      </c>
      <c r="D74" s="1096" t="s">
        <v>299</v>
      </c>
      <c r="E74" s="1099">
        <v>2</v>
      </c>
      <c r="F74" s="92" t="s">
        <v>413</v>
      </c>
      <c r="G74" s="92" t="s">
        <v>723</v>
      </c>
      <c r="H74" s="89" t="s">
        <v>300</v>
      </c>
      <c r="I74" s="89" t="s">
        <v>724</v>
      </c>
      <c r="J74" s="1078" t="s">
        <v>277</v>
      </c>
      <c r="K74" s="1068" t="s">
        <v>277</v>
      </c>
      <c r="L74" s="1069" t="s">
        <v>277</v>
      </c>
      <c r="M74" s="1016" t="s">
        <v>277</v>
      </c>
      <c r="N74" s="1071"/>
      <c r="O74" s="1072"/>
      <c r="P74" s="1008"/>
      <c r="Q74" s="2"/>
      <c r="R74" s="2"/>
      <c r="S74" s="2"/>
      <c r="T74" s="2"/>
      <c r="U74" s="2"/>
      <c r="V74" s="2"/>
      <c r="W74" s="2"/>
      <c r="X74" s="2"/>
      <c r="Y74" s="2"/>
      <c r="Z74" s="2"/>
    </row>
    <row r="75" spans="1:26" s="1" customFormat="1" ht="150" customHeight="1">
      <c r="A75" s="2"/>
      <c r="B75" s="1077"/>
      <c r="C75" s="1032"/>
      <c r="D75" s="1097"/>
      <c r="E75" s="1100"/>
      <c r="F75" s="1104" t="s">
        <v>2837</v>
      </c>
      <c r="G75" s="1105"/>
      <c r="H75" s="1105"/>
      <c r="I75" s="1106"/>
      <c r="J75" s="1078"/>
      <c r="K75" s="1068"/>
      <c r="L75" s="1069"/>
      <c r="M75" s="1048"/>
      <c r="N75" s="1071"/>
      <c r="O75" s="1072"/>
      <c r="P75" s="1008"/>
      <c r="Q75" s="2"/>
      <c r="R75" s="2"/>
      <c r="S75" s="2"/>
      <c r="T75" s="2"/>
      <c r="U75" s="2"/>
      <c r="V75" s="2"/>
      <c r="W75" s="2"/>
      <c r="X75" s="2"/>
      <c r="Y75" s="2"/>
      <c r="Z75" s="2"/>
    </row>
    <row r="76" spans="1:26" s="1" customFormat="1" ht="99.95" customHeight="1">
      <c r="A76" s="2"/>
      <c r="B76" s="1076" t="s">
        <v>629</v>
      </c>
      <c r="C76" s="1031" t="s">
        <v>26</v>
      </c>
      <c r="D76" s="1096" t="s">
        <v>725</v>
      </c>
      <c r="E76" s="1099">
        <v>1</v>
      </c>
      <c r="F76" s="721"/>
      <c r="G76" s="89" t="s">
        <v>414</v>
      </c>
      <c r="H76" s="89" t="s">
        <v>415</v>
      </c>
      <c r="I76" s="92" t="s">
        <v>416</v>
      </c>
      <c r="J76" s="1078" t="s">
        <v>277</v>
      </c>
      <c r="K76" s="1068" t="s">
        <v>277</v>
      </c>
      <c r="L76" s="1069" t="s">
        <v>277</v>
      </c>
      <c r="M76" s="1016" t="s">
        <v>277</v>
      </c>
      <c r="N76" s="1071"/>
      <c r="O76" s="1072"/>
      <c r="P76" s="1008"/>
      <c r="Q76" s="2"/>
      <c r="R76" s="2"/>
      <c r="S76" s="2"/>
      <c r="T76" s="2"/>
      <c r="U76" s="2"/>
      <c r="V76" s="2"/>
      <c r="W76" s="2"/>
      <c r="X76" s="2"/>
      <c r="Y76" s="2"/>
      <c r="Z76" s="2"/>
    </row>
    <row r="77" spans="1:26" s="1" customFormat="1" ht="99.95" customHeight="1">
      <c r="A77" s="2"/>
      <c r="B77" s="1077"/>
      <c r="C77" s="1032"/>
      <c r="D77" s="1097"/>
      <c r="E77" s="1100"/>
      <c r="F77" s="1104" t="s">
        <v>2868</v>
      </c>
      <c r="G77" s="1105"/>
      <c r="H77" s="1105"/>
      <c r="I77" s="1106"/>
      <c r="J77" s="1078"/>
      <c r="K77" s="1068"/>
      <c r="L77" s="1069"/>
      <c r="M77" s="1048"/>
      <c r="N77" s="1071"/>
      <c r="O77" s="1072"/>
      <c r="P77" s="1008"/>
      <c r="Q77" s="2"/>
      <c r="R77" s="2"/>
      <c r="S77" s="2"/>
      <c r="T77" s="2"/>
      <c r="U77" s="2"/>
      <c r="V77" s="2"/>
      <c r="W77" s="2"/>
      <c r="X77" s="2"/>
      <c r="Y77" s="2"/>
      <c r="Z77" s="2"/>
    </row>
    <row r="78" spans="1:26" s="1" customFormat="1" ht="99.95" customHeight="1">
      <c r="A78" s="2"/>
      <c r="B78" s="1076" t="s">
        <v>259</v>
      </c>
      <c r="C78" s="1031" t="s">
        <v>62</v>
      </c>
      <c r="D78" s="1096" t="s">
        <v>726</v>
      </c>
      <c r="E78" s="1099">
        <v>1</v>
      </c>
      <c r="F78" s="89" t="s">
        <v>727</v>
      </c>
      <c r="G78" s="92" t="s">
        <v>728</v>
      </c>
      <c r="H78" s="89" t="s">
        <v>729</v>
      </c>
      <c r="I78" s="92" t="s">
        <v>417</v>
      </c>
      <c r="J78" s="1078" t="s">
        <v>277</v>
      </c>
      <c r="K78" s="1068" t="s">
        <v>277</v>
      </c>
      <c r="L78" s="1069" t="s">
        <v>277</v>
      </c>
      <c r="M78" s="1016" t="s">
        <v>277</v>
      </c>
      <c r="N78" s="1071"/>
      <c r="O78" s="1072"/>
      <c r="P78" s="1008"/>
      <c r="Q78" s="2"/>
      <c r="R78" s="2"/>
      <c r="S78" s="2"/>
      <c r="T78" s="2"/>
      <c r="U78" s="2"/>
      <c r="V78" s="2"/>
      <c r="W78" s="2"/>
      <c r="X78" s="2"/>
      <c r="Y78" s="2"/>
      <c r="Z78" s="2"/>
    </row>
    <row r="79" spans="1:26" s="1" customFormat="1" ht="99.95" customHeight="1">
      <c r="A79" s="2"/>
      <c r="B79" s="1077"/>
      <c r="C79" s="1032"/>
      <c r="D79" s="1097"/>
      <c r="E79" s="1100"/>
      <c r="F79" s="1104" t="s">
        <v>2865</v>
      </c>
      <c r="G79" s="1105"/>
      <c r="H79" s="1105"/>
      <c r="I79" s="1106"/>
      <c r="J79" s="1078"/>
      <c r="K79" s="1068"/>
      <c r="L79" s="1069"/>
      <c r="M79" s="1048"/>
      <c r="N79" s="1071"/>
      <c r="O79" s="1072"/>
      <c r="P79" s="1008"/>
      <c r="Q79" s="2"/>
      <c r="R79" s="2"/>
      <c r="S79" s="2"/>
      <c r="T79" s="2"/>
      <c r="U79" s="2"/>
      <c r="V79" s="2"/>
      <c r="W79" s="2"/>
      <c r="X79" s="2"/>
      <c r="Y79" s="2"/>
      <c r="Z79" s="2"/>
    </row>
    <row r="80" spans="1:26" s="1" customFormat="1" ht="99.95" customHeight="1">
      <c r="A80" s="2"/>
      <c r="B80" s="1056" t="s">
        <v>716</v>
      </c>
      <c r="C80" s="1059" t="s">
        <v>301</v>
      </c>
      <c r="D80" s="1062" t="s">
        <v>302</v>
      </c>
      <c r="E80" s="1130">
        <v>2</v>
      </c>
      <c r="F80" s="93" t="s">
        <v>418</v>
      </c>
      <c r="G80" s="93" t="s">
        <v>730</v>
      </c>
      <c r="H80" s="93" t="s">
        <v>419</v>
      </c>
      <c r="I80" s="93" t="s">
        <v>420</v>
      </c>
      <c r="J80" s="1078" t="s">
        <v>277</v>
      </c>
      <c r="K80" s="1068" t="s">
        <v>277</v>
      </c>
      <c r="L80" s="1069" t="s">
        <v>277</v>
      </c>
      <c r="M80" s="1016" t="s">
        <v>277</v>
      </c>
      <c r="N80" s="1071"/>
      <c r="O80" s="1072"/>
      <c r="P80" s="1008"/>
      <c r="Q80" s="2"/>
      <c r="R80" s="2"/>
      <c r="S80" s="2"/>
      <c r="T80" s="2"/>
      <c r="U80" s="2"/>
      <c r="V80" s="2"/>
      <c r="W80" s="2"/>
      <c r="X80" s="2"/>
      <c r="Y80" s="2"/>
      <c r="Z80" s="2"/>
    </row>
    <row r="81" spans="1:26" s="1" customFormat="1" ht="99.95" customHeight="1">
      <c r="A81" s="2"/>
      <c r="B81" s="1110"/>
      <c r="C81" s="1060"/>
      <c r="D81" s="1063"/>
      <c r="E81" s="1131"/>
      <c r="F81" s="1127" t="s">
        <v>731</v>
      </c>
      <c r="G81" s="1213"/>
      <c r="H81" s="1214"/>
      <c r="I81" s="692" t="s">
        <v>732</v>
      </c>
      <c r="J81" s="1078"/>
      <c r="K81" s="1068"/>
      <c r="L81" s="1069"/>
      <c r="M81" s="1048"/>
      <c r="N81" s="1071"/>
      <c r="O81" s="1072"/>
      <c r="P81" s="1008"/>
      <c r="Q81" s="2"/>
      <c r="R81" s="2"/>
      <c r="S81" s="2"/>
      <c r="T81" s="2"/>
      <c r="U81" s="2"/>
      <c r="V81" s="2"/>
      <c r="W81" s="2"/>
      <c r="X81" s="2"/>
      <c r="Y81" s="2"/>
      <c r="Z81" s="2"/>
    </row>
    <row r="82" spans="1:26" s="1" customFormat="1" ht="99.95" customHeight="1">
      <c r="A82" s="2"/>
      <c r="B82" s="1076" t="s">
        <v>259</v>
      </c>
      <c r="C82" s="1031" t="s">
        <v>733</v>
      </c>
      <c r="D82" s="1096" t="s">
        <v>303</v>
      </c>
      <c r="E82" s="1099">
        <v>1</v>
      </c>
      <c r="F82" s="711" t="s">
        <v>421</v>
      </c>
      <c r="G82" s="711" t="s">
        <v>734</v>
      </c>
      <c r="H82" s="90" t="s">
        <v>422</v>
      </c>
      <c r="I82" s="711" t="s">
        <v>423</v>
      </c>
      <c r="J82" s="1078" t="s">
        <v>277</v>
      </c>
      <c r="K82" s="1068" t="s">
        <v>277</v>
      </c>
      <c r="L82" s="1069" t="s">
        <v>277</v>
      </c>
      <c r="M82" s="1016" t="s">
        <v>277</v>
      </c>
      <c r="N82" s="1071"/>
      <c r="O82" s="1072"/>
      <c r="P82" s="1008"/>
      <c r="Q82" s="2"/>
      <c r="R82" s="2"/>
      <c r="S82" s="2"/>
      <c r="T82" s="2"/>
      <c r="U82" s="2"/>
      <c r="V82" s="2"/>
      <c r="W82" s="2"/>
      <c r="X82" s="2"/>
      <c r="Y82" s="2"/>
      <c r="Z82" s="2"/>
    </row>
    <row r="83" spans="1:26" s="1" customFormat="1" ht="99.95" customHeight="1">
      <c r="A83" s="2"/>
      <c r="B83" s="1077"/>
      <c r="C83" s="1032"/>
      <c r="D83" s="1097"/>
      <c r="E83" s="1100"/>
      <c r="F83" s="1104" t="s">
        <v>2866</v>
      </c>
      <c r="G83" s="1105"/>
      <c r="H83" s="1105"/>
      <c r="I83" s="1106"/>
      <c r="J83" s="1078"/>
      <c r="K83" s="1068"/>
      <c r="L83" s="1069"/>
      <c r="M83" s="1048"/>
      <c r="N83" s="1071"/>
      <c r="O83" s="1072"/>
      <c r="P83" s="1008"/>
      <c r="Q83" s="2"/>
      <c r="R83" s="2"/>
      <c r="S83" s="2"/>
      <c r="T83" s="2"/>
      <c r="U83" s="2"/>
      <c r="V83" s="2"/>
      <c r="W83" s="2"/>
      <c r="X83" s="2"/>
      <c r="Y83" s="2"/>
      <c r="Z83" s="2"/>
    </row>
    <row r="84" spans="1:26" s="1" customFormat="1" ht="99.95" customHeight="1">
      <c r="A84" s="2"/>
      <c r="B84" s="1056" t="s">
        <v>261</v>
      </c>
      <c r="C84" s="1059" t="s">
        <v>735</v>
      </c>
      <c r="D84" s="1062" t="s">
        <v>305</v>
      </c>
      <c r="E84" s="1130">
        <v>2</v>
      </c>
      <c r="F84" s="93" t="s">
        <v>736</v>
      </c>
      <c r="G84" s="93" t="s">
        <v>424</v>
      </c>
      <c r="H84" s="93" t="s">
        <v>425</v>
      </c>
      <c r="I84" s="93" t="s">
        <v>426</v>
      </c>
      <c r="J84" s="1078" t="s">
        <v>277</v>
      </c>
      <c r="K84" s="1068" t="s">
        <v>277</v>
      </c>
      <c r="L84" s="1069" t="s">
        <v>277</v>
      </c>
      <c r="M84" s="1016" t="s">
        <v>277</v>
      </c>
      <c r="N84" s="1071"/>
      <c r="O84" s="1072"/>
      <c r="P84" s="1008"/>
      <c r="Q84" s="2"/>
      <c r="R84" s="2"/>
      <c r="S84" s="2"/>
      <c r="T84" s="2"/>
      <c r="U84" s="2"/>
      <c r="V84" s="2"/>
      <c r="W84" s="2"/>
      <c r="X84" s="2"/>
      <c r="Y84" s="2"/>
      <c r="Z84" s="2"/>
    </row>
    <row r="85" spans="1:26" s="1" customFormat="1" ht="99.95" customHeight="1">
      <c r="A85" s="2"/>
      <c r="B85" s="1110"/>
      <c r="C85" s="1060"/>
      <c r="D85" s="1063"/>
      <c r="E85" s="1131"/>
      <c r="F85" s="1127" t="s">
        <v>737</v>
      </c>
      <c r="G85" s="1128"/>
      <c r="H85" s="1128"/>
      <c r="I85" s="1129"/>
      <c r="J85" s="1078"/>
      <c r="K85" s="1068"/>
      <c r="L85" s="1069"/>
      <c r="M85" s="1048"/>
      <c r="N85" s="1071"/>
      <c r="O85" s="1072"/>
      <c r="P85" s="1008"/>
      <c r="Q85" s="2"/>
      <c r="R85" s="2"/>
      <c r="S85" s="2"/>
      <c r="T85" s="2"/>
      <c r="U85" s="2"/>
      <c r="V85" s="2"/>
      <c r="W85" s="2"/>
      <c r="X85" s="2"/>
      <c r="Y85" s="2"/>
      <c r="Z85" s="2"/>
    </row>
    <row r="86" spans="1:26" s="1" customFormat="1" ht="99.95" customHeight="1">
      <c r="A86" s="2"/>
      <c r="B86" s="1028" t="s">
        <v>642</v>
      </c>
      <c r="C86" s="1031" t="s">
        <v>306</v>
      </c>
      <c r="D86" s="1034" t="s">
        <v>738</v>
      </c>
      <c r="E86" s="1037">
        <v>2</v>
      </c>
      <c r="F86" s="86" t="s">
        <v>427</v>
      </c>
      <c r="G86" s="86" t="s">
        <v>739</v>
      </c>
      <c r="H86" s="86" t="s">
        <v>428</v>
      </c>
      <c r="I86" s="86" t="s">
        <v>740</v>
      </c>
      <c r="J86" s="1078" t="s">
        <v>277</v>
      </c>
      <c r="K86" s="1068" t="s">
        <v>277</v>
      </c>
      <c r="L86" s="1069" t="s">
        <v>277</v>
      </c>
      <c r="M86" s="1016" t="s">
        <v>277</v>
      </c>
      <c r="N86" s="1071"/>
      <c r="O86" s="1072"/>
      <c r="P86" s="1008"/>
      <c r="Q86" s="2"/>
      <c r="R86" s="2"/>
      <c r="S86" s="2"/>
      <c r="T86" s="2"/>
      <c r="U86" s="2"/>
      <c r="V86" s="2"/>
      <c r="W86" s="2"/>
      <c r="X86" s="2"/>
      <c r="Y86" s="2"/>
      <c r="Z86" s="2"/>
    </row>
    <row r="87" spans="1:26" s="1" customFormat="1" ht="99.95" customHeight="1">
      <c r="A87" s="2"/>
      <c r="B87" s="1087"/>
      <c r="C87" s="1032"/>
      <c r="D87" s="1035"/>
      <c r="E87" s="1038"/>
      <c r="F87" s="1073" t="s">
        <v>2867</v>
      </c>
      <c r="G87" s="1074"/>
      <c r="H87" s="1074"/>
      <c r="I87" s="1075"/>
      <c r="J87" s="1125"/>
      <c r="K87" s="1126"/>
      <c r="L87" s="1124"/>
      <c r="M87" s="1048"/>
      <c r="N87" s="1208"/>
      <c r="O87" s="1209"/>
      <c r="P87" s="1169"/>
      <c r="Q87" s="2"/>
      <c r="R87" s="2"/>
      <c r="S87" s="2"/>
      <c r="T87" s="2"/>
      <c r="U87" s="2"/>
      <c r="V87" s="2"/>
      <c r="W87" s="2"/>
      <c r="X87" s="2"/>
      <c r="Y87" s="2"/>
      <c r="Z87" s="2"/>
    </row>
    <row r="88" spans="1:26" s="863" customFormat="1" ht="50.1" customHeight="1">
      <c r="A88" s="862"/>
      <c r="B88" s="1120" t="s">
        <v>3</v>
      </c>
      <c r="C88" s="1121"/>
      <c r="D88" s="1122"/>
      <c r="E88" s="889">
        <f>SUM(E70:E86)</f>
        <v>15</v>
      </c>
      <c r="F88" s="889"/>
      <c r="G88" s="889"/>
      <c r="H88" s="889"/>
      <c r="I88" s="889"/>
      <c r="J88" s="107">
        <f>SUM(J70:J87)</f>
        <v>0</v>
      </c>
      <c r="K88" s="108">
        <f>SUM(K70:K87)</f>
        <v>0</v>
      </c>
      <c r="L88" s="109">
        <f>SUM(L70:L87)</f>
        <v>0</v>
      </c>
      <c r="M88" s="891"/>
      <c r="N88" s="924"/>
      <c r="O88" s="930"/>
      <c r="P88" s="935"/>
      <c r="Q88" s="862"/>
      <c r="R88" s="862"/>
      <c r="S88" s="862"/>
      <c r="T88" s="862"/>
      <c r="U88" s="862"/>
      <c r="V88" s="862"/>
      <c r="W88" s="862"/>
      <c r="X88" s="862"/>
      <c r="Y88" s="862"/>
      <c r="Z88" s="862"/>
    </row>
    <row r="89" spans="1:26" s="852" customFormat="1" ht="50.1" customHeight="1">
      <c r="B89" s="71" t="s">
        <v>954</v>
      </c>
      <c r="C89" s="72"/>
      <c r="D89" s="72"/>
      <c r="E89" s="72"/>
      <c r="F89" s="72"/>
      <c r="G89" s="72"/>
      <c r="H89" s="72"/>
      <c r="I89" s="72"/>
      <c r="J89" s="916"/>
      <c r="K89" s="917"/>
      <c r="L89" s="918"/>
      <c r="M89" s="919"/>
      <c r="N89" s="925"/>
      <c r="O89" s="931"/>
      <c r="P89" s="936"/>
    </row>
    <row r="90" spans="1:26" ht="99.95" customHeight="1">
      <c r="B90" s="1123" t="s">
        <v>629</v>
      </c>
      <c r="C90" s="1088" t="s">
        <v>741</v>
      </c>
      <c r="D90" s="1089" t="s">
        <v>742</v>
      </c>
      <c r="E90" s="1090">
        <v>2</v>
      </c>
      <c r="F90" s="721"/>
      <c r="G90" s="84" t="s">
        <v>743</v>
      </c>
      <c r="H90" s="84" t="s">
        <v>429</v>
      </c>
      <c r="I90" s="84" t="s">
        <v>744</v>
      </c>
      <c r="J90" s="1114" t="s">
        <v>277</v>
      </c>
      <c r="K90" s="1107" t="s">
        <v>277</v>
      </c>
      <c r="L90" s="1108" t="s">
        <v>277</v>
      </c>
      <c r="M90" s="1016" t="s">
        <v>277</v>
      </c>
      <c r="N90" s="1175"/>
      <c r="O90" s="1176"/>
      <c r="P90" s="1168"/>
      <c r="Q90" s="2"/>
      <c r="R90" s="2"/>
      <c r="S90" s="2"/>
      <c r="T90" s="2"/>
      <c r="U90" s="2"/>
      <c r="V90" s="2"/>
      <c r="W90" s="2"/>
      <c r="X90" s="2"/>
    </row>
    <row r="91" spans="1:26" ht="99.95" customHeight="1">
      <c r="B91" s="1077"/>
      <c r="C91" s="1032"/>
      <c r="D91" s="1035"/>
      <c r="E91" s="1038"/>
      <c r="F91" s="1073" t="s">
        <v>745</v>
      </c>
      <c r="G91" s="1074"/>
      <c r="H91" s="1074"/>
      <c r="I91" s="1075"/>
      <c r="J91" s="1078"/>
      <c r="K91" s="1068"/>
      <c r="L91" s="1069"/>
      <c r="M91" s="1048"/>
      <c r="N91" s="1071"/>
      <c r="O91" s="1072"/>
      <c r="P91" s="1008"/>
      <c r="Q91" s="2"/>
      <c r="R91" s="2"/>
      <c r="S91" s="2"/>
      <c r="T91" s="2"/>
      <c r="U91" s="2"/>
      <c r="V91" s="2"/>
      <c r="W91" s="2"/>
      <c r="X91" s="2"/>
    </row>
    <row r="92" spans="1:26" ht="99.95" customHeight="1">
      <c r="B92" s="1076" t="s">
        <v>629</v>
      </c>
      <c r="C92" s="1031" t="s">
        <v>746</v>
      </c>
      <c r="D92" s="1034" t="s">
        <v>747</v>
      </c>
      <c r="E92" s="1037">
        <v>2</v>
      </c>
      <c r="F92" s="721"/>
      <c r="G92" s="86" t="s">
        <v>748</v>
      </c>
      <c r="H92" s="86" t="s">
        <v>430</v>
      </c>
      <c r="I92" s="86" t="s">
        <v>431</v>
      </c>
      <c r="J92" s="1078" t="s">
        <v>277</v>
      </c>
      <c r="K92" s="1068" t="s">
        <v>277</v>
      </c>
      <c r="L92" s="1069" t="s">
        <v>277</v>
      </c>
      <c r="M92" s="1016" t="s">
        <v>277</v>
      </c>
      <c r="N92" s="1071"/>
      <c r="O92" s="1072"/>
      <c r="P92" s="1008"/>
      <c r="Q92" s="2"/>
      <c r="R92" s="2"/>
      <c r="S92" s="2"/>
      <c r="T92" s="2"/>
      <c r="U92" s="2"/>
      <c r="V92" s="2"/>
      <c r="W92" s="2"/>
      <c r="X92" s="2"/>
    </row>
    <row r="93" spans="1:26" ht="99.95" customHeight="1">
      <c r="B93" s="1077"/>
      <c r="C93" s="1032"/>
      <c r="D93" s="1035"/>
      <c r="E93" s="1038"/>
      <c r="F93" s="1119" t="s">
        <v>749</v>
      </c>
      <c r="G93" s="1074"/>
      <c r="H93" s="1074"/>
      <c r="I93" s="1075"/>
      <c r="J93" s="1078"/>
      <c r="K93" s="1068"/>
      <c r="L93" s="1069"/>
      <c r="M93" s="1048"/>
      <c r="N93" s="1071"/>
      <c r="O93" s="1072"/>
      <c r="P93" s="1008"/>
      <c r="Q93" s="2"/>
      <c r="R93" s="2"/>
      <c r="S93" s="2"/>
      <c r="T93" s="2"/>
      <c r="U93" s="2"/>
      <c r="V93" s="2"/>
      <c r="W93" s="2"/>
      <c r="X93" s="2"/>
    </row>
    <row r="94" spans="1:26" ht="99.95" customHeight="1">
      <c r="B94" s="1076" t="s">
        <v>259</v>
      </c>
      <c r="C94" s="1031" t="s">
        <v>60</v>
      </c>
      <c r="D94" s="1034" t="s">
        <v>307</v>
      </c>
      <c r="E94" s="1037">
        <v>2</v>
      </c>
      <c r="F94" s="721"/>
      <c r="G94" s="708" t="s">
        <v>432</v>
      </c>
      <c r="H94" s="708" t="s">
        <v>750</v>
      </c>
      <c r="I94" s="708" t="s">
        <v>433</v>
      </c>
      <c r="J94" s="1078" t="s">
        <v>277</v>
      </c>
      <c r="K94" s="1068" t="s">
        <v>277</v>
      </c>
      <c r="L94" s="1069" t="s">
        <v>277</v>
      </c>
      <c r="M94" s="1016" t="s">
        <v>277</v>
      </c>
      <c r="N94" s="1071"/>
      <c r="O94" s="1072"/>
      <c r="P94" s="1008"/>
      <c r="Q94" s="2"/>
      <c r="R94" s="2"/>
      <c r="S94" s="2"/>
      <c r="T94" s="2"/>
      <c r="U94" s="2"/>
      <c r="V94" s="2"/>
      <c r="W94" s="2"/>
      <c r="X94" s="2"/>
    </row>
    <row r="95" spans="1:26" ht="99.95" customHeight="1">
      <c r="B95" s="1077"/>
      <c r="C95" s="1032"/>
      <c r="D95" s="1035"/>
      <c r="E95" s="1038"/>
      <c r="F95" s="1119" t="s">
        <v>434</v>
      </c>
      <c r="G95" s="1074"/>
      <c r="H95" s="1074"/>
      <c r="I95" s="1075"/>
      <c r="J95" s="1078"/>
      <c r="K95" s="1068"/>
      <c r="L95" s="1069"/>
      <c r="M95" s="1048"/>
      <c r="N95" s="1071"/>
      <c r="O95" s="1072"/>
      <c r="P95" s="1008"/>
      <c r="Q95" s="2"/>
      <c r="R95" s="2"/>
      <c r="S95" s="2"/>
      <c r="T95" s="2"/>
      <c r="U95" s="2"/>
      <c r="V95" s="2"/>
      <c r="W95" s="2"/>
      <c r="X95" s="2"/>
    </row>
    <row r="96" spans="1:26" ht="99.95" customHeight="1">
      <c r="B96" s="1056" t="s">
        <v>636</v>
      </c>
      <c r="C96" s="1059" t="s">
        <v>29</v>
      </c>
      <c r="D96" s="1062" t="s">
        <v>309</v>
      </c>
      <c r="E96" s="1065">
        <v>2</v>
      </c>
      <c r="F96" s="722"/>
      <c r="G96" s="85" t="s">
        <v>751</v>
      </c>
      <c r="H96" s="85" t="s">
        <v>435</v>
      </c>
      <c r="I96" s="85" t="s">
        <v>436</v>
      </c>
      <c r="J96" s="1078" t="s">
        <v>277</v>
      </c>
      <c r="K96" s="1068" t="s">
        <v>277</v>
      </c>
      <c r="L96" s="1069" t="s">
        <v>277</v>
      </c>
      <c r="M96" s="1016" t="s">
        <v>277</v>
      </c>
      <c r="N96" s="1071"/>
      <c r="O96" s="1072"/>
      <c r="P96" s="1008"/>
      <c r="Q96" s="2"/>
      <c r="R96" s="2"/>
      <c r="S96" s="2"/>
      <c r="T96" s="2"/>
      <c r="U96" s="2"/>
      <c r="V96" s="2"/>
      <c r="W96" s="2"/>
      <c r="X96" s="2"/>
    </row>
    <row r="97" spans="2:24" ht="99.95" customHeight="1">
      <c r="B97" s="1110"/>
      <c r="C97" s="1060"/>
      <c r="D97" s="1063"/>
      <c r="E97" s="1066"/>
      <c r="F97" s="1118" t="s">
        <v>2869</v>
      </c>
      <c r="G97" s="1116"/>
      <c r="H97" s="1116"/>
      <c r="I97" s="1117"/>
      <c r="J97" s="1078"/>
      <c r="K97" s="1068"/>
      <c r="L97" s="1069"/>
      <c r="M97" s="1048"/>
      <c r="N97" s="1071"/>
      <c r="O97" s="1072"/>
      <c r="P97" s="1008"/>
      <c r="Q97" s="2"/>
      <c r="R97" s="2"/>
      <c r="S97" s="2"/>
      <c r="T97" s="2"/>
      <c r="U97" s="2"/>
      <c r="V97" s="2"/>
      <c r="W97" s="2"/>
      <c r="X97" s="2"/>
    </row>
    <row r="98" spans="2:24" s="2" customFormat="1" ht="99.95" customHeight="1">
      <c r="B98" s="1076" t="s">
        <v>629</v>
      </c>
      <c r="C98" s="1031" t="s">
        <v>30</v>
      </c>
      <c r="D98" s="1034" t="s">
        <v>752</v>
      </c>
      <c r="E98" s="1037">
        <v>1</v>
      </c>
      <c r="F98" s="721"/>
      <c r="G98" s="86" t="s">
        <v>753</v>
      </c>
      <c r="H98" s="86" t="s">
        <v>437</v>
      </c>
      <c r="I98" s="86" t="s">
        <v>754</v>
      </c>
      <c r="J98" s="1078" t="s">
        <v>277</v>
      </c>
      <c r="K98" s="1068" t="s">
        <v>277</v>
      </c>
      <c r="L98" s="1069" t="s">
        <v>277</v>
      </c>
      <c r="M98" s="1016" t="s">
        <v>277</v>
      </c>
      <c r="N98" s="1071"/>
      <c r="O98" s="1072"/>
      <c r="P98" s="1008"/>
    </row>
    <row r="99" spans="2:24" ht="99.95" customHeight="1">
      <c r="B99" s="1077"/>
      <c r="C99" s="1032"/>
      <c r="D99" s="1035"/>
      <c r="E99" s="1038"/>
      <c r="F99" s="1073" t="s">
        <v>2870</v>
      </c>
      <c r="G99" s="1074"/>
      <c r="H99" s="1074"/>
      <c r="I99" s="1075"/>
      <c r="J99" s="1078"/>
      <c r="K99" s="1068"/>
      <c r="L99" s="1069"/>
      <c r="M99" s="1048"/>
      <c r="N99" s="1071"/>
      <c r="O99" s="1072"/>
      <c r="P99" s="1008"/>
      <c r="Q99" s="2"/>
      <c r="R99" s="2"/>
      <c r="S99" s="2"/>
      <c r="T99" s="2"/>
      <c r="U99" s="2"/>
      <c r="V99" s="2"/>
      <c r="W99" s="2"/>
      <c r="X99" s="2"/>
    </row>
    <row r="100" spans="2:24" s="2" customFormat="1" ht="99.95" customHeight="1">
      <c r="B100" s="1056" t="s">
        <v>261</v>
      </c>
      <c r="C100" s="1059" t="s">
        <v>61</v>
      </c>
      <c r="D100" s="1062" t="s">
        <v>755</v>
      </c>
      <c r="E100" s="1065">
        <v>2</v>
      </c>
      <c r="F100" s="85" t="s">
        <v>756</v>
      </c>
      <c r="G100" s="91" t="s">
        <v>757</v>
      </c>
      <c r="H100" s="91" t="s">
        <v>758</v>
      </c>
      <c r="I100" s="91" t="s">
        <v>438</v>
      </c>
      <c r="J100" s="1078" t="s">
        <v>277</v>
      </c>
      <c r="K100" s="1068" t="s">
        <v>277</v>
      </c>
      <c r="L100" s="1069" t="s">
        <v>277</v>
      </c>
      <c r="M100" s="1016" t="s">
        <v>277</v>
      </c>
      <c r="N100" s="1071"/>
      <c r="O100" s="1072"/>
      <c r="P100" s="1008"/>
    </row>
    <row r="101" spans="2:24" ht="99.95" customHeight="1">
      <c r="B101" s="1110"/>
      <c r="C101" s="1060"/>
      <c r="D101" s="1063"/>
      <c r="E101" s="1066"/>
      <c r="F101" s="1115" t="s">
        <v>2871</v>
      </c>
      <c r="G101" s="1199"/>
      <c r="H101" s="1199"/>
      <c r="I101" s="693" t="s">
        <v>759</v>
      </c>
      <c r="J101" s="1078"/>
      <c r="K101" s="1068"/>
      <c r="L101" s="1069"/>
      <c r="M101" s="1048"/>
      <c r="N101" s="1071"/>
      <c r="O101" s="1072"/>
      <c r="P101" s="1008"/>
      <c r="Q101" s="2"/>
      <c r="R101" s="2"/>
      <c r="S101" s="2"/>
      <c r="T101" s="2"/>
      <c r="U101" s="2"/>
      <c r="V101" s="2"/>
      <c r="W101" s="2"/>
      <c r="X101" s="2"/>
    </row>
    <row r="102" spans="2:24" s="2" customFormat="1" ht="99.95" customHeight="1">
      <c r="B102" s="1056" t="s">
        <v>636</v>
      </c>
      <c r="C102" s="1059" t="s">
        <v>311</v>
      </c>
      <c r="D102" s="1062" t="s">
        <v>760</v>
      </c>
      <c r="E102" s="1065">
        <v>2</v>
      </c>
      <c r="F102" s="85" t="s">
        <v>439</v>
      </c>
      <c r="G102" s="85" t="s">
        <v>440</v>
      </c>
      <c r="H102" s="91" t="s">
        <v>761</v>
      </c>
      <c r="I102" s="91" t="s">
        <v>441</v>
      </c>
      <c r="J102" s="1078" t="s">
        <v>277</v>
      </c>
      <c r="K102" s="1068" t="s">
        <v>277</v>
      </c>
      <c r="L102" s="1069" t="s">
        <v>277</v>
      </c>
      <c r="M102" s="1016" t="s">
        <v>277</v>
      </c>
      <c r="N102" s="1071"/>
      <c r="O102" s="1072"/>
      <c r="P102" s="1008"/>
    </row>
    <row r="103" spans="2:24" ht="99.95" customHeight="1">
      <c r="B103" s="1110"/>
      <c r="C103" s="1060"/>
      <c r="D103" s="1063"/>
      <c r="E103" s="1066"/>
      <c r="F103" s="1115" t="s">
        <v>2872</v>
      </c>
      <c r="G103" s="1199"/>
      <c r="H103" s="1199"/>
      <c r="I103" s="693" t="s">
        <v>762</v>
      </c>
      <c r="J103" s="1078"/>
      <c r="K103" s="1068"/>
      <c r="L103" s="1069"/>
      <c r="M103" s="1048"/>
      <c r="N103" s="1071"/>
      <c r="O103" s="1072"/>
      <c r="P103" s="1008"/>
      <c r="Q103" s="2"/>
      <c r="R103" s="2"/>
      <c r="S103" s="2"/>
      <c r="T103" s="2"/>
      <c r="U103" s="2"/>
      <c r="V103" s="2"/>
      <c r="W103" s="2"/>
      <c r="X103" s="2"/>
    </row>
    <row r="104" spans="2:24" s="2" customFormat="1" ht="99.95" customHeight="1">
      <c r="B104" s="1076" t="s">
        <v>259</v>
      </c>
      <c r="C104" s="1031" t="s">
        <v>763</v>
      </c>
      <c r="D104" s="1034" t="s">
        <v>197</v>
      </c>
      <c r="E104" s="1037">
        <v>1</v>
      </c>
      <c r="F104" s="721"/>
      <c r="G104" s="86" t="s">
        <v>442</v>
      </c>
      <c r="H104" s="86" t="s">
        <v>443</v>
      </c>
      <c r="I104" s="86" t="s">
        <v>764</v>
      </c>
      <c r="J104" s="1078" t="s">
        <v>277</v>
      </c>
      <c r="K104" s="1068" t="s">
        <v>277</v>
      </c>
      <c r="L104" s="1069" t="s">
        <v>277</v>
      </c>
      <c r="M104" s="1016" t="s">
        <v>277</v>
      </c>
      <c r="N104" s="1071"/>
      <c r="O104" s="1072"/>
      <c r="P104" s="1008"/>
    </row>
    <row r="105" spans="2:24" ht="99.95" customHeight="1">
      <c r="B105" s="1077"/>
      <c r="C105" s="1032"/>
      <c r="D105" s="1035"/>
      <c r="E105" s="1038"/>
      <c r="F105" s="1119" t="s">
        <v>2873</v>
      </c>
      <c r="G105" s="1074"/>
      <c r="H105" s="1074"/>
      <c r="I105" s="1075"/>
      <c r="J105" s="1078"/>
      <c r="K105" s="1068"/>
      <c r="L105" s="1069"/>
      <c r="M105" s="1048"/>
      <c r="N105" s="1071"/>
      <c r="O105" s="1072"/>
      <c r="P105" s="1008"/>
      <c r="Q105" s="2"/>
      <c r="R105" s="2"/>
      <c r="S105" s="2"/>
      <c r="T105" s="2"/>
      <c r="U105" s="2"/>
      <c r="V105" s="2"/>
      <c r="W105" s="2"/>
      <c r="X105" s="2"/>
    </row>
    <row r="106" spans="2:24" s="2" customFormat="1" ht="99.95" customHeight="1">
      <c r="B106" s="1076" t="s">
        <v>259</v>
      </c>
      <c r="C106" s="1031" t="s">
        <v>313</v>
      </c>
      <c r="D106" s="1034" t="s">
        <v>765</v>
      </c>
      <c r="E106" s="1037">
        <v>2</v>
      </c>
      <c r="F106" s="708" t="s">
        <v>136</v>
      </c>
      <c r="G106" s="708" t="s">
        <v>766</v>
      </c>
      <c r="H106" s="708" t="s">
        <v>143</v>
      </c>
      <c r="I106" s="708" t="s">
        <v>767</v>
      </c>
      <c r="J106" s="1040" t="s">
        <v>277</v>
      </c>
      <c r="K106" s="1043" t="s">
        <v>277</v>
      </c>
      <c r="L106" s="1013" t="s">
        <v>277</v>
      </c>
      <c r="M106" s="1016" t="s">
        <v>277</v>
      </c>
      <c r="N106" s="1019"/>
      <c r="O106" s="1022"/>
      <c r="P106" s="1003"/>
    </row>
    <row r="107" spans="2:24" ht="20.100000000000001" customHeight="1">
      <c r="B107" s="1079"/>
      <c r="C107" s="1032"/>
      <c r="D107" s="1035"/>
      <c r="E107" s="1038"/>
      <c r="F107" s="793" t="s">
        <v>768</v>
      </c>
      <c r="G107" s="713"/>
      <c r="H107" s="713"/>
      <c r="I107" s="714"/>
      <c r="J107" s="1041"/>
      <c r="K107" s="1044"/>
      <c r="L107" s="1014"/>
      <c r="M107" s="1017"/>
      <c r="N107" s="1020"/>
      <c r="O107" s="1023"/>
      <c r="P107" s="1004"/>
      <c r="Q107" s="2"/>
      <c r="R107" s="2"/>
      <c r="S107" s="2"/>
      <c r="T107" s="2"/>
      <c r="U107" s="2"/>
      <c r="V107" s="2"/>
      <c r="W107" s="2"/>
      <c r="X107" s="2"/>
    </row>
    <row r="108" spans="2:24" ht="20.100000000000001" customHeight="1">
      <c r="B108" s="1079"/>
      <c r="C108" s="1032"/>
      <c r="D108" s="1035"/>
      <c r="E108" s="1038"/>
      <c r="F108" s="794" t="s">
        <v>769</v>
      </c>
      <c r="G108" s="716"/>
      <c r="H108" s="716"/>
      <c r="I108" s="717"/>
      <c r="J108" s="1041"/>
      <c r="K108" s="1044"/>
      <c r="L108" s="1014"/>
      <c r="M108" s="1017"/>
      <c r="N108" s="1020"/>
      <c r="O108" s="1023"/>
      <c r="P108" s="1004"/>
      <c r="Q108" s="2"/>
      <c r="R108" s="2"/>
      <c r="S108" s="2"/>
      <c r="T108" s="2"/>
      <c r="U108" s="2"/>
      <c r="V108" s="2"/>
      <c r="W108" s="2"/>
      <c r="X108" s="2"/>
    </row>
    <row r="109" spans="2:24" ht="39.950000000000003" customHeight="1">
      <c r="B109" s="1079"/>
      <c r="C109" s="1032"/>
      <c r="D109" s="1035"/>
      <c r="E109" s="1038"/>
      <c r="F109" s="1210" t="s">
        <v>770</v>
      </c>
      <c r="G109" s="1211"/>
      <c r="H109" s="1211"/>
      <c r="I109" s="1212"/>
      <c r="J109" s="1041"/>
      <c r="K109" s="1044"/>
      <c r="L109" s="1014"/>
      <c r="M109" s="1017"/>
      <c r="N109" s="1020"/>
      <c r="O109" s="1023"/>
      <c r="P109" s="1004"/>
      <c r="Q109" s="2"/>
      <c r="R109" s="2"/>
      <c r="S109" s="2"/>
      <c r="T109" s="2"/>
      <c r="U109" s="2"/>
      <c r="V109" s="2"/>
      <c r="W109" s="2"/>
      <c r="X109" s="2"/>
    </row>
    <row r="110" spans="2:24" ht="20.100000000000001" customHeight="1">
      <c r="B110" s="1079"/>
      <c r="C110" s="1032"/>
      <c r="D110" s="1035"/>
      <c r="E110" s="1038"/>
      <c r="F110" s="794" t="s">
        <v>771</v>
      </c>
      <c r="G110" s="716"/>
      <c r="H110" s="716"/>
      <c r="I110" s="717"/>
      <c r="J110" s="1041"/>
      <c r="K110" s="1044"/>
      <c r="L110" s="1014"/>
      <c r="M110" s="1017"/>
      <c r="N110" s="1020"/>
      <c r="O110" s="1023"/>
      <c r="P110" s="1004"/>
      <c r="Q110" s="2"/>
      <c r="R110" s="2"/>
      <c r="S110" s="2"/>
      <c r="T110" s="2"/>
      <c r="U110" s="2"/>
      <c r="V110" s="2"/>
      <c r="W110" s="2"/>
      <c r="X110" s="2"/>
    </row>
    <row r="111" spans="2:24" ht="20.100000000000001" customHeight="1">
      <c r="B111" s="1080"/>
      <c r="C111" s="1052"/>
      <c r="D111" s="1053"/>
      <c r="E111" s="1054"/>
      <c r="F111" s="776" t="s">
        <v>772</v>
      </c>
      <c r="G111" s="719"/>
      <c r="H111" s="719"/>
      <c r="I111" s="720"/>
      <c r="J111" s="1055"/>
      <c r="K111" s="1046"/>
      <c r="L111" s="1047"/>
      <c r="M111" s="1048"/>
      <c r="N111" s="1049"/>
      <c r="O111" s="1050"/>
      <c r="P111" s="1009"/>
      <c r="Q111" s="2"/>
      <c r="R111" s="2"/>
      <c r="S111" s="2"/>
      <c r="T111" s="2"/>
      <c r="U111" s="2"/>
      <c r="V111" s="2"/>
      <c r="W111" s="2"/>
      <c r="X111" s="2"/>
    </row>
    <row r="112" spans="2:24" s="2" customFormat="1" ht="99.95" customHeight="1">
      <c r="B112" s="1076" t="s">
        <v>629</v>
      </c>
      <c r="C112" s="1031" t="s">
        <v>314</v>
      </c>
      <c r="D112" s="1034" t="s">
        <v>773</v>
      </c>
      <c r="E112" s="1037">
        <v>1</v>
      </c>
      <c r="F112" s="721"/>
      <c r="G112" s="708" t="s">
        <v>136</v>
      </c>
      <c r="H112" s="708" t="s">
        <v>137</v>
      </c>
      <c r="I112" s="708" t="s">
        <v>774</v>
      </c>
      <c r="J112" s="1040" t="s">
        <v>277</v>
      </c>
      <c r="K112" s="1043" t="s">
        <v>277</v>
      </c>
      <c r="L112" s="1013" t="s">
        <v>277</v>
      </c>
      <c r="M112" s="1016" t="s">
        <v>277</v>
      </c>
      <c r="N112" s="1019"/>
      <c r="O112" s="1022"/>
      <c r="P112" s="1003"/>
    </row>
    <row r="113" spans="1:26" ht="24.95" customHeight="1">
      <c r="B113" s="1079"/>
      <c r="C113" s="1032"/>
      <c r="D113" s="1035"/>
      <c r="E113" s="1038"/>
      <c r="F113" s="712" t="s">
        <v>775</v>
      </c>
      <c r="G113" s="713"/>
      <c r="H113" s="713"/>
      <c r="I113" s="714"/>
      <c r="J113" s="1041"/>
      <c r="K113" s="1044"/>
      <c r="L113" s="1014"/>
      <c r="M113" s="1017"/>
      <c r="N113" s="1020"/>
      <c r="O113" s="1023"/>
      <c r="P113" s="1004"/>
      <c r="Q113" s="2"/>
      <c r="R113" s="2"/>
      <c r="S113" s="2"/>
      <c r="T113" s="2"/>
      <c r="U113" s="2"/>
      <c r="V113" s="2"/>
      <c r="W113" s="2"/>
      <c r="X113" s="2"/>
    </row>
    <row r="114" spans="1:26" ht="24.95" customHeight="1">
      <c r="B114" s="1079"/>
      <c r="C114" s="1032"/>
      <c r="D114" s="1035"/>
      <c r="E114" s="1038"/>
      <c r="F114" s="715" t="s">
        <v>776</v>
      </c>
      <c r="G114" s="716"/>
      <c r="H114" s="716"/>
      <c r="I114" s="717"/>
      <c r="J114" s="1041"/>
      <c r="K114" s="1044"/>
      <c r="L114" s="1014"/>
      <c r="M114" s="1017"/>
      <c r="N114" s="1020"/>
      <c r="O114" s="1023"/>
      <c r="P114" s="1004"/>
      <c r="Q114" s="2"/>
      <c r="R114" s="2"/>
      <c r="S114" s="2"/>
      <c r="T114" s="2"/>
      <c r="U114" s="2"/>
      <c r="V114" s="2"/>
      <c r="W114" s="2"/>
      <c r="X114" s="2"/>
    </row>
    <row r="115" spans="1:26" ht="24.95" customHeight="1">
      <c r="B115" s="1079"/>
      <c r="C115" s="1032"/>
      <c r="D115" s="1035"/>
      <c r="E115" s="1038"/>
      <c r="F115" s="715" t="s">
        <v>777</v>
      </c>
      <c r="G115" s="716"/>
      <c r="H115" s="716"/>
      <c r="I115" s="717"/>
      <c r="J115" s="1041"/>
      <c r="K115" s="1044"/>
      <c r="L115" s="1014"/>
      <c r="M115" s="1017"/>
      <c r="N115" s="1020"/>
      <c r="O115" s="1023"/>
      <c r="P115" s="1004"/>
      <c r="Q115" s="2"/>
      <c r="R115" s="2"/>
      <c r="S115" s="2"/>
      <c r="T115" s="2"/>
      <c r="U115" s="2"/>
      <c r="V115" s="2"/>
      <c r="W115" s="2"/>
      <c r="X115" s="2"/>
    </row>
    <row r="116" spans="1:26" ht="24.95" customHeight="1">
      <c r="B116" s="1080"/>
      <c r="C116" s="1052"/>
      <c r="D116" s="1053"/>
      <c r="E116" s="1054"/>
      <c r="F116" s="718" t="s">
        <v>778</v>
      </c>
      <c r="G116" s="719"/>
      <c r="H116" s="719"/>
      <c r="I116" s="720"/>
      <c r="J116" s="1055"/>
      <c r="K116" s="1046"/>
      <c r="L116" s="1047"/>
      <c r="M116" s="1048"/>
      <c r="N116" s="1049"/>
      <c r="O116" s="1050"/>
      <c r="P116" s="1009"/>
      <c r="Q116" s="2"/>
      <c r="R116" s="2"/>
      <c r="S116" s="2"/>
      <c r="T116" s="2"/>
      <c r="U116" s="2"/>
      <c r="V116" s="2"/>
      <c r="W116" s="2"/>
      <c r="X116" s="2"/>
    </row>
    <row r="117" spans="1:26" s="2" customFormat="1" ht="99.95" customHeight="1">
      <c r="B117" s="1076" t="s">
        <v>259</v>
      </c>
      <c r="C117" s="1031" t="s">
        <v>315</v>
      </c>
      <c r="D117" s="1034" t="s">
        <v>779</v>
      </c>
      <c r="E117" s="1037">
        <v>1</v>
      </c>
      <c r="F117" s="753" t="s">
        <v>444</v>
      </c>
      <c r="G117" s="86" t="s">
        <v>445</v>
      </c>
      <c r="H117" s="86" t="s">
        <v>446</v>
      </c>
      <c r="I117" s="86" t="s">
        <v>780</v>
      </c>
      <c r="J117" s="1078" t="s">
        <v>277</v>
      </c>
      <c r="K117" s="1068" t="s">
        <v>277</v>
      </c>
      <c r="L117" s="1069" t="s">
        <v>277</v>
      </c>
      <c r="M117" s="1016" t="s">
        <v>277</v>
      </c>
      <c r="N117" s="1071"/>
      <c r="O117" s="1072"/>
      <c r="P117" s="1008"/>
    </row>
    <row r="118" spans="1:26" ht="99.95" customHeight="1">
      <c r="B118" s="1077"/>
      <c r="C118" s="1032"/>
      <c r="D118" s="1035"/>
      <c r="E118" s="1038"/>
      <c r="F118" s="1119" t="s">
        <v>447</v>
      </c>
      <c r="G118" s="1074"/>
      <c r="H118" s="1074"/>
      <c r="I118" s="1075"/>
      <c r="J118" s="1078"/>
      <c r="K118" s="1068"/>
      <c r="L118" s="1069"/>
      <c r="M118" s="1048"/>
      <c r="N118" s="1071"/>
      <c r="O118" s="1072"/>
      <c r="P118" s="1008"/>
      <c r="Q118" s="2"/>
      <c r="R118" s="2"/>
      <c r="S118" s="2"/>
      <c r="T118" s="2"/>
      <c r="U118" s="2"/>
      <c r="V118" s="2"/>
      <c r="W118" s="2"/>
      <c r="X118" s="2"/>
    </row>
    <row r="119" spans="1:26" s="2" customFormat="1" ht="99.95" customHeight="1">
      <c r="B119" s="1076" t="s">
        <v>259</v>
      </c>
      <c r="C119" s="1031" t="s">
        <v>316</v>
      </c>
      <c r="D119" s="1034" t="s">
        <v>781</v>
      </c>
      <c r="E119" s="1037">
        <v>1</v>
      </c>
      <c r="F119" s="721"/>
      <c r="G119" s="86" t="s">
        <v>782</v>
      </c>
      <c r="H119" s="708" t="s">
        <v>783</v>
      </c>
      <c r="I119" s="86" t="s">
        <v>448</v>
      </c>
      <c r="J119" s="1078" t="s">
        <v>277</v>
      </c>
      <c r="K119" s="1068" t="s">
        <v>277</v>
      </c>
      <c r="L119" s="1069" t="s">
        <v>277</v>
      </c>
      <c r="M119" s="1016" t="s">
        <v>277</v>
      </c>
      <c r="N119" s="1071"/>
      <c r="O119" s="1072"/>
      <c r="P119" s="1008"/>
    </row>
    <row r="120" spans="1:26" ht="99.95" customHeight="1">
      <c r="B120" s="1077"/>
      <c r="C120" s="1032"/>
      <c r="D120" s="1035"/>
      <c r="E120" s="1038"/>
      <c r="F120" s="1119" t="s">
        <v>449</v>
      </c>
      <c r="G120" s="1074"/>
      <c r="H120" s="1074"/>
      <c r="I120" s="1075"/>
      <c r="J120" s="1078"/>
      <c r="K120" s="1068"/>
      <c r="L120" s="1069"/>
      <c r="M120" s="1048"/>
      <c r="N120" s="1071"/>
      <c r="O120" s="1072"/>
      <c r="P120" s="1008"/>
      <c r="Q120" s="2"/>
      <c r="R120" s="2"/>
      <c r="S120" s="2"/>
      <c r="T120" s="2"/>
      <c r="U120" s="2"/>
      <c r="V120" s="2"/>
      <c r="W120" s="2"/>
      <c r="X120" s="2"/>
    </row>
    <row r="121" spans="1:26" s="2" customFormat="1" ht="99.95" customHeight="1">
      <c r="B121" s="1076" t="s">
        <v>259</v>
      </c>
      <c r="C121" s="1031" t="s">
        <v>317</v>
      </c>
      <c r="D121" s="1034" t="s">
        <v>784</v>
      </c>
      <c r="E121" s="1037">
        <v>1</v>
      </c>
      <c r="F121" s="86" t="s">
        <v>450</v>
      </c>
      <c r="G121" s="86" t="s">
        <v>785</v>
      </c>
      <c r="H121" s="86" t="s">
        <v>786</v>
      </c>
      <c r="I121" s="86" t="s">
        <v>787</v>
      </c>
      <c r="J121" s="1078" t="s">
        <v>277</v>
      </c>
      <c r="K121" s="1068" t="s">
        <v>277</v>
      </c>
      <c r="L121" s="1069" t="s">
        <v>277</v>
      </c>
      <c r="M121" s="1016" t="s">
        <v>277</v>
      </c>
      <c r="N121" s="1071"/>
      <c r="O121" s="1072"/>
      <c r="P121" s="1008"/>
    </row>
    <row r="122" spans="1:26" ht="99.95" customHeight="1">
      <c r="B122" s="1077"/>
      <c r="C122" s="1032"/>
      <c r="D122" s="1035"/>
      <c r="E122" s="1038"/>
      <c r="F122" s="1119" t="s">
        <v>788</v>
      </c>
      <c r="G122" s="1074"/>
      <c r="H122" s="1074"/>
      <c r="I122" s="1075"/>
      <c r="J122" s="1125"/>
      <c r="K122" s="1126"/>
      <c r="L122" s="1124"/>
      <c r="M122" s="1048"/>
      <c r="N122" s="1208"/>
      <c r="O122" s="1209"/>
      <c r="P122" s="1169"/>
      <c r="Q122" s="2"/>
      <c r="R122" s="2"/>
      <c r="S122" s="2"/>
      <c r="T122" s="2"/>
      <c r="U122" s="2"/>
      <c r="V122" s="2"/>
      <c r="W122" s="2"/>
      <c r="X122" s="2"/>
    </row>
    <row r="123" spans="1:26" s="863" customFormat="1" ht="50.1" customHeight="1">
      <c r="A123" s="862"/>
      <c r="B123" s="1083" t="s">
        <v>789</v>
      </c>
      <c r="C123" s="1084"/>
      <c r="D123" s="1085"/>
      <c r="E123" s="889">
        <f>SUM(E90:E121)</f>
        <v>20</v>
      </c>
      <c r="F123" s="889"/>
      <c r="G123" s="889"/>
      <c r="H123" s="889"/>
      <c r="I123" s="889"/>
      <c r="J123" s="107">
        <f>SUM(J90:J122)</f>
        <v>0</v>
      </c>
      <c r="K123" s="108">
        <f>SUM(K90:K122)</f>
        <v>0</v>
      </c>
      <c r="L123" s="109">
        <f>SUM(L90:L122)</f>
        <v>0</v>
      </c>
      <c r="M123" s="130"/>
      <c r="N123" s="926"/>
      <c r="O123" s="930"/>
      <c r="P123" s="935"/>
      <c r="Q123" s="862"/>
      <c r="R123" s="862"/>
      <c r="S123" s="862"/>
      <c r="T123" s="862"/>
      <c r="U123" s="862"/>
      <c r="V123" s="862"/>
      <c r="W123" s="862"/>
      <c r="X123" s="862"/>
      <c r="Y123" s="862"/>
      <c r="Z123" s="862"/>
    </row>
    <row r="124" spans="1:26" s="868" customFormat="1" ht="50.1" customHeight="1">
      <c r="B124" s="53" t="s">
        <v>955</v>
      </c>
      <c r="C124" s="54"/>
      <c r="D124" s="40"/>
      <c r="E124" s="45"/>
      <c r="F124" s="45"/>
      <c r="G124" s="45"/>
      <c r="H124" s="45"/>
      <c r="I124" s="45"/>
      <c r="J124" s="869"/>
      <c r="K124" s="870"/>
      <c r="L124" s="871"/>
      <c r="M124" s="920"/>
      <c r="N124" s="922"/>
      <c r="O124" s="928"/>
      <c r="P124" s="933"/>
    </row>
    <row r="125" spans="1:26" s="1" customFormat="1" ht="99.95" customHeight="1">
      <c r="A125" s="2"/>
      <c r="B125" s="1109" t="s">
        <v>261</v>
      </c>
      <c r="C125" s="1111" t="s">
        <v>790</v>
      </c>
      <c r="D125" s="1112" t="s">
        <v>791</v>
      </c>
      <c r="E125" s="1113">
        <v>2</v>
      </c>
      <c r="F125" s="722"/>
      <c r="G125" s="87" t="s">
        <v>792</v>
      </c>
      <c r="H125" s="87" t="s">
        <v>793</v>
      </c>
      <c r="I125" s="87" t="s">
        <v>794</v>
      </c>
      <c r="J125" s="1114" t="s">
        <v>277</v>
      </c>
      <c r="K125" s="1107" t="s">
        <v>277</v>
      </c>
      <c r="L125" s="1108" t="s">
        <v>277</v>
      </c>
      <c r="M125" s="1142" t="s">
        <v>277</v>
      </c>
      <c r="N125" s="1175"/>
      <c r="O125" s="1176"/>
      <c r="P125" s="1168"/>
      <c r="Q125" s="2"/>
      <c r="R125" s="2"/>
      <c r="S125" s="2"/>
      <c r="T125" s="2"/>
      <c r="U125" s="2"/>
      <c r="V125" s="2"/>
      <c r="W125" s="2"/>
      <c r="X125" s="2"/>
      <c r="Y125" s="2"/>
      <c r="Z125" s="2"/>
    </row>
    <row r="126" spans="1:26" s="1" customFormat="1" ht="99.95" customHeight="1">
      <c r="A126" s="2"/>
      <c r="B126" s="1110"/>
      <c r="C126" s="1060"/>
      <c r="D126" s="1063"/>
      <c r="E126" s="1066"/>
      <c r="F126" s="1115" t="s">
        <v>2874</v>
      </c>
      <c r="G126" s="1116"/>
      <c r="H126" s="1116"/>
      <c r="I126" s="1117"/>
      <c r="J126" s="1078"/>
      <c r="K126" s="1068"/>
      <c r="L126" s="1069"/>
      <c r="M126" s="1048"/>
      <c r="N126" s="1071"/>
      <c r="O126" s="1072"/>
      <c r="P126" s="1008"/>
      <c r="Q126" s="2"/>
      <c r="R126" s="2"/>
      <c r="S126" s="2"/>
      <c r="T126" s="2"/>
      <c r="U126" s="2"/>
      <c r="V126" s="2"/>
      <c r="W126" s="2"/>
      <c r="X126" s="2"/>
      <c r="Y126" s="2"/>
      <c r="Z126" s="2"/>
    </row>
    <row r="127" spans="1:26" s="1" customFormat="1" ht="99.95" customHeight="1">
      <c r="A127" s="2"/>
      <c r="B127" s="1076" t="s">
        <v>629</v>
      </c>
      <c r="C127" s="1031" t="s">
        <v>32</v>
      </c>
      <c r="D127" s="1096" t="s">
        <v>795</v>
      </c>
      <c r="E127" s="1099">
        <v>1</v>
      </c>
      <c r="F127" s="711" t="s">
        <v>796</v>
      </c>
      <c r="G127" s="711" t="s">
        <v>797</v>
      </c>
      <c r="H127" s="90" t="s">
        <v>451</v>
      </c>
      <c r="I127" s="90" t="s">
        <v>798</v>
      </c>
      <c r="J127" s="1078" t="s">
        <v>277</v>
      </c>
      <c r="K127" s="1068" t="s">
        <v>277</v>
      </c>
      <c r="L127" s="1069" t="s">
        <v>277</v>
      </c>
      <c r="M127" s="1016" t="s">
        <v>277</v>
      </c>
      <c r="N127" s="1071"/>
      <c r="O127" s="1072"/>
      <c r="P127" s="1008"/>
      <c r="Q127" s="2"/>
      <c r="R127" s="2"/>
      <c r="S127" s="2"/>
      <c r="T127" s="2"/>
      <c r="U127" s="2"/>
      <c r="V127" s="2"/>
      <c r="W127" s="2"/>
      <c r="X127" s="2"/>
      <c r="Y127" s="2"/>
      <c r="Z127" s="2"/>
    </row>
    <row r="128" spans="1:26" s="1" customFormat="1" ht="99.95" customHeight="1">
      <c r="A128" s="2"/>
      <c r="B128" s="1077"/>
      <c r="C128" s="1032"/>
      <c r="D128" s="1097"/>
      <c r="E128" s="1100"/>
      <c r="F128" s="1104" t="s">
        <v>2875</v>
      </c>
      <c r="G128" s="1203"/>
      <c r="H128" s="1207"/>
      <c r="I128" s="244" t="s">
        <v>799</v>
      </c>
      <c r="J128" s="1078"/>
      <c r="K128" s="1068"/>
      <c r="L128" s="1069"/>
      <c r="M128" s="1048"/>
      <c r="N128" s="1071"/>
      <c r="O128" s="1072"/>
      <c r="P128" s="1008"/>
      <c r="Q128" s="2"/>
      <c r="R128" s="2"/>
      <c r="S128" s="2"/>
      <c r="T128" s="2"/>
      <c r="U128" s="2"/>
      <c r="V128" s="2"/>
      <c r="W128" s="2"/>
      <c r="X128" s="2"/>
      <c r="Y128" s="2"/>
      <c r="Z128" s="2"/>
    </row>
    <row r="129" spans="1:26" s="1" customFormat="1" ht="99.95" customHeight="1">
      <c r="A129" s="2"/>
      <c r="B129" s="1056" t="s">
        <v>261</v>
      </c>
      <c r="C129" s="1059" t="s">
        <v>800</v>
      </c>
      <c r="D129" s="1062" t="s">
        <v>321</v>
      </c>
      <c r="E129" s="1065">
        <v>1</v>
      </c>
      <c r="F129" s="722"/>
      <c r="G129" s="85" t="s">
        <v>801</v>
      </c>
      <c r="H129" s="85" t="s">
        <v>802</v>
      </c>
      <c r="I129" s="85" t="s">
        <v>803</v>
      </c>
      <c r="J129" s="1078" t="s">
        <v>277</v>
      </c>
      <c r="K129" s="1068" t="s">
        <v>277</v>
      </c>
      <c r="L129" s="1069" t="s">
        <v>277</v>
      </c>
      <c r="M129" s="1016" t="s">
        <v>277</v>
      </c>
      <c r="N129" s="1071"/>
      <c r="O129" s="1072"/>
      <c r="P129" s="1008"/>
      <c r="Q129" s="2"/>
      <c r="R129" s="2"/>
      <c r="S129" s="2"/>
      <c r="T129" s="2"/>
      <c r="U129" s="2"/>
      <c r="V129" s="2"/>
      <c r="W129" s="2"/>
      <c r="X129" s="2"/>
      <c r="Y129" s="2"/>
      <c r="Z129" s="2"/>
    </row>
    <row r="130" spans="1:26" s="1" customFormat="1" ht="99.95" customHeight="1">
      <c r="A130" s="2"/>
      <c r="B130" s="1110"/>
      <c r="C130" s="1060"/>
      <c r="D130" s="1063"/>
      <c r="E130" s="1066"/>
      <c r="F130" s="1118" t="s">
        <v>452</v>
      </c>
      <c r="G130" s="1116"/>
      <c r="H130" s="1116"/>
      <c r="I130" s="1117"/>
      <c r="J130" s="1078"/>
      <c r="K130" s="1068"/>
      <c r="L130" s="1069"/>
      <c r="M130" s="1048"/>
      <c r="N130" s="1071"/>
      <c r="O130" s="1072"/>
      <c r="P130" s="1008"/>
      <c r="Q130" s="2"/>
      <c r="R130" s="2"/>
      <c r="S130" s="2"/>
      <c r="T130" s="2"/>
      <c r="U130" s="2"/>
      <c r="V130" s="2"/>
      <c r="W130" s="2"/>
      <c r="X130" s="2"/>
      <c r="Y130" s="2"/>
      <c r="Z130" s="2"/>
    </row>
    <row r="131" spans="1:26" s="1" customFormat="1" ht="99.95" customHeight="1">
      <c r="A131" s="2"/>
      <c r="B131" s="1076" t="s">
        <v>259</v>
      </c>
      <c r="C131" s="1031" t="s">
        <v>64</v>
      </c>
      <c r="D131" s="1096" t="s">
        <v>218</v>
      </c>
      <c r="E131" s="1099">
        <v>2</v>
      </c>
      <c r="F131" s="711" t="s">
        <v>804</v>
      </c>
      <c r="G131" s="711" t="s">
        <v>805</v>
      </c>
      <c r="H131" s="711" t="s">
        <v>806</v>
      </c>
      <c r="I131" s="90" t="s">
        <v>453</v>
      </c>
      <c r="J131" s="1078" t="s">
        <v>277</v>
      </c>
      <c r="K131" s="1068" t="s">
        <v>277</v>
      </c>
      <c r="L131" s="1069" t="s">
        <v>277</v>
      </c>
      <c r="M131" s="1016" t="s">
        <v>277</v>
      </c>
      <c r="N131" s="1071"/>
      <c r="O131" s="1072"/>
      <c r="P131" s="1008"/>
      <c r="Q131" s="2"/>
      <c r="R131" s="2"/>
      <c r="S131" s="2"/>
      <c r="T131" s="2"/>
      <c r="U131" s="2"/>
      <c r="V131" s="2"/>
      <c r="W131" s="2"/>
      <c r="X131" s="2"/>
      <c r="Y131" s="2"/>
      <c r="Z131" s="2"/>
    </row>
    <row r="132" spans="1:26" s="1" customFormat="1" ht="99.95" customHeight="1">
      <c r="A132" s="2"/>
      <c r="B132" s="1077"/>
      <c r="C132" s="1032"/>
      <c r="D132" s="1097"/>
      <c r="E132" s="1100"/>
      <c r="F132" s="1204" t="s">
        <v>807</v>
      </c>
      <c r="G132" s="1205"/>
      <c r="H132" s="1206"/>
      <c r="I132" s="244" t="s">
        <v>808</v>
      </c>
      <c r="J132" s="1078"/>
      <c r="K132" s="1068"/>
      <c r="L132" s="1069"/>
      <c r="M132" s="1048"/>
      <c r="N132" s="1071"/>
      <c r="O132" s="1072"/>
      <c r="P132" s="1008"/>
      <c r="Q132" s="2"/>
      <c r="R132" s="2"/>
      <c r="S132" s="2"/>
      <c r="T132" s="2"/>
      <c r="U132" s="2"/>
      <c r="V132" s="2"/>
      <c r="W132" s="2"/>
      <c r="X132" s="2"/>
      <c r="Y132" s="2"/>
      <c r="Z132" s="2"/>
    </row>
    <row r="133" spans="1:26" s="1" customFormat="1" ht="99.95" customHeight="1">
      <c r="A133" s="2"/>
      <c r="B133" s="1076" t="s">
        <v>642</v>
      </c>
      <c r="C133" s="1031" t="s">
        <v>33</v>
      </c>
      <c r="D133" s="1096" t="s">
        <v>809</v>
      </c>
      <c r="E133" s="1099">
        <v>3</v>
      </c>
      <c r="F133" s="711" t="s">
        <v>810</v>
      </c>
      <c r="G133" s="711" t="s">
        <v>811</v>
      </c>
      <c r="H133" s="711" t="s">
        <v>454</v>
      </c>
      <c r="I133" s="90" t="s">
        <v>812</v>
      </c>
      <c r="J133" s="1040" t="s">
        <v>277</v>
      </c>
      <c r="K133" s="1043" t="s">
        <v>277</v>
      </c>
      <c r="L133" s="1013" t="s">
        <v>277</v>
      </c>
      <c r="M133" s="1016" t="s">
        <v>277</v>
      </c>
      <c r="N133" s="1019"/>
      <c r="O133" s="1022"/>
      <c r="P133" s="1003"/>
      <c r="Q133" s="2"/>
      <c r="R133" s="2"/>
      <c r="S133" s="2"/>
      <c r="T133" s="2"/>
      <c r="U133" s="2"/>
      <c r="V133" s="2"/>
      <c r="W133" s="2"/>
      <c r="X133" s="2"/>
      <c r="Y133" s="2"/>
      <c r="Z133" s="2"/>
    </row>
    <row r="134" spans="1:26" s="1" customFormat="1" ht="24.95" customHeight="1">
      <c r="A134" s="2"/>
      <c r="B134" s="1079"/>
      <c r="C134" s="1032"/>
      <c r="D134" s="1097"/>
      <c r="E134" s="1100"/>
      <c r="F134" s="779" t="s">
        <v>813</v>
      </c>
      <c r="G134" s="795"/>
      <c r="H134" s="780" t="s">
        <v>814</v>
      </c>
      <c r="I134" s="796"/>
      <c r="J134" s="1041"/>
      <c r="K134" s="1044"/>
      <c r="L134" s="1014"/>
      <c r="M134" s="1017"/>
      <c r="N134" s="1020"/>
      <c r="O134" s="1023"/>
      <c r="P134" s="1004"/>
      <c r="Q134" s="2"/>
      <c r="R134" s="2"/>
      <c r="S134" s="2"/>
      <c r="T134" s="2"/>
      <c r="U134" s="2"/>
      <c r="V134" s="2"/>
      <c r="W134" s="2"/>
      <c r="X134" s="2"/>
      <c r="Y134" s="2"/>
      <c r="Z134" s="2"/>
    </row>
    <row r="135" spans="1:26" s="1" customFormat="1" ht="24.95" customHeight="1">
      <c r="A135" s="2"/>
      <c r="B135" s="1079"/>
      <c r="C135" s="1032"/>
      <c r="D135" s="1097"/>
      <c r="E135" s="1100"/>
      <c r="F135" s="781" t="s">
        <v>815</v>
      </c>
      <c r="G135" s="782"/>
      <c r="H135" s="782" t="s">
        <v>816</v>
      </c>
      <c r="I135" s="797"/>
      <c r="J135" s="1041"/>
      <c r="K135" s="1044"/>
      <c r="L135" s="1014"/>
      <c r="M135" s="1017"/>
      <c r="N135" s="1020"/>
      <c r="O135" s="1023"/>
      <c r="P135" s="1004"/>
      <c r="Q135" s="2"/>
      <c r="R135" s="2"/>
      <c r="S135" s="2"/>
      <c r="T135" s="2"/>
      <c r="U135" s="2"/>
      <c r="V135" s="2"/>
      <c r="W135" s="2"/>
      <c r="X135" s="2"/>
      <c r="Y135" s="2"/>
      <c r="Z135" s="2"/>
    </row>
    <row r="136" spans="1:26" s="1" customFormat="1" ht="24.95" customHeight="1">
      <c r="A136" s="2"/>
      <c r="B136" s="1079"/>
      <c r="C136" s="1032"/>
      <c r="D136" s="1097"/>
      <c r="E136" s="1100"/>
      <c r="F136" s="781" t="s">
        <v>817</v>
      </c>
      <c r="G136" s="782"/>
      <c r="H136" s="782" t="s">
        <v>818</v>
      </c>
      <c r="I136" s="798"/>
      <c r="J136" s="1041"/>
      <c r="K136" s="1044"/>
      <c r="L136" s="1014"/>
      <c r="M136" s="1017"/>
      <c r="N136" s="1020"/>
      <c r="O136" s="1023"/>
      <c r="P136" s="1004"/>
      <c r="Q136" s="2"/>
      <c r="R136" s="2"/>
      <c r="S136" s="2"/>
      <c r="T136" s="2"/>
      <c r="U136" s="2"/>
      <c r="V136" s="2"/>
      <c r="W136" s="2"/>
      <c r="X136" s="2"/>
      <c r="Y136" s="2"/>
      <c r="Z136" s="2"/>
    </row>
    <row r="137" spans="1:26" s="1" customFormat="1" ht="24.95" customHeight="1">
      <c r="A137" s="2"/>
      <c r="B137" s="1080"/>
      <c r="C137" s="1052"/>
      <c r="D137" s="1102"/>
      <c r="E137" s="1103"/>
      <c r="F137" s="799" t="s">
        <v>819</v>
      </c>
      <c r="G137" s="800"/>
      <c r="H137" s="801"/>
      <c r="I137" s="802"/>
      <c r="J137" s="1055"/>
      <c r="K137" s="1046"/>
      <c r="L137" s="1047"/>
      <c r="M137" s="1048"/>
      <c r="N137" s="1049"/>
      <c r="O137" s="1050"/>
      <c r="P137" s="1009"/>
      <c r="Q137" s="2"/>
      <c r="R137" s="2"/>
      <c r="S137" s="2"/>
      <c r="T137" s="2"/>
      <c r="U137" s="2"/>
      <c r="V137" s="2"/>
      <c r="W137" s="2"/>
      <c r="X137" s="2"/>
      <c r="Y137" s="2"/>
      <c r="Z137" s="2"/>
    </row>
    <row r="138" spans="1:26" s="1" customFormat="1" ht="99.95" customHeight="1">
      <c r="A138" s="2"/>
      <c r="B138" s="1076" t="s">
        <v>259</v>
      </c>
      <c r="C138" s="1031" t="s">
        <v>34</v>
      </c>
      <c r="D138" s="1096" t="s">
        <v>820</v>
      </c>
      <c r="E138" s="1099">
        <v>3</v>
      </c>
      <c r="F138" s="89" t="s">
        <v>821</v>
      </c>
      <c r="G138" s="89" t="s">
        <v>455</v>
      </c>
      <c r="H138" s="711" t="s">
        <v>822</v>
      </c>
      <c r="I138" s="92" t="s">
        <v>456</v>
      </c>
      <c r="J138" s="1040" t="s">
        <v>277</v>
      </c>
      <c r="K138" s="1043" t="s">
        <v>277</v>
      </c>
      <c r="L138" s="1013" t="s">
        <v>277</v>
      </c>
      <c r="M138" s="1016" t="s">
        <v>277</v>
      </c>
      <c r="N138" s="1019"/>
      <c r="O138" s="1022"/>
      <c r="P138" s="1003"/>
      <c r="Q138" s="2"/>
      <c r="R138" s="2"/>
      <c r="S138" s="2"/>
      <c r="T138" s="2"/>
      <c r="U138" s="2"/>
      <c r="V138" s="2"/>
      <c r="W138" s="2"/>
      <c r="X138" s="2"/>
      <c r="Y138" s="2"/>
      <c r="Z138" s="2"/>
    </row>
    <row r="139" spans="1:26" s="1" customFormat="1" ht="24.95" customHeight="1">
      <c r="A139" s="2"/>
      <c r="B139" s="1079"/>
      <c r="C139" s="1032"/>
      <c r="D139" s="1097"/>
      <c r="E139" s="1100"/>
      <c r="F139" s="803" t="s">
        <v>823</v>
      </c>
      <c r="G139" s="804"/>
      <c r="H139" s="805"/>
      <c r="I139" s="1200" t="s">
        <v>824</v>
      </c>
      <c r="J139" s="1041"/>
      <c r="K139" s="1044"/>
      <c r="L139" s="1014"/>
      <c r="M139" s="1017"/>
      <c r="N139" s="1020"/>
      <c r="O139" s="1023"/>
      <c r="P139" s="1004"/>
      <c r="Q139" s="2"/>
      <c r="R139" s="2"/>
      <c r="S139" s="2"/>
      <c r="T139" s="2"/>
      <c r="U139" s="2"/>
      <c r="V139" s="2"/>
      <c r="W139" s="2"/>
      <c r="X139" s="2"/>
      <c r="Y139" s="2"/>
      <c r="Z139" s="2"/>
    </row>
    <row r="140" spans="1:26" s="1" customFormat="1" ht="24.95" customHeight="1">
      <c r="A140" s="2"/>
      <c r="B140" s="1079"/>
      <c r="C140" s="1032"/>
      <c r="D140" s="1097"/>
      <c r="E140" s="1100"/>
      <c r="F140" s="781" t="s">
        <v>825</v>
      </c>
      <c r="G140" s="782"/>
      <c r="H140" s="806"/>
      <c r="I140" s="1201"/>
      <c r="J140" s="1041"/>
      <c r="K140" s="1044"/>
      <c r="L140" s="1014"/>
      <c r="M140" s="1017"/>
      <c r="N140" s="1020"/>
      <c r="O140" s="1023"/>
      <c r="P140" s="1004"/>
      <c r="Q140" s="2"/>
      <c r="R140" s="2"/>
      <c r="S140" s="2"/>
      <c r="T140" s="2"/>
      <c r="U140" s="2"/>
      <c r="V140" s="2"/>
      <c r="W140" s="2"/>
      <c r="X140" s="2"/>
      <c r="Y140" s="2"/>
      <c r="Z140" s="2"/>
    </row>
    <row r="141" spans="1:26" s="1" customFormat="1" ht="24.95" customHeight="1">
      <c r="A141" s="2"/>
      <c r="B141" s="1079"/>
      <c r="C141" s="1032"/>
      <c r="D141" s="1097"/>
      <c r="E141" s="1100"/>
      <c r="F141" s="781" t="s">
        <v>826</v>
      </c>
      <c r="G141" s="782"/>
      <c r="H141" s="806"/>
      <c r="I141" s="1201"/>
      <c r="J141" s="1041"/>
      <c r="K141" s="1044"/>
      <c r="L141" s="1014"/>
      <c r="M141" s="1017"/>
      <c r="N141" s="1020"/>
      <c r="O141" s="1023"/>
      <c r="P141" s="1004"/>
      <c r="Q141" s="2"/>
      <c r="R141" s="2"/>
      <c r="S141" s="2"/>
      <c r="T141" s="2"/>
      <c r="U141" s="2"/>
      <c r="V141" s="2"/>
      <c r="W141" s="2"/>
      <c r="X141" s="2"/>
      <c r="Y141" s="2"/>
      <c r="Z141" s="2"/>
    </row>
    <row r="142" spans="1:26" s="1" customFormat="1" ht="24.95" customHeight="1">
      <c r="A142" s="2"/>
      <c r="B142" s="1080"/>
      <c r="C142" s="1052"/>
      <c r="D142" s="1102"/>
      <c r="E142" s="1103"/>
      <c r="F142" s="799" t="s">
        <v>827</v>
      </c>
      <c r="G142" s="801"/>
      <c r="H142" s="807"/>
      <c r="I142" s="1202"/>
      <c r="J142" s="1055"/>
      <c r="K142" s="1046"/>
      <c r="L142" s="1047"/>
      <c r="M142" s="1048"/>
      <c r="N142" s="1049"/>
      <c r="O142" s="1050"/>
      <c r="P142" s="1009"/>
      <c r="Q142" s="2"/>
      <c r="R142" s="2"/>
      <c r="S142" s="2"/>
      <c r="T142" s="2"/>
      <c r="U142" s="2"/>
      <c r="V142" s="2"/>
      <c r="W142" s="2"/>
      <c r="X142" s="2"/>
      <c r="Y142" s="2"/>
      <c r="Z142" s="2"/>
    </row>
    <row r="143" spans="1:26" s="1" customFormat="1" ht="99.95" customHeight="1">
      <c r="A143" s="2"/>
      <c r="B143" s="1076" t="s">
        <v>259</v>
      </c>
      <c r="C143" s="1031" t="s">
        <v>322</v>
      </c>
      <c r="D143" s="1096" t="s">
        <v>828</v>
      </c>
      <c r="E143" s="1099">
        <v>2</v>
      </c>
      <c r="F143" s="89" t="s">
        <v>323</v>
      </c>
      <c r="G143" s="92" t="s">
        <v>457</v>
      </c>
      <c r="H143" s="92" t="s">
        <v>458</v>
      </c>
      <c r="I143" s="89" t="s">
        <v>829</v>
      </c>
      <c r="J143" s="1078" t="s">
        <v>277</v>
      </c>
      <c r="K143" s="1068" t="s">
        <v>277</v>
      </c>
      <c r="L143" s="1069" t="s">
        <v>277</v>
      </c>
      <c r="M143" s="1016" t="s">
        <v>277</v>
      </c>
      <c r="N143" s="1071"/>
      <c r="O143" s="1072"/>
      <c r="P143" s="1008"/>
      <c r="Q143" s="2"/>
      <c r="R143" s="2"/>
      <c r="S143" s="2"/>
      <c r="T143" s="2"/>
      <c r="U143" s="2"/>
      <c r="V143" s="2"/>
      <c r="W143" s="2"/>
      <c r="X143" s="2"/>
      <c r="Y143" s="2"/>
      <c r="Z143" s="2"/>
    </row>
    <row r="144" spans="1:26" s="1" customFormat="1" ht="99.95" customHeight="1">
      <c r="A144" s="2"/>
      <c r="B144" s="1077"/>
      <c r="C144" s="1032"/>
      <c r="D144" s="1097"/>
      <c r="E144" s="1100"/>
      <c r="F144" s="1104" t="s">
        <v>2876</v>
      </c>
      <c r="G144" s="1203"/>
      <c r="H144" s="1203"/>
      <c r="I144" s="245" t="s">
        <v>830</v>
      </c>
      <c r="J144" s="1078"/>
      <c r="K144" s="1068"/>
      <c r="L144" s="1069"/>
      <c r="M144" s="1048"/>
      <c r="N144" s="1071"/>
      <c r="O144" s="1072"/>
      <c r="P144" s="1008"/>
      <c r="Q144" s="2"/>
      <c r="R144" s="2"/>
      <c r="S144" s="2"/>
      <c r="T144" s="2"/>
      <c r="U144" s="2"/>
      <c r="V144" s="2"/>
      <c r="W144" s="2"/>
      <c r="X144" s="2"/>
      <c r="Y144" s="2"/>
      <c r="Z144" s="2"/>
    </row>
    <row r="145" spans="1:26" s="1" customFormat="1" ht="99.95" customHeight="1">
      <c r="A145" s="2"/>
      <c r="B145" s="1056" t="s">
        <v>716</v>
      </c>
      <c r="C145" s="1059" t="s">
        <v>324</v>
      </c>
      <c r="D145" s="1062" t="s">
        <v>325</v>
      </c>
      <c r="E145" s="1065">
        <v>2</v>
      </c>
      <c r="F145" s="91" t="s">
        <v>459</v>
      </c>
      <c r="G145" s="91" t="s">
        <v>831</v>
      </c>
      <c r="H145" s="91" t="s">
        <v>832</v>
      </c>
      <c r="I145" s="91" t="s">
        <v>460</v>
      </c>
      <c r="J145" s="1078" t="s">
        <v>277</v>
      </c>
      <c r="K145" s="1068" t="s">
        <v>277</v>
      </c>
      <c r="L145" s="1069" t="s">
        <v>277</v>
      </c>
      <c r="M145" s="1016" t="s">
        <v>277</v>
      </c>
      <c r="N145" s="1071"/>
      <c r="O145" s="1072"/>
      <c r="P145" s="1008"/>
      <c r="Q145" s="2"/>
      <c r="R145" s="2"/>
      <c r="S145" s="2"/>
      <c r="T145" s="2"/>
      <c r="U145" s="2"/>
      <c r="V145" s="2"/>
      <c r="W145" s="2"/>
      <c r="X145" s="2"/>
      <c r="Y145" s="2"/>
      <c r="Z145" s="2"/>
    </row>
    <row r="146" spans="1:26" s="1" customFormat="1" ht="99.95" customHeight="1">
      <c r="A146" s="2"/>
      <c r="B146" s="1110"/>
      <c r="C146" s="1060"/>
      <c r="D146" s="1063"/>
      <c r="E146" s="1066"/>
      <c r="F146" s="1115" t="s">
        <v>2877</v>
      </c>
      <c r="G146" s="1199"/>
      <c r="H146" s="1199"/>
      <c r="I146" s="693" t="s">
        <v>833</v>
      </c>
      <c r="J146" s="1078"/>
      <c r="K146" s="1068"/>
      <c r="L146" s="1069"/>
      <c r="M146" s="1048"/>
      <c r="N146" s="1071"/>
      <c r="O146" s="1072"/>
      <c r="P146" s="1008"/>
      <c r="Q146" s="2"/>
      <c r="R146" s="2"/>
      <c r="S146" s="2"/>
      <c r="T146" s="2"/>
      <c r="U146" s="2"/>
      <c r="V146" s="2"/>
      <c r="W146" s="2"/>
      <c r="X146" s="2"/>
      <c r="Y146" s="2"/>
      <c r="Z146" s="2"/>
    </row>
    <row r="147" spans="1:26" s="2" customFormat="1" ht="99.95" customHeight="1">
      <c r="B147" s="1056" t="s">
        <v>834</v>
      </c>
      <c r="C147" s="1059" t="s">
        <v>326</v>
      </c>
      <c r="D147" s="1062" t="s">
        <v>835</v>
      </c>
      <c r="E147" s="1065">
        <v>2</v>
      </c>
      <c r="F147" s="91" t="s">
        <v>836</v>
      </c>
      <c r="G147" s="91" t="s">
        <v>837</v>
      </c>
      <c r="H147" s="91" t="s">
        <v>838</v>
      </c>
      <c r="I147" s="91" t="s">
        <v>839</v>
      </c>
      <c r="J147" s="1078" t="s">
        <v>277</v>
      </c>
      <c r="K147" s="1068" t="s">
        <v>277</v>
      </c>
      <c r="L147" s="1069" t="s">
        <v>277</v>
      </c>
      <c r="M147" s="1016" t="s">
        <v>277</v>
      </c>
      <c r="N147" s="1071"/>
      <c r="O147" s="1072"/>
      <c r="P147" s="1008"/>
    </row>
    <row r="148" spans="1:26" s="1" customFormat="1" ht="99.95" customHeight="1">
      <c r="A148" s="2"/>
      <c r="B148" s="1110"/>
      <c r="C148" s="1060"/>
      <c r="D148" s="1063"/>
      <c r="E148" s="1066"/>
      <c r="F148" s="1115" t="s">
        <v>2878</v>
      </c>
      <c r="G148" s="1199"/>
      <c r="H148" s="1199"/>
      <c r="I148" s="693" t="s">
        <v>840</v>
      </c>
      <c r="J148" s="1078"/>
      <c r="K148" s="1068"/>
      <c r="L148" s="1069"/>
      <c r="M148" s="1048"/>
      <c r="N148" s="1071"/>
      <c r="O148" s="1072"/>
      <c r="P148" s="1008"/>
      <c r="Q148" s="2"/>
      <c r="R148" s="2"/>
      <c r="S148" s="2"/>
      <c r="T148" s="2"/>
      <c r="U148" s="2"/>
      <c r="V148" s="2"/>
      <c r="W148" s="2"/>
      <c r="X148" s="2"/>
      <c r="Y148" s="2"/>
      <c r="Z148" s="2"/>
    </row>
    <row r="149" spans="1:26" s="2" customFormat="1" ht="99.95" customHeight="1">
      <c r="B149" s="1076" t="s">
        <v>629</v>
      </c>
      <c r="C149" s="1031" t="s">
        <v>328</v>
      </c>
      <c r="D149" s="1034" t="s">
        <v>329</v>
      </c>
      <c r="E149" s="1099">
        <v>1</v>
      </c>
      <c r="F149" s="89" t="s">
        <v>841</v>
      </c>
      <c r="G149" s="89" t="s">
        <v>842</v>
      </c>
      <c r="H149" s="92" t="s">
        <v>843</v>
      </c>
      <c r="I149" s="92" t="s">
        <v>330</v>
      </c>
      <c r="J149" s="1040" t="s">
        <v>277</v>
      </c>
      <c r="K149" s="1043" t="s">
        <v>277</v>
      </c>
      <c r="L149" s="1013" t="s">
        <v>277</v>
      </c>
      <c r="M149" s="1016" t="s">
        <v>277</v>
      </c>
      <c r="N149" s="1019"/>
      <c r="O149" s="1022"/>
      <c r="P149" s="1003"/>
    </row>
    <row r="150" spans="1:26" s="1" customFormat="1" ht="20.100000000000001" customHeight="1">
      <c r="A150" s="2"/>
      <c r="B150" s="1079"/>
      <c r="C150" s="1032"/>
      <c r="D150" s="1035"/>
      <c r="E150" s="1100"/>
      <c r="F150" s="1192" t="s">
        <v>844</v>
      </c>
      <c r="G150" s="1193"/>
      <c r="H150" s="1198" t="s">
        <v>846</v>
      </c>
      <c r="I150" s="1183"/>
      <c r="J150" s="1041"/>
      <c r="K150" s="1044"/>
      <c r="L150" s="1014"/>
      <c r="M150" s="1017"/>
      <c r="N150" s="1020"/>
      <c r="O150" s="1023"/>
      <c r="P150" s="1004"/>
      <c r="Q150" s="2"/>
      <c r="R150" s="2"/>
      <c r="S150" s="2"/>
      <c r="T150" s="2"/>
      <c r="U150" s="2"/>
      <c r="V150" s="2"/>
      <c r="W150" s="2"/>
      <c r="X150" s="2"/>
      <c r="Y150" s="2"/>
      <c r="Z150" s="2"/>
    </row>
    <row r="151" spans="1:26" s="1" customFormat="1" ht="20.100000000000001" customHeight="1">
      <c r="A151" s="2"/>
      <c r="B151" s="1079"/>
      <c r="C151" s="1032"/>
      <c r="D151" s="1035"/>
      <c r="E151" s="1100"/>
      <c r="F151" s="1194"/>
      <c r="G151" s="1195"/>
      <c r="H151" s="705" t="s">
        <v>847</v>
      </c>
      <c r="I151" s="710" t="s">
        <v>848</v>
      </c>
      <c r="J151" s="1041"/>
      <c r="K151" s="1044"/>
      <c r="L151" s="1014"/>
      <c r="M151" s="1017"/>
      <c r="N151" s="1020"/>
      <c r="O151" s="1023"/>
      <c r="P151" s="1004"/>
      <c r="Q151" s="2"/>
      <c r="R151" s="2"/>
      <c r="S151" s="2"/>
      <c r="T151" s="2"/>
      <c r="U151" s="2"/>
      <c r="V151" s="2"/>
      <c r="W151" s="2"/>
      <c r="X151" s="2"/>
      <c r="Y151" s="2"/>
      <c r="Z151" s="2"/>
    </row>
    <row r="152" spans="1:26" s="1" customFormat="1" ht="20.100000000000001" customHeight="1">
      <c r="A152" s="2"/>
      <c r="B152" s="1079"/>
      <c r="C152" s="1032"/>
      <c r="D152" s="1035"/>
      <c r="E152" s="1100"/>
      <c r="F152" s="1194"/>
      <c r="G152" s="1195"/>
      <c r="H152" s="705" t="s">
        <v>849</v>
      </c>
      <c r="I152" s="710" t="s">
        <v>850</v>
      </c>
      <c r="J152" s="1041"/>
      <c r="K152" s="1044"/>
      <c r="L152" s="1014"/>
      <c r="M152" s="1017"/>
      <c r="N152" s="1020"/>
      <c r="O152" s="1023"/>
      <c r="P152" s="1004"/>
      <c r="Q152" s="2"/>
      <c r="R152" s="2"/>
      <c r="S152" s="2"/>
      <c r="T152" s="2"/>
      <c r="U152" s="2"/>
      <c r="V152" s="2"/>
      <c r="W152" s="2"/>
      <c r="X152" s="2"/>
      <c r="Y152" s="2"/>
      <c r="Z152" s="2"/>
    </row>
    <row r="153" spans="1:26" s="1" customFormat="1" ht="20.100000000000001" customHeight="1">
      <c r="A153" s="2"/>
      <c r="B153" s="1079"/>
      <c r="C153" s="1032"/>
      <c r="D153" s="1035"/>
      <c r="E153" s="1100"/>
      <c r="F153" s="1194"/>
      <c r="G153" s="1195"/>
      <c r="H153" s="705" t="s">
        <v>851</v>
      </c>
      <c r="I153" s="710" t="s">
        <v>852</v>
      </c>
      <c r="J153" s="1041"/>
      <c r="K153" s="1044"/>
      <c r="L153" s="1014"/>
      <c r="M153" s="1017"/>
      <c r="N153" s="1020"/>
      <c r="O153" s="1023"/>
      <c r="P153" s="1004"/>
      <c r="Q153" s="2"/>
      <c r="R153" s="2"/>
      <c r="S153" s="2"/>
      <c r="T153" s="2"/>
      <c r="U153" s="2"/>
      <c r="V153" s="2"/>
      <c r="W153" s="2"/>
      <c r="X153" s="2"/>
      <c r="Y153" s="2"/>
      <c r="Z153" s="2"/>
    </row>
    <row r="154" spans="1:26" s="1" customFormat="1" ht="20.100000000000001" customHeight="1">
      <c r="A154" s="2"/>
      <c r="B154" s="1080"/>
      <c r="C154" s="1052"/>
      <c r="D154" s="1053"/>
      <c r="E154" s="1103"/>
      <c r="F154" s="1196"/>
      <c r="G154" s="1197"/>
      <c r="H154" s="705" t="s">
        <v>853</v>
      </c>
      <c r="I154" s="710"/>
      <c r="J154" s="1055"/>
      <c r="K154" s="1046"/>
      <c r="L154" s="1047"/>
      <c r="M154" s="1048"/>
      <c r="N154" s="1049"/>
      <c r="O154" s="1050"/>
      <c r="P154" s="1009"/>
      <c r="Q154" s="2"/>
      <c r="R154" s="2"/>
      <c r="S154" s="2"/>
      <c r="T154" s="2"/>
      <c r="U154" s="2"/>
      <c r="V154" s="2"/>
      <c r="W154" s="2"/>
      <c r="X154" s="2"/>
      <c r="Y154" s="2"/>
      <c r="Z154" s="2"/>
    </row>
    <row r="155" spans="1:26" ht="99.95" customHeight="1">
      <c r="B155" s="1184" t="s">
        <v>629</v>
      </c>
      <c r="C155" s="1186" t="s">
        <v>331</v>
      </c>
      <c r="D155" s="1188" t="s">
        <v>854</v>
      </c>
      <c r="E155" s="1190">
        <v>1</v>
      </c>
      <c r="F155" s="89" t="s">
        <v>841</v>
      </c>
      <c r="G155" s="89" t="s">
        <v>855</v>
      </c>
      <c r="H155" s="246" t="s">
        <v>856</v>
      </c>
      <c r="I155" s="92" t="s">
        <v>857</v>
      </c>
      <c r="J155" s="1040" t="s">
        <v>277</v>
      </c>
      <c r="K155" s="1043" t="s">
        <v>277</v>
      </c>
      <c r="L155" s="1013" t="s">
        <v>277</v>
      </c>
      <c r="M155" s="1016" t="s">
        <v>277</v>
      </c>
      <c r="N155" s="1019"/>
      <c r="O155" s="1022"/>
      <c r="P155" s="1003"/>
      <c r="Q155" s="2"/>
      <c r="R155" s="2"/>
      <c r="S155" s="2"/>
      <c r="T155" s="2"/>
      <c r="U155" s="2"/>
      <c r="V155" s="2"/>
      <c r="W155" s="2"/>
      <c r="X155" s="2"/>
    </row>
    <row r="156" spans="1:26" s="1" customFormat="1" ht="20.100000000000001" customHeight="1">
      <c r="A156" s="2"/>
      <c r="B156" s="1184"/>
      <c r="C156" s="1186"/>
      <c r="D156" s="1188"/>
      <c r="E156" s="1190"/>
      <c r="F156" s="1180" t="s">
        <v>858</v>
      </c>
      <c r="G156" s="1180"/>
      <c r="H156" s="1182" t="s">
        <v>845</v>
      </c>
      <c r="I156" s="1183"/>
      <c r="J156" s="1041"/>
      <c r="K156" s="1044"/>
      <c r="L156" s="1014"/>
      <c r="M156" s="1017"/>
      <c r="N156" s="1020"/>
      <c r="O156" s="1023"/>
      <c r="P156" s="1004"/>
      <c r="Q156" s="2"/>
      <c r="R156" s="2"/>
      <c r="S156" s="2"/>
      <c r="T156" s="2"/>
      <c r="U156" s="2"/>
      <c r="V156" s="2"/>
      <c r="W156" s="2"/>
      <c r="X156" s="2"/>
      <c r="Y156" s="2"/>
      <c r="Z156" s="2"/>
    </row>
    <row r="157" spans="1:26" s="1" customFormat="1" ht="20.100000000000001" customHeight="1">
      <c r="A157" s="2"/>
      <c r="B157" s="1184"/>
      <c r="C157" s="1186"/>
      <c r="D157" s="1188"/>
      <c r="E157" s="1190"/>
      <c r="F157" s="1180"/>
      <c r="G157" s="1180"/>
      <c r="H157" s="808" t="s">
        <v>859</v>
      </c>
      <c r="I157" s="809" t="s">
        <v>860</v>
      </c>
      <c r="J157" s="1041"/>
      <c r="K157" s="1044"/>
      <c r="L157" s="1014"/>
      <c r="M157" s="1017"/>
      <c r="N157" s="1020"/>
      <c r="O157" s="1023"/>
      <c r="P157" s="1004"/>
      <c r="Q157" s="2"/>
      <c r="R157" s="2"/>
      <c r="S157" s="2"/>
      <c r="T157" s="2"/>
      <c r="U157" s="2"/>
      <c r="V157" s="2"/>
      <c r="W157" s="2"/>
      <c r="X157" s="2"/>
      <c r="Y157" s="2"/>
      <c r="Z157" s="2"/>
    </row>
    <row r="158" spans="1:26" s="1" customFormat="1" ht="20.100000000000001" customHeight="1">
      <c r="A158" s="2"/>
      <c r="B158" s="1184"/>
      <c r="C158" s="1186"/>
      <c r="D158" s="1188"/>
      <c r="E158" s="1190"/>
      <c r="F158" s="1180"/>
      <c r="G158" s="1180"/>
      <c r="H158" s="808" t="s">
        <v>861</v>
      </c>
      <c r="I158" s="809" t="s">
        <v>862</v>
      </c>
      <c r="J158" s="1041"/>
      <c r="K158" s="1044"/>
      <c r="L158" s="1014"/>
      <c r="M158" s="1017"/>
      <c r="N158" s="1020"/>
      <c r="O158" s="1023"/>
      <c r="P158" s="1004"/>
      <c r="Q158" s="2"/>
      <c r="R158" s="2"/>
      <c r="S158" s="2"/>
      <c r="T158" s="2"/>
      <c r="U158" s="2"/>
      <c r="V158" s="2"/>
      <c r="W158" s="2"/>
      <c r="X158" s="2"/>
      <c r="Y158" s="2"/>
      <c r="Z158" s="2"/>
    </row>
    <row r="159" spans="1:26" s="1" customFormat="1" ht="20.100000000000001" customHeight="1">
      <c r="A159" s="2"/>
      <c r="B159" s="1184"/>
      <c r="C159" s="1186"/>
      <c r="D159" s="1188"/>
      <c r="E159" s="1190"/>
      <c r="F159" s="1180"/>
      <c r="G159" s="1180"/>
      <c r="H159" s="808" t="s">
        <v>863</v>
      </c>
      <c r="I159" s="809" t="s">
        <v>864</v>
      </c>
      <c r="J159" s="1041"/>
      <c r="K159" s="1044"/>
      <c r="L159" s="1014"/>
      <c r="M159" s="1017"/>
      <c r="N159" s="1020"/>
      <c r="O159" s="1023"/>
      <c r="P159" s="1004"/>
      <c r="Q159" s="2"/>
      <c r="R159" s="2"/>
      <c r="S159" s="2"/>
      <c r="T159" s="2"/>
      <c r="U159" s="2"/>
      <c r="V159" s="2"/>
      <c r="W159" s="2"/>
      <c r="X159" s="2"/>
      <c r="Y159" s="2"/>
      <c r="Z159" s="2"/>
    </row>
    <row r="160" spans="1:26" s="1" customFormat="1" ht="20.100000000000001" customHeight="1">
      <c r="A160" s="2"/>
      <c r="B160" s="1184"/>
      <c r="C160" s="1186"/>
      <c r="D160" s="1188"/>
      <c r="E160" s="1190"/>
      <c r="F160" s="1180"/>
      <c r="G160" s="1180"/>
      <c r="H160" s="808" t="s">
        <v>865</v>
      </c>
      <c r="I160" s="809" t="s">
        <v>866</v>
      </c>
      <c r="J160" s="1041"/>
      <c r="K160" s="1044"/>
      <c r="L160" s="1014"/>
      <c r="M160" s="1017"/>
      <c r="N160" s="1020"/>
      <c r="O160" s="1023"/>
      <c r="P160" s="1004"/>
      <c r="Q160" s="2"/>
      <c r="R160" s="2"/>
      <c r="S160" s="2"/>
      <c r="T160" s="2"/>
      <c r="U160" s="2"/>
      <c r="V160" s="2"/>
      <c r="W160" s="2"/>
      <c r="X160" s="2"/>
      <c r="Y160" s="2"/>
      <c r="Z160" s="2"/>
    </row>
    <row r="161" spans="1:26" s="1" customFormat="1" ht="20.100000000000001" customHeight="1">
      <c r="A161" s="2"/>
      <c r="B161" s="1184"/>
      <c r="C161" s="1186"/>
      <c r="D161" s="1188"/>
      <c r="E161" s="1190"/>
      <c r="F161" s="1180"/>
      <c r="G161" s="1180"/>
      <c r="H161" s="808" t="s">
        <v>867</v>
      </c>
      <c r="I161" s="809" t="s">
        <v>868</v>
      </c>
      <c r="J161" s="1041"/>
      <c r="K161" s="1044"/>
      <c r="L161" s="1014"/>
      <c r="M161" s="1017"/>
      <c r="N161" s="1020"/>
      <c r="O161" s="1023"/>
      <c r="P161" s="1004"/>
      <c r="Q161" s="2"/>
      <c r="R161" s="2"/>
      <c r="S161" s="2"/>
      <c r="T161" s="2"/>
      <c r="U161" s="2"/>
      <c r="V161" s="2"/>
      <c r="W161" s="2"/>
      <c r="X161" s="2"/>
      <c r="Y161" s="2"/>
      <c r="Z161" s="2"/>
    </row>
    <row r="162" spans="1:26" s="1" customFormat="1" ht="20.100000000000001" customHeight="1">
      <c r="A162" s="2"/>
      <c r="B162" s="1185"/>
      <c r="C162" s="1187"/>
      <c r="D162" s="1189"/>
      <c r="E162" s="1191"/>
      <c r="F162" s="1181"/>
      <c r="G162" s="1181"/>
      <c r="H162" s="808" t="s">
        <v>869</v>
      </c>
      <c r="I162" s="809"/>
      <c r="J162" s="1042"/>
      <c r="K162" s="1045"/>
      <c r="L162" s="1015"/>
      <c r="M162" s="1018"/>
      <c r="N162" s="1021"/>
      <c r="O162" s="1024"/>
      <c r="P162" s="1005"/>
      <c r="Q162" s="2"/>
      <c r="R162" s="2"/>
      <c r="S162" s="2"/>
      <c r="T162" s="2"/>
      <c r="U162" s="2"/>
      <c r="V162" s="2"/>
      <c r="W162" s="2"/>
      <c r="X162" s="2"/>
      <c r="Y162" s="2"/>
      <c r="Z162" s="2"/>
    </row>
    <row r="163" spans="1:26" s="863" customFormat="1" ht="50.1" customHeight="1">
      <c r="A163" s="862"/>
      <c r="B163" s="1083" t="s">
        <v>870</v>
      </c>
      <c r="C163" s="1084"/>
      <c r="D163" s="1085"/>
      <c r="E163" s="889">
        <f>SUM(E125:E155)</f>
        <v>20</v>
      </c>
      <c r="F163" s="889"/>
      <c r="G163" s="889"/>
      <c r="H163" s="889"/>
      <c r="I163" s="889"/>
      <c r="J163" s="107">
        <f>SUM(J125:J156)</f>
        <v>0</v>
      </c>
      <c r="K163" s="108">
        <f>SUM(K125:K156)</f>
        <v>0</v>
      </c>
      <c r="L163" s="109">
        <f>SUM(L125:L156)</f>
        <v>0</v>
      </c>
      <c r="M163" s="891"/>
      <c r="N163" s="924"/>
      <c r="O163" s="930"/>
      <c r="P163" s="935"/>
      <c r="Q163" s="862"/>
      <c r="R163" s="862"/>
      <c r="S163" s="862"/>
      <c r="T163" s="862"/>
      <c r="U163" s="862"/>
      <c r="V163" s="862"/>
      <c r="W163" s="862"/>
      <c r="X163" s="862"/>
      <c r="Y163" s="862"/>
      <c r="Z163" s="862"/>
    </row>
    <row r="164" spans="1:26" s="852" customFormat="1" ht="50.1" customHeight="1">
      <c r="B164" s="53" t="s">
        <v>956</v>
      </c>
      <c r="C164" s="54"/>
      <c r="D164" s="39"/>
      <c r="E164" s="44"/>
      <c r="F164" s="44"/>
      <c r="G164" s="44"/>
      <c r="H164" s="44"/>
      <c r="I164" s="44"/>
      <c r="J164" s="913"/>
      <c r="K164" s="870"/>
      <c r="L164" s="914"/>
      <c r="M164" s="915"/>
      <c r="N164" s="922"/>
      <c r="O164" s="928"/>
      <c r="P164" s="933"/>
    </row>
    <row r="165" spans="1:26" s="1" customFormat="1" ht="99.95" customHeight="1">
      <c r="A165" s="2"/>
      <c r="B165" s="1109" t="s">
        <v>871</v>
      </c>
      <c r="C165" s="1111" t="s">
        <v>872</v>
      </c>
      <c r="D165" s="1112" t="s">
        <v>333</v>
      </c>
      <c r="E165" s="1113">
        <v>2</v>
      </c>
      <c r="F165" s="87" t="s">
        <v>873</v>
      </c>
      <c r="G165" s="87" t="s">
        <v>874</v>
      </c>
      <c r="H165" s="87" t="s">
        <v>875</v>
      </c>
      <c r="I165" s="87" t="s">
        <v>876</v>
      </c>
      <c r="J165" s="1091" t="s">
        <v>277</v>
      </c>
      <c r="K165" s="1081" t="s">
        <v>277</v>
      </c>
      <c r="L165" s="1082" t="s">
        <v>277</v>
      </c>
      <c r="M165" s="1142" t="s">
        <v>277</v>
      </c>
      <c r="N165" s="1175"/>
      <c r="O165" s="1176"/>
      <c r="P165" s="1168"/>
      <c r="Q165" s="2"/>
      <c r="R165" s="2"/>
      <c r="S165" s="2"/>
      <c r="T165" s="2"/>
      <c r="U165" s="2"/>
      <c r="V165" s="2"/>
      <c r="W165" s="2"/>
      <c r="X165" s="2"/>
      <c r="Y165" s="2"/>
      <c r="Z165" s="2"/>
    </row>
    <row r="166" spans="1:26" s="1" customFormat="1" ht="247.5" customHeight="1">
      <c r="A166" s="2"/>
      <c r="B166" s="1110"/>
      <c r="C166" s="1060"/>
      <c r="D166" s="1063"/>
      <c r="E166" s="1066"/>
      <c r="F166" s="1177" t="s">
        <v>2879</v>
      </c>
      <c r="G166" s="1178"/>
      <c r="H166" s="1178"/>
      <c r="I166" s="1179"/>
      <c r="J166" s="1041"/>
      <c r="K166" s="1044"/>
      <c r="L166" s="1014"/>
      <c r="M166" s="1017"/>
      <c r="N166" s="1071"/>
      <c r="O166" s="1072"/>
      <c r="P166" s="1008"/>
      <c r="Q166" s="2"/>
      <c r="R166" s="2"/>
      <c r="S166" s="2"/>
      <c r="T166" s="2"/>
      <c r="U166" s="2"/>
      <c r="V166" s="2"/>
      <c r="W166" s="2"/>
      <c r="X166" s="2"/>
      <c r="Y166" s="2"/>
      <c r="Z166" s="2"/>
    </row>
    <row r="167" spans="1:26" s="1" customFormat="1" ht="99.95" customHeight="1">
      <c r="A167" s="2"/>
      <c r="B167" s="1056" t="s">
        <v>261</v>
      </c>
      <c r="C167" s="1059" t="s">
        <v>877</v>
      </c>
      <c r="D167" s="1062" t="s">
        <v>42</v>
      </c>
      <c r="E167" s="1065">
        <v>1</v>
      </c>
      <c r="F167" s="722"/>
      <c r="G167" s="85" t="s">
        <v>878</v>
      </c>
      <c r="H167" s="85" t="s">
        <v>879</v>
      </c>
      <c r="I167" s="85" t="s">
        <v>138</v>
      </c>
      <c r="J167" s="1040" t="s">
        <v>277</v>
      </c>
      <c r="K167" s="1043" t="s">
        <v>277</v>
      </c>
      <c r="L167" s="1013" t="s">
        <v>277</v>
      </c>
      <c r="M167" s="1016" t="s">
        <v>277</v>
      </c>
      <c r="N167" s="1019"/>
      <c r="O167" s="1022"/>
      <c r="P167" s="1003"/>
      <c r="Q167" s="2"/>
      <c r="R167" s="2"/>
      <c r="S167" s="2"/>
      <c r="T167" s="2"/>
      <c r="U167" s="2"/>
      <c r="V167" s="2"/>
      <c r="W167" s="2"/>
      <c r="X167" s="2"/>
      <c r="Y167" s="2"/>
      <c r="Z167" s="2"/>
    </row>
    <row r="168" spans="1:26" s="1" customFormat="1" ht="24.95" customHeight="1">
      <c r="A168" s="2"/>
      <c r="B168" s="1057"/>
      <c r="C168" s="1060"/>
      <c r="D168" s="1063"/>
      <c r="E168" s="1066"/>
      <c r="F168" s="810" t="s">
        <v>880</v>
      </c>
      <c r="G168" s="811"/>
      <c r="H168" s="811"/>
      <c r="I168" s="812"/>
      <c r="J168" s="1041"/>
      <c r="K168" s="1044"/>
      <c r="L168" s="1014"/>
      <c r="M168" s="1017"/>
      <c r="N168" s="1020"/>
      <c r="O168" s="1023"/>
      <c r="P168" s="1004"/>
      <c r="Q168" s="2"/>
      <c r="R168" s="2"/>
      <c r="S168" s="2"/>
      <c r="T168" s="2"/>
      <c r="U168" s="2"/>
      <c r="V168" s="2"/>
      <c r="W168" s="2"/>
      <c r="X168" s="2"/>
      <c r="Y168" s="2"/>
      <c r="Z168" s="2"/>
    </row>
    <row r="169" spans="1:26" s="1" customFormat="1" ht="24.95" customHeight="1">
      <c r="A169" s="2"/>
      <c r="B169" s="1057"/>
      <c r="C169" s="1060"/>
      <c r="D169" s="1063"/>
      <c r="E169" s="1066"/>
      <c r="F169" s="813" t="s">
        <v>566</v>
      </c>
      <c r="G169" s="814"/>
      <c r="H169" s="814"/>
      <c r="I169" s="815"/>
      <c r="J169" s="1041"/>
      <c r="K169" s="1044"/>
      <c r="L169" s="1014"/>
      <c r="M169" s="1017"/>
      <c r="N169" s="1020"/>
      <c r="O169" s="1023"/>
      <c r="P169" s="1004"/>
      <c r="Q169" s="2"/>
      <c r="R169" s="2"/>
      <c r="S169" s="2"/>
      <c r="T169" s="2"/>
      <c r="U169" s="2"/>
      <c r="V169" s="2"/>
      <c r="W169" s="2"/>
      <c r="X169" s="2"/>
      <c r="Y169" s="2"/>
      <c r="Z169" s="2"/>
    </row>
    <row r="170" spans="1:26" s="1" customFormat="1" ht="24.95" customHeight="1">
      <c r="A170" s="2"/>
      <c r="B170" s="1057"/>
      <c r="C170" s="1060"/>
      <c r="D170" s="1063"/>
      <c r="E170" s="1066"/>
      <c r="F170" s="813" t="s">
        <v>881</v>
      </c>
      <c r="G170" s="814"/>
      <c r="H170" s="814"/>
      <c r="I170" s="815"/>
      <c r="J170" s="1041"/>
      <c r="K170" s="1044"/>
      <c r="L170" s="1014"/>
      <c r="M170" s="1017"/>
      <c r="N170" s="1020"/>
      <c r="O170" s="1023"/>
      <c r="P170" s="1004"/>
      <c r="Q170" s="2"/>
      <c r="R170" s="2"/>
      <c r="S170" s="2"/>
      <c r="T170" s="2"/>
      <c r="U170" s="2"/>
      <c r="V170" s="2"/>
      <c r="W170" s="2"/>
      <c r="X170" s="2"/>
      <c r="Y170" s="2"/>
      <c r="Z170" s="2"/>
    </row>
    <row r="171" spans="1:26" s="1" customFormat="1" ht="24.95" customHeight="1">
      <c r="A171" s="2"/>
      <c r="B171" s="1058"/>
      <c r="C171" s="1061"/>
      <c r="D171" s="1064"/>
      <c r="E171" s="1067"/>
      <c r="F171" s="816" t="s">
        <v>568</v>
      </c>
      <c r="G171" s="817"/>
      <c r="H171" s="817"/>
      <c r="I171" s="818"/>
      <c r="J171" s="1055"/>
      <c r="K171" s="1046"/>
      <c r="L171" s="1047"/>
      <c r="M171" s="1048"/>
      <c r="N171" s="1049"/>
      <c r="O171" s="1050"/>
      <c r="P171" s="1009"/>
      <c r="Q171" s="2"/>
      <c r="R171" s="2"/>
      <c r="S171" s="2"/>
      <c r="T171" s="2"/>
      <c r="U171" s="2"/>
      <c r="V171" s="2"/>
      <c r="W171" s="2"/>
      <c r="X171" s="2"/>
      <c r="Y171" s="2"/>
      <c r="Z171" s="2"/>
    </row>
    <row r="172" spans="1:26" s="1" customFormat="1" ht="99.95" customHeight="1">
      <c r="A172" s="2"/>
      <c r="B172" s="1076" t="s">
        <v>259</v>
      </c>
      <c r="C172" s="1031" t="s">
        <v>38</v>
      </c>
      <c r="D172" s="1034" t="s">
        <v>882</v>
      </c>
      <c r="E172" s="1037">
        <v>1</v>
      </c>
      <c r="F172" s="708" t="s">
        <v>883</v>
      </c>
      <c r="G172" s="708" t="s">
        <v>630</v>
      </c>
      <c r="H172" s="708" t="s">
        <v>692</v>
      </c>
      <c r="I172" s="708" t="s">
        <v>684</v>
      </c>
      <c r="J172" s="1040" t="s">
        <v>277</v>
      </c>
      <c r="K172" s="1043" t="s">
        <v>277</v>
      </c>
      <c r="L172" s="1013" t="s">
        <v>277</v>
      </c>
      <c r="M172" s="1016" t="s">
        <v>277</v>
      </c>
      <c r="N172" s="1019"/>
      <c r="O172" s="1022"/>
      <c r="P172" s="1003"/>
      <c r="Q172" s="2"/>
      <c r="R172" s="2"/>
      <c r="S172" s="2"/>
      <c r="T172" s="2"/>
      <c r="U172" s="2"/>
      <c r="V172" s="2"/>
      <c r="W172" s="2"/>
      <c r="X172" s="2"/>
      <c r="Y172" s="2"/>
      <c r="Z172" s="2"/>
    </row>
    <row r="173" spans="1:26" s="1" customFormat="1" ht="20.100000000000001" customHeight="1">
      <c r="A173" s="2"/>
      <c r="B173" s="1079"/>
      <c r="C173" s="1032"/>
      <c r="D173" s="1035"/>
      <c r="E173" s="1038"/>
      <c r="F173" s="819" t="s">
        <v>884</v>
      </c>
      <c r="G173" s="820"/>
      <c r="H173" s="820"/>
      <c r="I173" s="821"/>
      <c r="J173" s="1041"/>
      <c r="K173" s="1044"/>
      <c r="L173" s="1014"/>
      <c r="M173" s="1017"/>
      <c r="N173" s="1020"/>
      <c r="O173" s="1023"/>
      <c r="P173" s="1004"/>
      <c r="Q173" s="2"/>
      <c r="R173" s="2"/>
      <c r="S173" s="2"/>
      <c r="T173" s="2"/>
      <c r="U173" s="2"/>
      <c r="V173" s="2"/>
      <c r="W173" s="2"/>
      <c r="X173" s="2"/>
      <c r="Y173" s="2"/>
      <c r="Z173" s="2"/>
    </row>
    <row r="174" spans="1:26" s="1" customFormat="1" ht="20.100000000000001" customHeight="1">
      <c r="A174" s="2"/>
      <c r="B174" s="1079"/>
      <c r="C174" s="1032"/>
      <c r="D174" s="1035"/>
      <c r="E174" s="1038"/>
      <c r="F174" s="822" t="s">
        <v>885</v>
      </c>
      <c r="G174" s="823"/>
      <c r="H174" s="823"/>
      <c r="I174" s="824"/>
      <c r="J174" s="1041"/>
      <c r="K174" s="1044"/>
      <c r="L174" s="1014"/>
      <c r="M174" s="1017"/>
      <c r="N174" s="1020"/>
      <c r="O174" s="1023"/>
      <c r="P174" s="1004"/>
      <c r="Q174" s="2"/>
      <c r="R174" s="2"/>
      <c r="S174" s="2"/>
      <c r="T174" s="2"/>
      <c r="U174" s="2"/>
      <c r="V174" s="2"/>
      <c r="W174" s="2"/>
      <c r="X174" s="2"/>
      <c r="Y174" s="2"/>
      <c r="Z174" s="2"/>
    </row>
    <row r="175" spans="1:26" s="1" customFormat="1" ht="20.100000000000001" customHeight="1">
      <c r="A175" s="2"/>
      <c r="B175" s="1079"/>
      <c r="C175" s="1032"/>
      <c r="D175" s="1035"/>
      <c r="E175" s="1038"/>
      <c r="F175" s="822" t="s">
        <v>571</v>
      </c>
      <c r="G175" s="823"/>
      <c r="H175" s="823"/>
      <c r="I175" s="824"/>
      <c r="J175" s="1041"/>
      <c r="K175" s="1044"/>
      <c r="L175" s="1014"/>
      <c r="M175" s="1017"/>
      <c r="N175" s="1020"/>
      <c r="O175" s="1023"/>
      <c r="P175" s="1004"/>
      <c r="Q175" s="2"/>
      <c r="R175" s="2"/>
      <c r="S175" s="2"/>
      <c r="T175" s="2"/>
      <c r="U175" s="2"/>
      <c r="V175" s="2"/>
      <c r="W175" s="2"/>
      <c r="X175" s="2"/>
      <c r="Y175" s="2"/>
      <c r="Z175" s="2"/>
    </row>
    <row r="176" spans="1:26" s="1" customFormat="1" ht="20.100000000000001" customHeight="1">
      <c r="A176" s="2"/>
      <c r="B176" s="1079"/>
      <c r="C176" s="1032"/>
      <c r="D176" s="1035"/>
      <c r="E176" s="1038"/>
      <c r="F176" s="822" t="s">
        <v>886</v>
      </c>
      <c r="G176" s="823"/>
      <c r="H176" s="823"/>
      <c r="I176" s="824"/>
      <c r="J176" s="1041"/>
      <c r="K176" s="1044"/>
      <c r="L176" s="1014"/>
      <c r="M176" s="1017"/>
      <c r="N176" s="1020"/>
      <c r="O176" s="1023"/>
      <c r="P176" s="1004"/>
      <c r="Q176" s="2"/>
      <c r="R176" s="2"/>
      <c r="S176" s="2"/>
      <c r="T176" s="2"/>
      <c r="U176" s="2"/>
      <c r="V176" s="2"/>
      <c r="W176" s="2"/>
      <c r="X176" s="2"/>
      <c r="Y176" s="2"/>
      <c r="Z176" s="2"/>
    </row>
    <row r="177" spans="1:26" s="1" customFormat="1" ht="20.100000000000001" customHeight="1">
      <c r="A177" s="2"/>
      <c r="B177" s="1080"/>
      <c r="C177" s="1052"/>
      <c r="D177" s="1053"/>
      <c r="E177" s="1054"/>
      <c r="F177" s="825" t="s">
        <v>887</v>
      </c>
      <c r="G177" s="826"/>
      <c r="H177" s="826"/>
      <c r="I177" s="827"/>
      <c r="J177" s="1055"/>
      <c r="K177" s="1046"/>
      <c r="L177" s="1047"/>
      <c r="M177" s="1048"/>
      <c r="N177" s="1049"/>
      <c r="O177" s="1050"/>
      <c r="P177" s="1009"/>
      <c r="Q177" s="2"/>
      <c r="R177" s="2"/>
      <c r="S177" s="2"/>
      <c r="T177" s="2"/>
      <c r="U177" s="2"/>
      <c r="V177" s="2"/>
      <c r="W177" s="2"/>
      <c r="X177" s="2"/>
      <c r="Y177" s="2"/>
      <c r="Z177" s="2"/>
    </row>
    <row r="178" spans="1:26" s="1" customFormat="1" ht="99.95" customHeight="1">
      <c r="A178" s="2"/>
      <c r="B178" s="1076" t="s">
        <v>629</v>
      </c>
      <c r="C178" s="1031" t="s">
        <v>39</v>
      </c>
      <c r="D178" s="1034" t="s">
        <v>888</v>
      </c>
      <c r="E178" s="1037">
        <v>1</v>
      </c>
      <c r="F178" s="708" t="s">
        <v>136</v>
      </c>
      <c r="G178" s="708" t="s">
        <v>630</v>
      </c>
      <c r="H178" s="708" t="s">
        <v>143</v>
      </c>
      <c r="I178" s="708" t="s">
        <v>684</v>
      </c>
      <c r="J178" s="1040" t="s">
        <v>277</v>
      </c>
      <c r="K178" s="1043" t="s">
        <v>277</v>
      </c>
      <c r="L178" s="1013" t="s">
        <v>277</v>
      </c>
      <c r="M178" s="1016" t="s">
        <v>277</v>
      </c>
      <c r="N178" s="1019"/>
      <c r="O178" s="1022"/>
      <c r="P178" s="1003"/>
      <c r="Q178" s="2"/>
      <c r="R178" s="2"/>
      <c r="S178" s="2"/>
      <c r="T178" s="2"/>
      <c r="U178" s="2"/>
      <c r="V178" s="2"/>
      <c r="W178" s="2"/>
      <c r="X178" s="2"/>
      <c r="Y178" s="2"/>
      <c r="Z178" s="2"/>
    </row>
    <row r="179" spans="1:26" s="1" customFormat="1" ht="20.100000000000001" customHeight="1">
      <c r="A179" s="2"/>
      <c r="B179" s="1079"/>
      <c r="C179" s="1032"/>
      <c r="D179" s="1035"/>
      <c r="E179" s="1038"/>
      <c r="F179" s="819" t="s">
        <v>889</v>
      </c>
      <c r="G179" s="820"/>
      <c r="H179" s="820"/>
      <c r="I179" s="821"/>
      <c r="J179" s="1041"/>
      <c r="K179" s="1044"/>
      <c r="L179" s="1014"/>
      <c r="M179" s="1017"/>
      <c r="N179" s="1020"/>
      <c r="O179" s="1023"/>
      <c r="P179" s="1004"/>
      <c r="Q179" s="2"/>
      <c r="R179" s="2"/>
      <c r="S179" s="2"/>
      <c r="T179" s="2"/>
      <c r="U179" s="2"/>
      <c r="V179" s="2"/>
      <c r="W179" s="2"/>
      <c r="X179" s="2"/>
      <c r="Y179" s="2"/>
      <c r="Z179" s="2"/>
    </row>
    <row r="180" spans="1:26" s="1" customFormat="1" ht="20.100000000000001" customHeight="1">
      <c r="A180" s="2"/>
      <c r="B180" s="1079"/>
      <c r="C180" s="1032"/>
      <c r="D180" s="1035"/>
      <c r="E180" s="1038"/>
      <c r="F180" s="822" t="s">
        <v>890</v>
      </c>
      <c r="G180" s="823"/>
      <c r="H180" s="823"/>
      <c r="I180" s="824"/>
      <c r="J180" s="1041"/>
      <c r="K180" s="1044"/>
      <c r="L180" s="1014"/>
      <c r="M180" s="1017"/>
      <c r="N180" s="1020"/>
      <c r="O180" s="1023"/>
      <c r="P180" s="1004"/>
      <c r="Q180" s="2"/>
      <c r="R180" s="2"/>
      <c r="S180" s="2"/>
      <c r="T180" s="2"/>
      <c r="U180" s="2"/>
      <c r="V180" s="2"/>
      <c r="W180" s="2"/>
      <c r="X180" s="2"/>
      <c r="Y180" s="2"/>
      <c r="Z180" s="2"/>
    </row>
    <row r="181" spans="1:26" s="1" customFormat="1" ht="20.100000000000001" customHeight="1">
      <c r="A181" s="2"/>
      <c r="B181" s="1079"/>
      <c r="C181" s="1032"/>
      <c r="D181" s="1035"/>
      <c r="E181" s="1038"/>
      <c r="F181" s="822" t="s">
        <v>891</v>
      </c>
      <c r="G181" s="823"/>
      <c r="H181" s="823"/>
      <c r="I181" s="824"/>
      <c r="J181" s="1041"/>
      <c r="K181" s="1044"/>
      <c r="L181" s="1014"/>
      <c r="M181" s="1017"/>
      <c r="N181" s="1020"/>
      <c r="O181" s="1023"/>
      <c r="P181" s="1004"/>
      <c r="Q181" s="2"/>
      <c r="R181" s="2"/>
      <c r="S181" s="2"/>
      <c r="T181" s="2"/>
      <c r="U181" s="2"/>
      <c r="V181" s="2"/>
      <c r="W181" s="2"/>
      <c r="X181" s="2"/>
      <c r="Y181" s="2"/>
      <c r="Z181" s="2"/>
    </row>
    <row r="182" spans="1:26" s="1" customFormat="1" ht="20.100000000000001" customHeight="1">
      <c r="A182" s="2"/>
      <c r="B182" s="1079"/>
      <c r="C182" s="1032"/>
      <c r="D182" s="1035"/>
      <c r="E182" s="1038"/>
      <c r="F182" s="822" t="s">
        <v>892</v>
      </c>
      <c r="G182" s="823"/>
      <c r="H182" s="823"/>
      <c r="I182" s="824"/>
      <c r="J182" s="1041"/>
      <c r="K182" s="1044"/>
      <c r="L182" s="1014"/>
      <c r="M182" s="1017"/>
      <c r="N182" s="1020"/>
      <c r="O182" s="1023"/>
      <c r="P182" s="1004"/>
      <c r="Q182" s="2"/>
      <c r="R182" s="2"/>
      <c r="S182" s="2"/>
      <c r="T182" s="2"/>
      <c r="U182" s="2"/>
      <c r="V182" s="2"/>
      <c r="W182" s="2"/>
      <c r="X182" s="2"/>
      <c r="Y182" s="2"/>
      <c r="Z182" s="2"/>
    </row>
    <row r="183" spans="1:26" s="1" customFormat="1" ht="20.100000000000001" customHeight="1">
      <c r="A183" s="2"/>
      <c r="B183" s="1080"/>
      <c r="C183" s="1052"/>
      <c r="D183" s="1053"/>
      <c r="E183" s="1054"/>
      <c r="F183" s="825" t="s">
        <v>893</v>
      </c>
      <c r="G183" s="826"/>
      <c r="H183" s="826"/>
      <c r="I183" s="827"/>
      <c r="J183" s="1055"/>
      <c r="K183" s="1046"/>
      <c r="L183" s="1047"/>
      <c r="M183" s="1048"/>
      <c r="N183" s="1049"/>
      <c r="O183" s="1050"/>
      <c r="P183" s="1009"/>
      <c r="Q183" s="2"/>
      <c r="R183" s="2"/>
      <c r="S183" s="2"/>
      <c r="T183" s="2"/>
      <c r="U183" s="2"/>
      <c r="V183" s="2"/>
      <c r="W183" s="2"/>
      <c r="X183" s="2"/>
      <c r="Y183" s="2"/>
      <c r="Z183" s="2"/>
    </row>
    <row r="184" spans="1:26" s="1" customFormat="1" ht="99.95" customHeight="1">
      <c r="A184" s="2"/>
      <c r="B184" s="1076" t="s">
        <v>629</v>
      </c>
      <c r="C184" s="1031" t="s">
        <v>40</v>
      </c>
      <c r="D184" s="1034" t="s">
        <v>894</v>
      </c>
      <c r="E184" s="1037">
        <v>2</v>
      </c>
      <c r="F184" s="708" t="s">
        <v>895</v>
      </c>
      <c r="G184" s="708" t="s">
        <v>896</v>
      </c>
      <c r="H184" s="708" t="s">
        <v>897</v>
      </c>
      <c r="I184" s="708" t="s">
        <v>898</v>
      </c>
      <c r="J184" s="1055" t="s">
        <v>277</v>
      </c>
      <c r="K184" s="1046" t="s">
        <v>277</v>
      </c>
      <c r="L184" s="1047" t="s">
        <v>277</v>
      </c>
      <c r="M184" s="1016" t="s">
        <v>277</v>
      </c>
      <c r="N184" s="1071"/>
      <c r="O184" s="1072"/>
      <c r="P184" s="1008"/>
      <c r="Q184" s="2"/>
      <c r="R184" s="2"/>
      <c r="S184" s="2"/>
      <c r="T184" s="2"/>
      <c r="U184" s="2"/>
      <c r="V184" s="2"/>
      <c r="W184" s="2"/>
      <c r="X184" s="2"/>
      <c r="Y184" s="2"/>
      <c r="Z184" s="2"/>
    </row>
    <row r="185" spans="1:26" s="1" customFormat="1" ht="99.95" customHeight="1">
      <c r="A185" s="2"/>
      <c r="B185" s="1077"/>
      <c r="C185" s="1032"/>
      <c r="D185" s="1035"/>
      <c r="E185" s="1038"/>
      <c r="F185" s="1073" t="s">
        <v>2880</v>
      </c>
      <c r="G185" s="1074"/>
      <c r="H185" s="1074"/>
      <c r="I185" s="1075"/>
      <c r="J185" s="1078"/>
      <c r="K185" s="1068"/>
      <c r="L185" s="1069"/>
      <c r="M185" s="1048"/>
      <c r="N185" s="1071"/>
      <c r="O185" s="1072"/>
      <c r="P185" s="1008"/>
      <c r="Q185" s="2"/>
      <c r="R185" s="2"/>
      <c r="S185" s="2"/>
      <c r="T185" s="2"/>
      <c r="U185" s="2"/>
      <c r="V185" s="2"/>
      <c r="W185" s="2"/>
      <c r="X185" s="2"/>
      <c r="Y185" s="2"/>
      <c r="Z185" s="2"/>
    </row>
    <row r="186" spans="1:26" s="1" customFormat="1" ht="99.95" customHeight="1">
      <c r="A186" s="2"/>
      <c r="B186" s="1076" t="s">
        <v>629</v>
      </c>
      <c r="C186" s="1031" t="s">
        <v>41</v>
      </c>
      <c r="D186" s="1034" t="s">
        <v>273</v>
      </c>
      <c r="E186" s="1037">
        <v>2</v>
      </c>
      <c r="F186" s="708" t="s">
        <v>157</v>
      </c>
      <c r="G186" s="708" t="s">
        <v>335</v>
      </c>
      <c r="H186" s="708" t="s">
        <v>899</v>
      </c>
      <c r="I186" s="708" t="s">
        <v>900</v>
      </c>
      <c r="J186" s="1040" t="s">
        <v>277</v>
      </c>
      <c r="K186" s="1043" t="s">
        <v>277</v>
      </c>
      <c r="L186" s="1013" t="s">
        <v>277</v>
      </c>
      <c r="M186" s="1016" t="s">
        <v>277</v>
      </c>
      <c r="N186" s="1019"/>
      <c r="O186" s="1022"/>
      <c r="P186" s="1003"/>
      <c r="Q186" s="2"/>
      <c r="R186" s="2"/>
      <c r="S186" s="2"/>
      <c r="T186" s="2"/>
      <c r="U186" s="2"/>
      <c r="V186" s="2"/>
      <c r="W186" s="2"/>
      <c r="X186" s="2"/>
      <c r="Y186" s="2"/>
      <c r="Z186" s="2"/>
    </row>
    <row r="187" spans="1:26" s="1" customFormat="1" ht="24.95" customHeight="1">
      <c r="A187" s="2"/>
      <c r="B187" s="1079"/>
      <c r="C187" s="1032"/>
      <c r="D187" s="1035"/>
      <c r="E187" s="1038"/>
      <c r="F187" s="819" t="s">
        <v>579</v>
      </c>
      <c r="G187" s="820" t="s">
        <v>581</v>
      </c>
      <c r="H187" s="820" t="s">
        <v>901</v>
      </c>
      <c r="I187" s="821" t="s">
        <v>902</v>
      </c>
      <c r="J187" s="1041"/>
      <c r="K187" s="1044"/>
      <c r="L187" s="1014"/>
      <c r="M187" s="1017"/>
      <c r="N187" s="1020"/>
      <c r="O187" s="1023"/>
      <c r="P187" s="1004"/>
      <c r="Q187" s="2"/>
      <c r="R187" s="2"/>
      <c r="S187" s="2"/>
      <c r="T187" s="2"/>
      <c r="U187" s="2"/>
      <c r="V187" s="2"/>
      <c r="W187" s="2"/>
      <c r="X187" s="2"/>
      <c r="Y187" s="2"/>
      <c r="Z187" s="2"/>
    </row>
    <row r="188" spans="1:26" s="1" customFormat="1" ht="24.95" customHeight="1">
      <c r="A188" s="2"/>
      <c r="B188" s="1079"/>
      <c r="C188" s="1032"/>
      <c r="D188" s="1035"/>
      <c r="E188" s="1038"/>
      <c r="F188" s="828" t="s">
        <v>903</v>
      </c>
      <c r="G188" s="829" t="s">
        <v>904</v>
      </c>
      <c r="H188" s="829" t="s">
        <v>905</v>
      </c>
      <c r="I188" s="830" t="s">
        <v>586</v>
      </c>
      <c r="J188" s="1041"/>
      <c r="K188" s="1044"/>
      <c r="L188" s="1014"/>
      <c r="M188" s="1017"/>
      <c r="N188" s="1020"/>
      <c r="O188" s="1023"/>
      <c r="P188" s="1004"/>
      <c r="Q188" s="2"/>
      <c r="R188" s="2"/>
      <c r="S188" s="2"/>
      <c r="T188" s="2"/>
      <c r="U188" s="2"/>
      <c r="V188" s="2"/>
      <c r="W188" s="2"/>
      <c r="X188" s="2"/>
      <c r="Y188" s="2"/>
      <c r="Z188" s="2"/>
    </row>
    <row r="189" spans="1:26" s="1" customFormat="1" ht="24.95" customHeight="1">
      <c r="A189" s="2"/>
      <c r="B189" s="1079"/>
      <c r="C189" s="1032"/>
      <c r="D189" s="1035"/>
      <c r="E189" s="1038"/>
      <c r="F189" s="828" t="s">
        <v>906</v>
      </c>
      <c r="G189" s="829" t="s">
        <v>589</v>
      </c>
      <c r="H189" s="829" t="s">
        <v>588</v>
      </c>
      <c r="I189" s="830" t="s">
        <v>907</v>
      </c>
      <c r="J189" s="1041"/>
      <c r="K189" s="1044"/>
      <c r="L189" s="1014"/>
      <c r="M189" s="1017"/>
      <c r="N189" s="1020"/>
      <c r="O189" s="1023"/>
      <c r="P189" s="1004"/>
      <c r="Q189" s="2"/>
      <c r="R189" s="2"/>
      <c r="S189" s="2"/>
      <c r="T189" s="2"/>
      <c r="U189" s="2"/>
      <c r="V189" s="2"/>
      <c r="W189" s="2"/>
      <c r="X189" s="2"/>
      <c r="Y189" s="2"/>
      <c r="Z189" s="2"/>
    </row>
    <row r="190" spans="1:26" s="1" customFormat="1" ht="24.95" customHeight="1">
      <c r="A190" s="2"/>
      <c r="B190" s="1080"/>
      <c r="C190" s="1052"/>
      <c r="D190" s="1053"/>
      <c r="E190" s="1054"/>
      <c r="F190" s="831" t="s">
        <v>908</v>
      </c>
      <c r="G190" s="777" t="s">
        <v>593</v>
      </c>
      <c r="H190" s="777" t="s">
        <v>909</v>
      </c>
      <c r="I190" s="832"/>
      <c r="J190" s="1055"/>
      <c r="K190" s="1046"/>
      <c r="L190" s="1047"/>
      <c r="M190" s="1048"/>
      <c r="N190" s="1049"/>
      <c r="O190" s="1050"/>
      <c r="P190" s="1009"/>
      <c r="Q190" s="2"/>
      <c r="R190" s="2"/>
      <c r="S190" s="2"/>
      <c r="T190" s="2"/>
      <c r="U190" s="2"/>
      <c r="V190" s="2"/>
      <c r="W190" s="2"/>
      <c r="X190" s="2"/>
      <c r="Y190" s="2"/>
      <c r="Z190" s="2"/>
    </row>
    <row r="191" spans="1:26" s="1" customFormat="1" ht="99.95" customHeight="1">
      <c r="A191" s="2"/>
      <c r="B191" s="1076" t="s">
        <v>629</v>
      </c>
      <c r="C191" s="1031" t="s">
        <v>65</v>
      </c>
      <c r="D191" s="1034" t="s">
        <v>336</v>
      </c>
      <c r="E191" s="1037">
        <v>1</v>
      </c>
      <c r="F191" s="708" t="s">
        <v>910</v>
      </c>
      <c r="G191" s="708" t="s">
        <v>911</v>
      </c>
      <c r="H191" s="708" t="s">
        <v>461</v>
      </c>
      <c r="I191" s="708" t="s">
        <v>912</v>
      </c>
      <c r="J191" s="1040" t="s">
        <v>277</v>
      </c>
      <c r="K191" s="1043" t="s">
        <v>277</v>
      </c>
      <c r="L191" s="1013" t="s">
        <v>277</v>
      </c>
      <c r="M191" s="1016" t="s">
        <v>277</v>
      </c>
      <c r="N191" s="1019"/>
      <c r="O191" s="1022"/>
      <c r="P191" s="1003"/>
      <c r="Q191" s="2"/>
      <c r="R191" s="2"/>
      <c r="S191" s="2"/>
      <c r="T191" s="2"/>
      <c r="U191" s="2"/>
      <c r="V191" s="2"/>
      <c r="W191" s="2"/>
      <c r="X191" s="2"/>
      <c r="Y191" s="2"/>
      <c r="Z191" s="2"/>
    </row>
    <row r="192" spans="1:26" s="1" customFormat="1" ht="24.95" customHeight="1">
      <c r="A192" s="2"/>
      <c r="B192" s="1079"/>
      <c r="C192" s="1032"/>
      <c r="D192" s="1035"/>
      <c r="E192" s="1038"/>
      <c r="F192" s="819" t="s">
        <v>913</v>
      </c>
      <c r="G192" s="820"/>
      <c r="H192" s="820" t="s">
        <v>914</v>
      </c>
      <c r="I192" s="821"/>
      <c r="J192" s="1041"/>
      <c r="K192" s="1044"/>
      <c r="L192" s="1014"/>
      <c r="M192" s="1017"/>
      <c r="N192" s="1020"/>
      <c r="O192" s="1023"/>
      <c r="P192" s="1004"/>
      <c r="Q192" s="2"/>
      <c r="R192" s="2"/>
      <c r="S192" s="2"/>
      <c r="T192" s="2"/>
      <c r="U192" s="2"/>
      <c r="V192" s="2"/>
      <c r="W192" s="2"/>
      <c r="X192" s="2"/>
      <c r="Y192" s="2"/>
      <c r="Z192" s="2"/>
    </row>
    <row r="193" spans="1:26" s="1" customFormat="1" ht="24.95" customHeight="1">
      <c r="A193" s="2"/>
      <c r="B193" s="1079"/>
      <c r="C193" s="1032"/>
      <c r="D193" s="1035"/>
      <c r="E193" s="1038"/>
      <c r="F193" s="828" t="s">
        <v>915</v>
      </c>
      <c r="G193" s="829"/>
      <c r="H193" s="829" t="s">
        <v>916</v>
      </c>
      <c r="I193" s="830"/>
      <c r="J193" s="1041"/>
      <c r="K193" s="1044"/>
      <c r="L193" s="1014"/>
      <c r="M193" s="1017"/>
      <c r="N193" s="1020"/>
      <c r="O193" s="1023"/>
      <c r="P193" s="1004"/>
      <c r="Q193" s="2"/>
      <c r="R193" s="2"/>
      <c r="S193" s="2"/>
      <c r="T193" s="2"/>
      <c r="U193" s="2"/>
      <c r="V193" s="2"/>
      <c r="W193" s="2"/>
      <c r="X193" s="2"/>
      <c r="Y193" s="2"/>
      <c r="Z193" s="2"/>
    </row>
    <row r="194" spans="1:26" s="1" customFormat="1" ht="24.95" customHeight="1">
      <c r="A194" s="2"/>
      <c r="B194" s="1079"/>
      <c r="C194" s="1032"/>
      <c r="D194" s="1035"/>
      <c r="E194" s="1038"/>
      <c r="F194" s="828" t="s">
        <v>917</v>
      </c>
      <c r="G194" s="829"/>
      <c r="H194" s="829" t="s">
        <v>918</v>
      </c>
      <c r="I194" s="830"/>
      <c r="J194" s="1041"/>
      <c r="K194" s="1044"/>
      <c r="L194" s="1014"/>
      <c r="M194" s="1017"/>
      <c r="N194" s="1020"/>
      <c r="O194" s="1023"/>
      <c r="P194" s="1004"/>
      <c r="Q194" s="2"/>
      <c r="R194" s="2"/>
      <c r="S194" s="2"/>
      <c r="T194" s="2"/>
      <c r="U194" s="2"/>
      <c r="V194" s="2"/>
      <c r="W194" s="2"/>
      <c r="X194" s="2"/>
      <c r="Y194" s="2"/>
      <c r="Z194" s="2"/>
    </row>
    <row r="195" spans="1:26" s="1" customFormat="1" ht="24.95" customHeight="1">
      <c r="A195" s="2"/>
      <c r="B195" s="1080"/>
      <c r="C195" s="1052"/>
      <c r="D195" s="1053"/>
      <c r="E195" s="1054"/>
      <c r="F195" s="776" t="s">
        <v>588</v>
      </c>
      <c r="G195" s="777"/>
      <c r="H195" s="777" t="s">
        <v>919</v>
      </c>
      <c r="I195" s="832"/>
      <c r="J195" s="1055"/>
      <c r="K195" s="1046"/>
      <c r="L195" s="1047"/>
      <c r="M195" s="1048"/>
      <c r="N195" s="1049"/>
      <c r="O195" s="1050"/>
      <c r="P195" s="1009"/>
      <c r="Q195" s="2"/>
      <c r="R195" s="2"/>
      <c r="S195" s="2"/>
      <c r="T195" s="2"/>
      <c r="U195" s="2"/>
      <c r="V195" s="2"/>
      <c r="W195" s="2"/>
      <c r="X195" s="2"/>
      <c r="Y195" s="2"/>
      <c r="Z195" s="2"/>
    </row>
    <row r="196" spans="1:26" s="2" customFormat="1" ht="99.95" customHeight="1">
      <c r="B196" s="1056" t="s">
        <v>871</v>
      </c>
      <c r="C196" s="1059" t="s">
        <v>66</v>
      </c>
      <c r="D196" s="1062" t="s">
        <v>272</v>
      </c>
      <c r="E196" s="1065">
        <v>2</v>
      </c>
      <c r="F196" s="85" t="s">
        <v>153</v>
      </c>
      <c r="G196" s="85" t="s">
        <v>920</v>
      </c>
      <c r="H196" s="85" t="s">
        <v>921</v>
      </c>
      <c r="I196" s="85" t="s">
        <v>922</v>
      </c>
      <c r="J196" s="1055" t="s">
        <v>277</v>
      </c>
      <c r="K196" s="1046" t="s">
        <v>277</v>
      </c>
      <c r="L196" s="1047" t="s">
        <v>277</v>
      </c>
      <c r="M196" s="1016" t="s">
        <v>277</v>
      </c>
      <c r="N196" s="1071"/>
      <c r="O196" s="1072"/>
      <c r="P196" s="1008"/>
    </row>
    <row r="197" spans="1:26" s="2" customFormat="1" ht="154.5" customHeight="1">
      <c r="B197" s="1110"/>
      <c r="C197" s="1060"/>
      <c r="D197" s="1063"/>
      <c r="E197" s="1066"/>
      <c r="F197" s="1115" t="s">
        <v>2881</v>
      </c>
      <c r="G197" s="1116"/>
      <c r="H197" s="1116"/>
      <c r="I197" s="1117"/>
      <c r="J197" s="1078"/>
      <c r="K197" s="1068"/>
      <c r="L197" s="1069"/>
      <c r="M197" s="1048"/>
      <c r="N197" s="1071"/>
      <c r="O197" s="1072"/>
      <c r="P197" s="1008"/>
    </row>
    <row r="198" spans="1:26" s="2" customFormat="1" ht="99.95" customHeight="1">
      <c r="B198" s="1056" t="s">
        <v>716</v>
      </c>
      <c r="C198" s="1059" t="s">
        <v>923</v>
      </c>
      <c r="D198" s="1062" t="s">
        <v>924</v>
      </c>
      <c r="E198" s="1065">
        <v>2</v>
      </c>
      <c r="F198" s="722"/>
      <c r="G198" s="85" t="s">
        <v>878</v>
      </c>
      <c r="H198" s="85" t="s">
        <v>630</v>
      </c>
      <c r="I198" s="85" t="s">
        <v>925</v>
      </c>
      <c r="J198" s="1040" t="s">
        <v>277</v>
      </c>
      <c r="K198" s="1043" t="s">
        <v>277</v>
      </c>
      <c r="L198" s="1013" t="s">
        <v>277</v>
      </c>
      <c r="M198" s="1016" t="s">
        <v>277</v>
      </c>
      <c r="N198" s="1019"/>
      <c r="O198" s="1022"/>
      <c r="P198" s="1003"/>
    </row>
    <row r="199" spans="1:26" s="2" customFormat="1" ht="20.100000000000001" customHeight="1">
      <c r="B199" s="1057"/>
      <c r="C199" s="1060"/>
      <c r="D199" s="1063"/>
      <c r="E199" s="1066"/>
      <c r="F199" s="833" t="s">
        <v>926</v>
      </c>
      <c r="G199" s="811"/>
      <c r="H199" s="811"/>
      <c r="I199" s="812"/>
      <c r="J199" s="1041"/>
      <c r="K199" s="1044"/>
      <c r="L199" s="1014"/>
      <c r="M199" s="1017"/>
      <c r="N199" s="1020"/>
      <c r="O199" s="1023"/>
      <c r="P199" s="1004"/>
    </row>
    <row r="200" spans="1:26" s="2" customFormat="1" ht="20.100000000000001" customHeight="1">
      <c r="B200" s="1057"/>
      <c r="C200" s="1060"/>
      <c r="D200" s="1063"/>
      <c r="E200" s="1066"/>
      <c r="F200" s="834" t="s">
        <v>575</v>
      </c>
      <c r="G200" s="814"/>
      <c r="H200" s="814"/>
      <c r="I200" s="815"/>
      <c r="J200" s="1041"/>
      <c r="K200" s="1044"/>
      <c r="L200" s="1014"/>
      <c r="M200" s="1017"/>
      <c r="N200" s="1020"/>
      <c r="O200" s="1023"/>
      <c r="P200" s="1004"/>
    </row>
    <row r="201" spans="1:26" s="2" customFormat="1" ht="20.100000000000001" customHeight="1">
      <c r="B201" s="1057"/>
      <c r="C201" s="1060"/>
      <c r="D201" s="1063"/>
      <c r="E201" s="1066"/>
      <c r="F201" s="834" t="s">
        <v>576</v>
      </c>
      <c r="G201" s="814"/>
      <c r="H201" s="814"/>
      <c r="I201" s="815"/>
      <c r="J201" s="1041"/>
      <c r="K201" s="1044"/>
      <c r="L201" s="1014"/>
      <c r="M201" s="1017"/>
      <c r="N201" s="1020"/>
      <c r="O201" s="1023"/>
      <c r="P201" s="1004"/>
    </row>
    <row r="202" spans="1:26" s="2" customFormat="1" ht="20.100000000000001" customHeight="1">
      <c r="B202" s="1057"/>
      <c r="C202" s="1060"/>
      <c r="D202" s="1063"/>
      <c r="E202" s="1066"/>
      <c r="F202" s="835" t="s">
        <v>927</v>
      </c>
      <c r="G202" s="817"/>
      <c r="H202" s="817"/>
      <c r="I202" s="818"/>
      <c r="J202" s="1041"/>
      <c r="K202" s="1044"/>
      <c r="L202" s="1014"/>
      <c r="M202" s="1017"/>
      <c r="N202" s="1020"/>
      <c r="O202" s="1023"/>
      <c r="P202" s="1004"/>
    </row>
    <row r="203" spans="1:26" s="2" customFormat="1" ht="20.100000000000001" customHeight="1">
      <c r="B203" s="1058"/>
      <c r="C203" s="1061"/>
      <c r="D203" s="1064"/>
      <c r="E203" s="1067"/>
      <c r="F203" s="836" t="s">
        <v>2838</v>
      </c>
      <c r="G203" s="837"/>
      <c r="H203" s="837"/>
      <c r="I203" s="838"/>
      <c r="J203" s="1055"/>
      <c r="K203" s="1046"/>
      <c r="L203" s="1047"/>
      <c r="M203" s="1048"/>
      <c r="N203" s="1049"/>
      <c r="O203" s="1050"/>
      <c r="P203" s="1009"/>
    </row>
    <row r="204" spans="1:26" s="2" customFormat="1" ht="99.95" customHeight="1">
      <c r="B204" s="1076" t="s">
        <v>629</v>
      </c>
      <c r="C204" s="1031" t="s">
        <v>340</v>
      </c>
      <c r="D204" s="1034" t="s">
        <v>928</v>
      </c>
      <c r="E204" s="1037">
        <v>2</v>
      </c>
      <c r="F204" s="708" t="s">
        <v>878</v>
      </c>
      <c r="G204" s="708" t="s">
        <v>137</v>
      </c>
      <c r="H204" s="708" t="s">
        <v>929</v>
      </c>
      <c r="I204" s="708" t="s">
        <v>767</v>
      </c>
      <c r="J204" s="1040" t="s">
        <v>277</v>
      </c>
      <c r="K204" s="1043" t="s">
        <v>277</v>
      </c>
      <c r="L204" s="1013" t="s">
        <v>277</v>
      </c>
      <c r="M204" s="1016" t="s">
        <v>277</v>
      </c>
      <c r="N204" s="1019"/>
      <c r="O204" s="1022"/>
      <c r="P204" s="1003"/>
    </row>
    <row r="205" spans="1:26" s="2" customFormat="1" ht="20.100000000000001" customHeight="1">
      <c r="B205" s="1079"/>
      <c r="C205" s="1032"/>
      <c r="D205" s="1035"/>
      <c r="E205" s="1038"/>
      <c r="F205" s="793" t="s">
        <v>930</v>
      </c>
      <c r="G205" s="820"/>
      <c r="H205" s="820"/>
      <c r="I205" s="821"/>
      <c r="J205" s="1041"/>
      <c r="K205" s="1044"/>
      <c r="L205" s="1014"/>
      <c r="M205" s="1017"/>
      <c r="N205" s="1020"/>
      <c r="O205" s="1023"/>
      <c r="P205" s="1004"/>
    </row>
    <row r="206" spans="1:26" s="2" customFormat="1" ht="20.100000000000001" customHeight="1">
      <c r="B206" s="1079"/>
      <c r="C206" s="1032"/>
      <c r="D206" s="1035"/>
      <c r="E206" s="1038"/>
      <c r="F206" s="794" t="s">
        <v>931</v>
      </c>
      <c r="G206" s="829"/>
      <c r="H206" s="829"/>
      <c r="I206" s="830"/>
      <c r="J206" s="1041"/>
      <c r="K206" s="1044"/>
      <c r="L206" s="1014"/>
      <c r="M206" s="1017"/>
      <c r="N206" s="1020"/>
      <c r="O206" s="1023"/>
      <c r="P206" s="1004"/>
    </row>
    <row r="207" spans="1:26" s="2" customFormat="1" ht="20.100000000000001" customHeight="1">
      <c r="B207" s="1079"/>
      <c r="C207" s="1032"/>
      <c r="D207" s="1035"/>
      <c r="E207" s="1038"/>
      <c r="F207" s="794" t="s">
        <v>932</v>
      </c>
      <c r="G207" s="829"/>
      <c r="H207" s="829"/>
      <c r="I207" s="830"/>
      <c r="J207" s="1041"/>
      <c r="K207" s="1044"/>
      <c r="L207" s="1014"/>
      <c r="M207" s="1017"/>
      <c r="N207" s="1020"/>
      <c r="O207" s="1023"/>
      <c r="P207" s="1004"/>
    </row>
    <row r="208" spans="1:26" s="2" customFormat="1" ht="20.100000000000001" customHeight="1">
      <c r="B208" s="1079"/>
      <c r="C208" s="1032"/>
      <c r="D208" s="1035"/>
      <c r="E208" s="1038"/>
      <c r="F208" s="794" t="s">
        <v>933</v>
      </c>
      <c r="G208" s="829"/>
      <c r="H208" s="829"/>
      <c r="I208" s="830"/>
      <c r="J208" s="1041"/>
      <c r="K208" s="1044"/>
      <c r="L208" s="1014"/>
      <c r="M208" s="1017"/>
      <c r="N208" s="1020"/>
      <c r="O208" s="1023"/>
      <c r="P208" s="1004"/>
    </row>
    <row r="209" spans="1:26" s="2" customFormat="1" ht="20.100000000000001" customHeight="1">
      <c r="B209" s="1079"/>
      <c r="C209" s="1032"/>
      <c r="D209" s="1035"/>
      <c r="E209" s="1038"/>
      <c r="F209" s="776" t="s">
        <v>934</v>
      </c>
      <c r="G209" s="777"/>
      <c r="H209" s="777"/>
      <c r="I209" s="832"/>
      <c r="J209" s="1041"/>
      <c r="K209" s="1044"/>
      <c r="L209" s="1014"/>
      <c r="M209" s="1017"/>
      <c r="N209" s="1020"/>
      <c r="O209" s="1023"/>
      <c r="P209" s="1004"/>
    </row>
    <row r="210" spans="1:26" s="2" customFormat="1" ht="20.100000000000001" customHeight="1">
      <c r="B210" s="1080"/>
      <c r="C210" s="1052"/>
      <c r="D210" s="1053"/>
      <c r="E210" s="1054"/>
      <c r="F210" s="839" t="s">
        <v>2839</v>
      </c>
      <c r="G210" s="840"/>
      <c r="H210" s="840"/>
      <c r="I210" s="841"/>
      <c r="J210" s="1055"/>
      <c r="K210" s="1046"/>
      <c r="L210" s="1047"/>
      <c r="M210" s="1048"/>
      <c r="N210" s="1049"/>
      <c r="O210" s="1050"/>
      <c r="P210" s="1009"/>
    </row>
    <row r="211" spans="1:26" s="2" customFormat="1" ht="99.95" customHeight="1">
      <c r="B211" s="1076" t="s">
        <v>259</v>
      </c>
      <c r="C211" s="1031" t="s">
        <v>341</v>
      </c>
      <c r="D211" s="1034" t="s">
        <v>935</v>
      </c>
      <c r="E211" s="1037">
        <v>2</v>
      </c>
      <c r="F211" s="721"/>
      <c r="G211" s="708" t="s">
        <v>878</v>
      </c>
      <c r="H211" s="708" t="s">
        <v>137</v>
      </c>
      <c r="I211" s="708" t="s">
        <v>774</v>
      </c>
      <c r="J211" s="1040" t="s">
        <v>277</v>
      </c>
      <c r="K211" s="1043" t="s">
        <v>277</v>
      </c>
      <c r="L211" s="1013" t="s">
        <v>277</v>
      </c>
      <c r="M211" s="1016" t="s">
        <v>277</v>
      </c>
      <c r="N211" s="1019"/>
      <c r="O211" s="1022"/>
      <c r="P211" s="1003"/>
    </row>
    <row r="212" spans="1:26" s="2" customFormat="1" ht="20.100000000000001" customHeight="1">
      <c r="B212" s="1079"/>
      <c r="C212" s="1032"/>
      <c r="D212" s="1035"/>
      <c r="E212" s="1038"/>
      <c r="F212" s="1073" t="s">
        <v>936</v>
      </c>
      <c r="G212" s="1074"/>
      <c r="H212" s="1074"/>
      <c r="I212" s="1075"/>
      <c r="J212" s="1041"/>
      <c r="K212" s="1044"/>
      <c r="L212" s="1014"/>
      <c r="M212" s="1017"/>
      <c r="N212" s="1020"/>
      <c r="O212" s="1023"/>
      <c r="P212" s="1004"/>
    </row>
    <row r="213" spans="1:26" s="2" customFormat="1" ht="20.100000000000001" customHeight="1">
      <c r="B213" s="1079"/>
      <c r="C213" s="1032"/>
      <c r="D213" s="1035"/>
      <c r="E213" s="1038"/>
      <c r="F213" s="842" t="s">
        <v>937</v>
      </c>
      <c r="G213" s="843"/>
      <c r="H213" s="843"/>
      <c r="I213" s="844"/>
      <c r="J213" s="1041"/>
      <c r="K213" s="1044"/>
      <c r="L213" s="1014"/>
      <c r="M213" s="1017"/>
      <c r="N213" s="1020"/>
      <c r="O213" s="1023"/>
      <c r="P213" s="1004"/>
    </row>
    <row r="214" spans="1:26" s="2" customFormat="1" ht="20.100000000000001" customHeight="1">
      <c r="B214" s="1079"/>
      <c r="C214" s="1032"/>
      <c r="D214" s="1035"/>
      <c r="E214" s="1038"/>
      <c r="F214" s="715" t="s">
        <v>938</v>
      </c>
      <c r="G214" s="716"/>
      <c r="H214" s="716"/>
      <c r="I214" s="717"/>
      <c r="J214" s="1041"/>
      <c r="K214" s="1044"/>
      <c r="L214" s="1014"/>
      <c r="M214" s="1017"/>
      <c r="N214" s="1020"/>
      <c r="O214" s="1023"/>
      <c r="P214" s="1004"/>
    </row>
    <row r="215" spans="1:26" s="2" customFormat="1" ht="20.100000000000001" customHeight="1">
      <c r="B215" s="1079"/>
      <c r="C215" s="1032"/>
      <c r="D215" s="1035"/>
      <c r="E215" s="1038"/>
      <c r="F215" s="715" t="s">
        <v>939</v>
      </c>
      <c r="G215" s="716"/>
      <c r="H215" s="716"/>
      <c r="I215" s="717"/>
      <c r="J215" s="1041"/>
      <c r="K215" s="1044"/>
      <c r="L215" s="1014"/>
      <c r="M215" s="1017"/>
      <c r="N215" s="1020"/>
      <c r="O215" s="1023"/>
      <c r="P215" s="1004"/>
    </row>
    <row r="216" spans="1:26" s="2" customFormat="1" ht="20.100000000000001" customHeight="1">
      <c r="B216" s="1080"/>
      <c r="C216" s="1052"/>
      <c r="D216" s="1053"/>
      <c r="E216" s="1054"/>
      <c r="F216" s="718" t="s">
        <v>940</v>
      </c>
      <c r="G216" s="719"/>
      <c r="H216" s="719"/>
      <c r="I216" s="720"/>
      <c r="J216" s="1055"/>
      <c r="K216" s="1046"/>
      <c r="L216" s="1047"/>
      <c r="M216" s="1048"/>
      <c r="N216" s="1049"/>
      <c r="O216" s="1050"/>
      <c r="P216" s="1009"/>
    </row>
    <row r="217" spans="1:26" s="2" customFormat="1" ht="99.95" customHeight="1">
      <c r="B217" s="1170" t="s">
        <v>261</v>
      </c>
      <c r="C217" s="1059" t="s">
        <v>342</v>
      </c>
      <c r="D217" s="1062" t="s">
        <v>941</v>
      </c>
      <c r="E217" s="1065">
        <v>2</v>
      </c>
      <c r="F217" s="722"/>
      <c r="G217" s="85" t="s">
        <v>878</v>
      </c>
      <c r="H217" s="85" t="s">
        <v>630</v>
      </c>
      <c r="I217" s="85" t="s">
        <v>942</v>
      </c>
      <c r="J217" s="1040" t="s">
        <v>277</v>
      </c>
      <c r="K217" s="1043" t="s">
        <v>277</v>
      </c>
      <c r="L217" s="1013" t="s">
        <v>277</v>
      </c>
      <c r="M217" s="1016" t="s">
        <v>277</v>
      </c>
      <c r="N217" s="1019"/>
      <c r="O217" s="1022"/>
      <c r="P217" s="1003"/>
    </row>
    <row r="218" spans="1:26" s="2" customFormat="1" ht="20.100000000000001" customHeight="1">
      <c r="B218" s="1170"/>
      <c r="C218" s="1060"/>
      <c r="D218" s="1063"/>
      <c r="E218" s="1066"/>
      <c r="F218" s="833" t="s">
        <v>943</v>
      </c>
      <c r="G218" s="811"/>
      <c r="H218" s="811"/>
      <c r="I218" s="812"/>
      <c r="J218" s="1041"/>
      <c r="K218" s="1044"/>
      <c r="L218" s="1014"/>
      <c r="M218" s="1017"/>
      <c r="N218" s="1020"/>
      <c r="O218" s="1023"/>
      <c r="P218" s="1004"/>
    </row>
    <row r="219" spans="1:26" s="2" customFormat="1" ht="20.100000000000001" customHeight="1">
      <c r="B219" s="1170"/>
      <c r="C219" s="1060"/>
      <c r="D219" s="1063"/>
      <c r="E219" s="1066"/>
      <c r="F219" s="834" t="s">
        <v>944</v>
      </c>
      <c r="G219" s="814"/>
      <c r="H219" s="814"/>
      <c r="I219" s="815"/>
      <c r="J219" s="1041"/>
      <c r="K219" s="1044"/>
      <c r="L219" s="1014"/>
      <c r="M219" s="1017"/>
      <c r="N219" s="1020"/>
      <c r="O219" s="1023"/>
      <c r="P219" s="1004"/>
    </row>
    <row r="220" spans="1:26" s="2" customFormat="1" ht="20.100000000000001" customHeight="1">
      <c r="B220" s="1170"/>
      <c r="C220" s="1060"/>
      <c r="D220" s="1063"/>
      <c r="E220" s="1066"/>
      <c r="F220" s="834" t="s">
        <v>945</v>
      </c>
      <c r="G220" s="814"/>
      <c r="H220" s="814"/>
      <c r="I220" s="815"/>
      <c r="J220" s="1041"/>
      <c r="K220" s="1044"/>
      <c r="L220" s="1014"/>
      <c r="M220" s="1017"/>
      <c r="N220" s="1020"/>
      <c r="O220" s="1023"/>
      <c r="P220" s="1004"/>
    </row>
    <row r="221" spans="1:26" s="2" customFormat="1" ht="20.100000000000001" customHeight="1">
      <c r="B221" s="1170"/>
      <c r="C221" s="1060"/>
      <c r="D221" s="1063"/>
      <c r="E221" s="1066"/>
      <c r="F221" s="834" t="s">
        <v>946</v>
      </c>
      <c r="G221" s="814"/>
      <c r="H221" s="814"/>
      <c r="I221" s="815"/>
      <c r="J221" s="1041"/>
      <c r="K221" s="1044"/>
      <c r="L221" s="1014"/>
      <c r="M221" s="1017"/>
      <c r="N221" s="1020"/>
      <c r="O221" s="1023"/>
      <c r="P221" s="1004"/>
    </row>
    <row r="222" spans="1:26" s="2" customFormat="1" ht="20.100000000000001" customHeight="1">
      <c r="B222" s="1056"/>
      <c r="C222" s="1060"/>
      <c r="D222" s="1063"/>
      <c r="E222" s="1066"/>
      <c r="F222" s="834" t="s">
        <v>947</v>
      </c>
      <c r="G222" s="814"/>
      <c r="H222" s="814"/>
      <c r="I222" s="815"/>
      <c r="J222" s="1041"/>
      <c r="K222" s="1044"/>
      <c r="L222" s="1014"/>
      <c r="M222" s="1017"/>
      <c r="N222" s="1020"/>
      <c r="O222" s="1023"/>
      <c r="P222" s="1004"/>
    </row>
    <row r="223" spans="1:26" s="2" customFormat="1" ht="20.100000000000001" customHeight="1">
      <c r="B223" s="1171"/>
      <c r="C223" s="1172"/>
      <c r="D223" s="1173"/>
      <c r="E223" s="1174"/>
      <c r="F223" s="845" t="s">
        <v>2839</v>
      </c>
      <c r="G223" s="846"/>
      <c r="H223" s="846"/>
      <c r="I223" s="847"/>
      <c r="J223" s="1042"/>
      <c r="K223" s="1045"/>
      <c r="L223" s="1015"/>
      <c r="M223" s="1018"/>
      <c r="N223" s="1021"/>
      <c r="O223" s="1024"/>
      <c r="P223" s="1005"/>
    </row>
    <row r="224" spans="1:26" s="101" customFormat="1" ht="50.1" customHeight="1" thickBot="1">
      <c r="A224" s="100"/>
      <c r="B224" s="1025" t="s">
        <v>948</v>
      </c>
      <c r="C224" s="1026"/>
      <c r="D224" s="1027"/>
      <c r="E224" s="96">
        <f>SUM(E165:E217)</f>
        <v>20</v>
      </c>
      <c r="F224" s="96"/>
      <c r="G224" s="96"/>
      <c r="H224" s="96"/>
      <c r="I224" s="96"/>
      <c r="J224" s="97">
        <f>SUM(J165:J218)</f>
        <v>0</v>
      </c>
      <c r="K224" s="98">
        <f>SUM(K165:K218)</f>
        <v>0</v>
      </c>
      <c r="L224" s="99">
        <f>SUM(L165:L218)</f>
        <v>0</v>
      </c>
      <c r="M224" s="125"/>
      <c r="N224" s="131"/>
      <c r="O224" s="229"/>
      <c r="P224" s="229"/>
      <c r="Y224" s="100"/>
      <c r="Z224" s="100"/>
    </row>
    <row r="225" spans="1:26" s="101" customFormat="1" ht="50.1" customHeight="1" thickBot="1">
      <c r="A225" s="100"/>
      <c r="B225" s="1011" t="s">
        <v>949</v>
      </c>
      <c r="C225" s="1012"/>
      <c r="D225" s="1012"/>
      <c r="E225" s="102">
        <f>SUM(E45,E68,E88,E123,E163,E224)</f>
        <v>100</v>
      </c>
      <c r="F225" s="102"/>
      <c r="G225" s="102"/>
      <c r="H225" s="102"/>
      <c r="I225" s="102"/>
      <c r="J225" s="103">
        <f>J45+J68+J88+J123+J163+J224</f>
        <v>2</v>
      </c>
      <c r="K225" s="104">
        <f>SUM(K45,K68,K88,K123,K163,K224)</f>
        <v>0</v>
      </c>
      <c r="L225" s="105">
        <f>SUM(L45,L68,L88,L123,L163,L224)</f>
        <v>0</v>
      </c>
      <c r="M225" s="133"/>
      <c r="N225" s="106"/>
      <c r="O225" s="230"/>
      <c r="P225" s="230"/>
      <c r="Y225" s="100"/>
      <c r="Z225" s="100"/>
    </row>
    <row r="394" spans="3:3">
      <c r="C394" s="247"/>
    </row>
  </sheetData>
  <sheetProtection algorithmName="SHA-512" hashValue="jxB5NwImts6rR/IUBwZYOWmT98DruNl/ETCNYmQU5hZt9E8YrXBiKlPq7NJ3brWkHYSA28HPYAPffe77hakH3w==" saltValue="71JGWthR4ZBS9wv9twwIEA==" spinCount="100000" sheet="1" objects="1" scenarios="1" selectLockedCells="1"/>
  <mergeCells count="725">
    <mergeCell ref="F1:L1"/>
    <mergeCell ref="F2:L2"/>
    <mergeCell ref="B4:B5"/>
    <mergeCell ref="C4:C5"/>
    <mergeCell ref="D4:D5"/>
    <mergeCell ref="E4:E5"/>
    <mergeCell ref="F4:I4"/>
    <mergeCell ref="J4:L4"/>
    <mergeCell ref="M4:M5"/>
    <mergeCell ref="N4:O4"/>
    <mergeCell ref="B7:B8"/>
    <mergeCell ref="C7:C8"/>
    <mergeCell ref="D7:D8"/>
    <mergeCell ref="E7:E8"/>
    <mergeCell ref="J7:J8"/>
    <mergeCell ref="K7:K8"/>
    <mergeCell ref="L7:L8"/>
    <mergeCell ref="M7:M8"/>
    <mergeCell ref="N7:N8"/>
    <mergeCell ref="O7:O8"/>
    <mergeCell ref="F8:I8"/>
    <mergeCell ref="B9:B14"/>
    <mergeCell ref="C9:C14"/>
    <mergeCell ref="D9:D14"/>
    <mergeCell ref="E9:E14"/>
    <mergeCell ref="J9:J14"/>
    <mergeCell ref="K9:K14"/>
    <mergeCell ref="L9:L14"/>
    <mergeCell ref="O21:O25"/>
    <mergeCell ref="N9:N14"/>
    <mergeCell ref="O9:O14"/>
    <mergeCell ref="B15:B16"/>
    <mergeCell ref="C15:C16"/>
    <mergeCell ref="D15:D16"/>
    <mergeCell ref="E15:E16"/>
    <mergeCell ref="J15:J16"/>
    <mergeCell ref="K17:K20"/>
    <mergeCell ref="L17:L20"/>
    <mergeCell ref="M17:M20"/>
    <mergeCell ref="N17:N20"/>
    <mergeCell ref="O17:O20"/>
    <mergeCell ref="F16:I16"/>
    <mergeCell ref="B17:B20"/>
    <mergeCell ref="C17:C20"/>
    <mergeCell ref="M9:M14"/>
    <mergeCell ref="J21:J25"/>
    <mergeCell ref="D17:D20"/>
    <mergeCell ref="E17:E20"/>
    <mergeCell ref="J17:J20"/>
    <mergeCell ref="F18:I18"/>
    <mergeCell ref="F19:I19"/>
    <mergeCell ref="K15:K16"/>
    <mergeCell ref="O33:O38"/>
    <mergeCell ref="K33:K38"/>
    <mergeCell ref="M15:M16"/>
    <mergeCell ref="N15:N16"/>
    <mergeCell ref="O15:O16"/>
    <mergeCell ref="K26:K32"/>
    <mergeCell ref="L26:L32"/>
    <mergeCell ref="M26:M32"/>
    <mergeCell ref="N26:N32"/>
    <mergeCell ref="O26:O32"/>
    <mergeCell ref="L21:L25"/>
    <mergeCell ref="M21:M25"/>
    <mergeCell ref="L15:L16"/>
    <mergeCell ref="B33:B38"/>
    <mergeCell ref="C33:C38"/>
    <mergeCell ref="D33:D38"/>
    <mergeCell ref="E33:E38"/>
    <mergeCell ref="J33:J38"/>
    <mergeCell ref="F42:I42"/>
    <mergeCell ref="K21:K25"/>
    <mergeCell ref="M39:M44"/>
    <mergeCell ref="N39:N44"/>
    <mergeCell ref="L33:L38"/>
    <mergeCell ref="M33:M38"/>
    <mergeCell ref="N33:N38"/>
    <mergeCell ref="N21:N25"/>
    <mergeCell ref="K39:K44"/>
    <mergeCell ref="L39:L44"/>
    <mergeCell ref="B26:B32"/>
    <mergeCell ref="C26:C32"/>
    <mergeCell ref="D26:D32"/>
    <mergeCell ref="E26:E32"/>
    <mergeCell ref="J26:J32"/>
    <mergeCell ref="B21:B25"/>
    <mergeCell ref="C21:C25"/>
    <mergeCell ref="D21:D25"/>
    <mergeCell ref="E21:E25"/>
    <mergeCell ref="O47:O48"/>
    <mergeCell ref="F48:I48"/>
    <mergeCell ref="M47:M48"/>
    <mergeCell ref="N47:N48"/>
    <mergeCell ref="B39:B44"/>
    <mergeCell ref="C39:C44"/>
    <mergeCell ref="D39:D44"/>
    <mergeCell ref="E39:E44"/>
    <mergeCell ref="J39:J44"/>
    <mergeCell ref="O39:O44"/>
    <mergeCell ref="J47:J48"/>
    <mergeCell ref="K47:K48"/>
    <mergeCell ref="L47:L48"/>
    <mergeCell ref="B45:D45"/>
    <mergeCell ref="B47:B48"/>
    <mergeCell ref="C47:C48"/>
    <mergeCell ref="D47:D48"/>
    <mergeCell ref="E47:E48"/>
    <mergeCell ref="M49:M53"/>
    <mergeCell ref="N49:N53"/>
    <mergeCell ref="O49:O53"/>
    <mergeCell ref="B54:B55"/>
    <mergeCell ref="C54:C55"/>
    <mergeCell ref="D54:D55"/>
    <mergeCell ref="E54:E55"/>
    <mergeCell ref="J54:J55"/>
    <mergeCell ref="K54:K55"/>
    <mergeCell ref="L54:L55"/>
    <mergeCell ref="M54:M55"/>
    <mergeCell ref="N54:N55"/>
    <mergeCell ref="O54:O55"/>
    <mergeCell ref="F55:I55"/>
    <mergeCell ref="B49:B53"/>
    <mergeCell ref="C49:C53"/>
    <mergeCell ref="D49:D53"/>
    <mergeCell ref="E49:E53"/>
    <mergeCell ref="J49:J53"/>
    <mergeCell ref="K49:K53"/>
    <mergeCell ref="L49:L53"/>
    <mergeCell ref="N62:N63"/>
    <mergeCell ref="O62:O63"/>
    <mergeCell ref="B62:B63"/>
    <mergeCell ref="C62:C63"/>
    <mergeCell ref="D62:D63"/>
    <mergeCell ref="E62:E63"/>
    <mergeCell ref="J62:J63"/>
    <mergeCell ref="F63:I63"/>
    <mergeCell ref="K56:K61"/>
    <mergeCell ref="L56:L61"/>
    <mergeCell ref="M56:M61"/>
    <mergeCell ref="N56:N61"/>
    <mergeCell ref="O56:O61"/>
    <mergeCell ref="B56:B61"/>
    <mergeCell ref="C56:C61"/>
    <mergeCell ref="D56:D61"/>
    <mergeCell ref="E56:E61"/>
    <mergeCell ref="J56:J61"/>
    <mergeCell ref="K62:K63"/>
    <mergeCell ref="L62:L63"/>
    <mergeCell ref="M62:M63"/>
    <mergeCell ref="L64:L65"/>
    <mergeCell ref="M64:M65"/>
    <mergeCell ref="N64:N65"/>
    <mergeCell ref="O64:O65"/>
    <mergeCell ref="F65:I65"/>
    <mergeCell ref="B64:B65"/>
    <mergeCell ref="C64:C65"/>
    <mergeCell ref="D64:D65"/>
    <mergeCell ref="E64:E65"/>
    <mergeCell ref="J64:J65"/>
    <mergeCell ref="K64:K65"/>
    <mergeCell ref="L66:L67"/>
    <mergeCell ref="M66:M67"/>
    <mergeCell ref="N66:N67"/>
    <mergeCell ref="O66:O67"/>
    <mergeCell ref="F67:H67"/>
    <mergeCell ref="B66:B67"/>
    <mergeCell ref="C66:C67"/>
    <mergeCell ref="D66:D67"/>
    <mergeCell ref="E66:E67"/>
    <mergeCell ref="J66:J67"/>
    <mergeCell ref="K66:K67"/>
    <mergeCell ref="K70:K71"/>
    <mergeCell ref="L70:L71"/>
    <mergeCell ref="M70:M71"/>
    <mergeCell ref="N70:N71"/>
    <mergeCell ref="O70:O71"/>
    <mergeCell ref="B68:D68"/>
    <mergeCell ref="B70:B71"/>
    <mergeCell ref="C70:C71"/>
    <mergeCell ref="D70:D71"/>
    <mergeCell ref="E70:E71"/>
    <mergeCell ref="J70:J71"/>
    <mergeCell ref="F71:I71"/>
    <mergeCell ref="L72:L73"/>
    <mergeCell ref="M72:M73"/>
    <mergeCell ref="N72:N73"/>
    <mergeCell ref="O72:O73"/>
    <mergeCell ref="F73:I73"/>
    <mergeCell ref="B72:B73"/>
    <mergeCell ref="C72:C73"/>
    <mergeCell ref="D72:D73"/>
    <mergeCell ref="E72:E73"/>
    <mergeCell ref="J72:J73"/>
    <mergeCell ref="K72:K73"/>
    <mergeCell ref="L74:L75"/>
    <mergeCell ref="M74:M75"/>
    <mergeCell ref="N74:N75"/>
    <mergeCell ref="O74:O75"/>
    <mergeCell ref="F75:I75"/>
    <mergeCell ref="B74:B75"/>
    <mergeCell ref="C74:C75"/>
    <mergeCell ref="D74:D75"/>
    <mergeCell ref="E74:E75"/>
    <mergeCell ref="J74:J75"/>
    <mergeCell ref="K74:K75"/>
    <mergeCell ref="L76:L77"/>
    <mergeCell ref="M76:M77"/>
    <mergeCell ref="N76:N77"/>
    <mergeCell ref="O76:O77"/>
    <mergeCell ref="F77:I77"/>
    <mergeCell ref="B76:B77"/>
    <mergeCell ref="C76:C77"/>
    <mergeCell ref="D76:D77"/>
    <mergeCell ref="E76:E77"/>
    <mergeCell ref="J76:J77"/>
    <mergeCell ref="K76:K77"/>
    <mergeCell ref="L78:L79"/>
    <mergeCell ref="M78:M79"/>
    <mergeCell ref="N78:N79"/>
    <mergeCell ref="O78:O79"/>
    <mergeCell ref="F79:I79"/>
    <mergeCell ref="B78:B79"/>
    <mergeCell ref="C78:C79"/>
    <mergeCell ref="D78:D79"/>
    <mergeCell ref="E78:E79"/>
    <mergeCell ref="J78:J79"/>
    <mergeCell ref="K78:K79"/>
    <mergeCell ref="L80:L81"/>
    <mergeCell ref="M80:M81"/>
    <mergeCell ref="N80:N81"/>
    <mergeCell ref="O80:O81"/>
    <mergeCell ref="F81:H81"/>
    <mergeCell ref="B80:B81"/>
    <mergeCell ref="C80:C81"/>
    <mergeCell ref="D80:D81"/>
    <mergeCell ref="E80:E81"/>
    <mergeCell ref="J80:J81"/>
    <mergeCell ref="K80:K81"/>
    <mergeCell ref="L82:L83"/>
    <mergeCell ref="M82:M83"/>
    <mergeCell ref="N82:N83"/>
    <mergeCell ref="O82:O83"/>
    <mergeCell ref="F83:I83"/>
    <mergeCell ref="B82:B83"/>
    <mergeCell ref="C82:C83"/>
    <mergeCell ref="D82:D83"/>
    <mergeCell ref="E82:E83"/>
    <mergeCell ref="J82:J83"/>
    <mergeCell ref="K82:K83"/>
    <mergeCell ref="L84:L85"/>
    <mergeCell ref="M84:M85"/>
    <mergeCell ref="N84:N85"/>
    <mergeCell ref="O84:O85"/>
    <mergeCell ref="F85:I85"/>
    <mergeCell ref="B84:B85"/>
    <mergeCell ref="C84:C85"/>
    <mergeCell ref="D84:D85"/>
    <mergeCell ref="E84:E85"/>
    <mergeCell ref="J84:J85"/>
    <mergeCell ref="K84:K85"/>
    <mergeCell ref="L86:L87"/>
    <mergeCell ref="M86:M87"/>
    <mergeCell ref="N86:N87"/>
    <mergeCell ref="O86:O87"/>
    <mergeCell ref="F87:I87"/>
    <mergeCell ref="B86:B87"/>
    <mergeCell ref="C86:C87"/>
    <mergeCell ref="D86:D87"/>
    <mergeCell ref="E86:E87"/>
    <mergeCell ref="J86:J87"/>
    <mergeCell ref="K86:K87"/>
    <mergeCell ref="K90:K91"/>
    <mergeCell ref="L90:L91"/>
    <mergeCell ref="M90:M91"/>
    <mergeCell ref="N90:N91"/>
    <mergeCell ref="O90:O91"/>
    <mergeCell ref="B88:D88"/>
    <mergeCell ref="B90:B91"/>
    <mergeCell ref="C90:C91"/>
    <mergeCell ref="D90:D91"/>
    <mergeCell ref="E90:E91"/>
    <mergeCell ref="J90:J91"/>
    <mergeCell ref="F91:I91"/>
    <mergeCell ref="L92:L93"/>
    <mergeCell ref="M92:M93"/>
    <mergeCell ref="N92:N93"/>
    <mergeCell ref="O92:O93"/>
    <mergeCell ref="F93:I93"/>
    <mergeCell ref="B92:B93"/>
    <mergeCell ref="C92:C93"/>
    <mergeCell ref="D92:D93"/>
    <mergeCell ref="E92:E93"/>
    <mergeCell ref="J92:J93"/>
    <mergeCell ref="K92:K93"/>
    <mergeCell ref="L94:L95"/>
    <mergeCell ref="M94:M95"/>
    <mergeCell ref="N94:N95"/>
    <mergeCell ref="O94:O95"/>
    <mergeCell ref="F95:I95"/>
    <mergeCell ref="B94:B95"/>
    <mergeCell ref="C94:C95"/>
    <mergeCell ref="D94:D95"/>
    <mergeCell ref="E94:E95"/>
    <mergeCell ref="J94:J95"/>
    <mergeCell ref="K94:K95"/>
    <mergeCell ref="L96:L97"/>
    <mergeCell ref="M96:M97"/>
    <mergeCell ref="N96:N97"/>
    <mergeCell ref="O96:O97"/>
    <mergeCell ref="F97:I97"/>
    <mergeCell ref="B96:B97"/>
    <mergeCell ref="C96:C97"/>
    <mergeCell ref="D96:D97"/>
    <mergeCell ref="E96:E97"/>
    <mergeCell ref="J96:J97"/>
    <mergeCell ref="K96:K97"/>
    <mergeCell ref="L98:L99"/>
    <mergeCell ref="M98:M99"/>
    <mergeCell ref="N98:N99"/>
    <mergeCell ref="O98:O99"/>
    <mergeCell ref="F99:I99"/>
    <mergeCell ref="B98:B99"/>
    <mergeCell ref="C98:C99"/>
    <mergeCell ref="D98:D99"/>
    <mergeCell ref="E98:E99"/>
    <mergeCell ref="J98:J99"/>
    <mergeCell ref="K98:K99"/>
    <mergeCell ref="L100:L101"/>
    <mergeCell ref="M100:M101"/>
    <mergeCell ref="N100:N101"/>
    <mergeCell ref="O100:O101"/>
    <mergeCell ref="F101:H101"/>
    <mergeCell ref="B100:B101"/>
    <mergeCell ref="C100:C101"/>
    <mergeCell ref="D100:D101"/>
    <mergeCell ref="E100:E101"/>
    <mergeCell ref="J100:J101"/>
    <mergeCell ref="K100:K101"/>
    <mergeCell ref="L102:L103"/>
    <mergeCell ref="M102:M103"/>
    <mergeCell ref="N102:N103"/>
    <mergeCell ref="O102:O103"/>
    <mergeCell ref="F103:H103"/>
    <mergeCell ref="B102:B103"/>
    <mergeCell ref="C102:C103"/>
    <mergeCell ref="D102:D103"/>
    <mergeCell ref="E102:E103"/>
    <mergeCell ref="J102:J103"/>
    <mergeCell ref="K102:K103"/>
    <mergeCell ref="L104:L105"/>
    <mergeCell ref="M104:M105"/>
    <mergeCell ref="N104:N105"/>
    <mergeCell ref="O104:O105"/>
    <mergeCell ref="F105:I105"/>
    <mergeCell ref="B104:B105"/>
    <mergeCell ref="C104:C105"/>
    <mergeCell ref="D104:D105"/>
    <mergeCell ref="E104:E105"/>
    <mergeCell ref="J104:J105"/>
    <mergeCell ref="K104:K105"/>
    <mergeCell ref="L106:L111"/>
    <mergeCell ref="M106:M111"/>
    <mergeCell ref="N106:N111"/>
    <mergeCell ref="O106:O111"/>
    <mergeCell ref="F109:I109"/>
    <mergeCell ref="B106:B111"/>
    <mergeCell ref="C106:C111"/>
    <mergeCell ref="D106:D111"/>
    <mergeCell ref="E106:E111"/>
    <mergeCell ref="J106:J111"/>
    <mergeCell ref="K106:K111"/>
    <mergeCell ref="L112:L116"/>
    <mergeCell ref="M112:M116"/>
    <mergeCell ref="N112:N116"/>
    <mergeCell ref="O112:O116"/>
    <mergeCell ref="B117:B118"/>
    <mergeCell ref="C117:C118"/>
    <mergeCell ref="D117:D118"/>
    <mergeCell ref="E117:E118"/>
    <mergeCell ref="J117:J118"/>
    <mergeCell ref="B112:B116"/>
    <mergeCell ref="C112:C116"/>
    <mergeCell ref="D112:D116"/>
    <mergeCell ref="E112:E116"/>
    <mergeCell ref="J112:J116"/>
    <mergeCell ref="K112:K116"/>
    <mergeCell ref="K119:K120"/>
    <mergeCell ref="L119:L120"/>
    <mergeCell ref="M119:M120"/>
    <mergeCell ref="N119:N120"/>
    <mergeCell ref="O119:O120"/>
    <mergeCell ref="F118:I118"/>
    <mergeCell ref="B119:B120"/>
    <mergeCell ref="C119:C120"/>
    <mergeCell ref="D119:D120"/>
    <mergeCell ref="E119:E120"/>
    <mergeCell ref="J119:J120"/>
    <mergeCell ref="F120:I120"/>
    <mergeCell ref="K117:K118"/>
    <mergeCell ref="L117:L118"/>
    <mergeCell ref="M117:M118"/>
    <mergeCell ref="N117:N118"/>
    <mergeCell ref="O117:O118"/>
    <mergeCell ref="L121:L122"/>
    <mergeCell ref="M121:M122"/>
    <mergeCell ref="N121:N122"/>
    <mergeCell ref="O121:O122"/>
    <mergeCell ref="F122:I122"/>
    <mergeCell ref="B121:B122"/>
    <mergeCell ref="C121:C122"/>
    <mergeCell ref="D121:D122"/>
    <mergeCell ref="E121:E122"/>
    <mergeCell ref="J121:J122"/>
    <mergeCell ref="K121:K122"/>
    <mergeCell ref="K125:K126"/>
    <mergeCell ref="L125:L126"/>
    <mergeCell ref="M125:M126"/>
    <mergeCell ref="N125:N126"/>
    <mergeCell ref="O125:O126"/>
    <mergeCell ref="B123:D123"/>
    <mergeCell ref="B125:B126"/>
    <mergeCell ref="C125:C126"/>
    <mergeCell ref="D125:D126"/>
    <mergeCell ref="E125:E126"/>
    <mergeCell ref="J125:J126"/>
    <mergeCell ref="F126:I126"/>
    <mergeCell ref="L127:L128"/>
    <mergeCell ref="M127:M128"/>
    <mergeCell ref="N127:N128"/>
    <mergeCell ref="O127:O128"/>
    <mergeCell ref="F128:H128"/>
    <mergeCell ref="B127:B128"/>
    <mergeCell ref="C127:C128"/>
    <mergeCell ref="D127:D128"/>
    <mergeCell ref="E127:E128"/>
    <mergeCell ref="J127:J128"/>
    <mergeCell ref="K127:K128"/>
    <mergeCell ref="L129:L130"/>
    <mergeCell ref="M129:M130"/>
    <mergeCell ref="N129:N130"/>
    <mergeCell ref="O129:O130"/>
    <mergeCell ref="F130:I130"/>
    <mergeCell ref="B129:B130"/>
    <mergeCell ref="C129:C130"/>
    <mergeCell ref="D129:D130"/>
    <mergeCell ref="E129:E130"/>
    <mergeCell ref="J129:J130"/>
    <mergeCell ref="K129:K130"/>
    <mergeCell ref="L131:L132"/>
    <mergeCell ref="M131:M132"/>
    <mergeCell ref="N131:N132"/>
    <mergeCell ref="O131:O132"/>
    <mergeCell ref="F132:H132"/>
    <mergeCell ref="B131:B132"/>
    <mergeCell ref="C131:C132"/>
    <mergeCell ref="D131:D132"/>
    <mergeCell ref="E131:E132"/>
    <mergeCell ref="J131:J132"/>
    <mergeCell ref="K131:K132"/>
    <mergeCell ref="L133:L137"/>
    <mergeCell ref="M133:M137"/>
    <mergeCell ref="N133:N137"/>
    <mergeCell ref="O133:O137"/>
    <mergeCell ref="B138:B142"/>
    <mergeCell ref="C138:C142"/>
    <mergeCell ref="D138:D142"/>
    <mergeCell ref="E138:E142"/>
    <mergeCell ref="J138:J142"/>
    <mergeCell ref="B133:B137"/>
    <mergeCell ref="C133:C137"/>
    <mergeCell ref="D133:D137"/>
    <mergeCell ref="E133:E137"/>
    <mergeCell ref="J133:J137"/>
    <mergeCell ref="K133:K137"/>
    <mergeCell ref="K143:K144"/>
    <mergeCell ref="L143:L144"/>
    <mergeCell ref="M143:M144"/>
    <mergeCell ref="N143:N144"/>
    <mergeCell ref="O143:O144"/>
    <mergeCell ref="I139:I142"/>
    <mergeCell ref="B143:B144"/>
    <mergeCell ref="C143:C144"/>
    <mergeCell ref="D143:D144"/>
    <mergeCell ref="E143:E144"/>
    <mergeCell ref="J143:J144"/>
    <mergeCell ref="F144:H144"/>
    <mergeCell ref="K138:K142"/>
    <mergeCell ref="L138:L142"/>
    <mergeCell ref="M138:M142"/>
    <mergeCell ref="N138:N142"/>
    <mergeCell ref="O138:O142"/>
    <mergeCell ref="L145:L146"/>
    <mergeCell ref="M145:M146"/>
    <mergeCell ref="N145:N146"/>
    <mergeCell ref="O145:O146"/>
    <mergeCell ref="F146:H146"/>
    <mergeCell ref="B145:B146"/>
    <mergeCell ref="C145:C146"/>
    <mergeCell ref="D145:D146"/>
    <mergeCell ref="E145:E146"/>
    <mergeCell ref="J145:J146"/>
    <mergeCell ref="K145:K146"/>
    <mergeCell ref="L147:L148"/>
    <mergeCell ref="M147:M148"/>
    <mergeCell ref="N147:N148"/>
    <mergeCell ref="O147:O148"/>
    <mergeCell ref="F148:H148"/>
    <mergeCell ref="B147:B148"/>
    <mergeCell ref="C147:C148"/>
    <mergeCell ref="D147:D148"/>
    <mergeCell ref="E147:E148"/>
    <mergeCell ref="J147:J148"/>
    <mergeCell ref="K147:K148"/>
    <mergeCell ref="L149:L154"/>
    <mergeCell ref="M149:M154"/>
    <mergeCell ref="N149:N154"/>
    <mergeCell ref="O149:O154"/>
    <mergeCell ref="F150:G154"/>
    <mergeCell ref="H150:I150"/>
    <mergeCell ref="B149:B154"/>
    <mergeCell ref="C149:C154"/>
    <mergeCell ref="D149:D154"/>
    <mergeCell ref="E149:E154"/>
    <mergeCell ref="J149:J154"/>
    <mergeCell ref="K149:K154"/>
    <mergeCell ref="L155:L162"/>
    <mergeCell ref="M155:M162"/>
    <mergeCell ref="N155:N162"/>
    <mergeCell ref="O155:O162"/>
    <mergeCell ref="F156:G162"/>
    <mergeCell ref="H156:I156"/>
    <mergeCell ref="B155:B162"/>
    <mergeCell ref="C155:C162"/>
    <mergeCell ref="D155:D162"/>
    <mergeCell ref="E155:E162"/>
    <mergeCell ref="J155:J162"/>
    <mergeCell ref="K155:K162"/>
    <mergeCell ref="K165:K166"/>
    <mergeCell ref="L165:L166"/>
    <mergeCell ref="M165:M166"/>
    <mergeCell ref="N165:N166"/>
    <mergeCell ref="O165:O166"/>
    <mergeCell ref="B163:D163"/>
    <mergeCell ref="B165:B166"/>
    <mergeCell ref="C165:C166"/>
    <mergeCell ref="D165:D166"/>
    <mergeCell ref="E165:E166"/>
    <mergeCell ref="J165:J166"/>
    <mergeCell ref="F166:I166"/>
    <mergeCell ref="B172:B177"/>
    <mergeCell ref="C172:C177"/>
    <mergeCell ref="D172:D177"/>
    <mergeCell ref="E172:E177"/>
    <mergeCell ref="J172:J177"/>
    <mergeCell ref="B167:B171"/>
    <mergeCell ref="C167:C171"/>
    <mergeCell ref="D167:D171"/>
    <mergeCell ref="E167:E171"/>
    <mergeCell ref="J167:J171"/>
    <mergeCell ref="K172:K177"/>
    <mergeCell ref="L172:L177"/>
    <mergeCell ref="M172:M177"/>
    <mergeCell ref="N172:N177"/>
    <mergeCell ref="O172:O177"/>
    <mergeCell ref="L167:L171"/>
    <mergeCell ref="M167:M171"/>
    <mergeCell ref="N167:N171"/>
    <mergeCell ref="O167:O171"/>
    <mergeCell ref="K167:K171"/>
    <mergeCell ref="L178:L183"/>
    <mergeCell ref="M178:M183"/>
    <mergeCell ref="N178:N183"/>
    <mergeCell ref="O178:O183"/>
    <mergeCell ref="B184:B185"/>
    <mergeCell ref="C184:C185"/>
    <mergeCell ref="D184:D185"/>
    <mergeCell ref="E184:E185"/>
    <mergeCell ref="J184:J185"/>
    <mergeCell ref="B178:B183"/>
    <mergeCell ref="C178:C183"/>
    <mergeCell ref="D178:D183"/>
    <mergeCell ref="E178:E183"/>
    <mergeCell ref="J178:J183"/>
    <mergeCell ref="K178:K183"/>
    <mergeCell ref="K186:K190"/>
    <mergeCell ref="L186:L190"/>
    <mergeCell ref="M186:M190"/>
    <mergeCell ref="N186:N190"/>
    <mergeCell ref="O186:O190"/>
    <mergeCell ref="F185:I185"/>
    <mergeCell ref="B186:B190"/>
    <mergeCell ref="C186:C190"/>
    <mergeCell ref="D186:D190"/>
    <mergeCell ref="E186:E190"/>
    <mergeCell ref="J186:J190"/>
    <mergeCell ref="K184:K185"/>
    <mergeCell ref="L184:L185"/>
    <mergeCell ref="M184:M185"/>
    <mergeCell ref="N184:N185"/>
    <mergeCell ref="O184:O185"/>
    <mergeCell ref="L191:L195"/>
    <mergeCell ref="M191:M195"/>
    <mergeCell ref="N191:N195"/>
    <mergeCell ref="O191:O195"/>
    <mergeCell ref="B196:B197"/>
    <mergeCell ref="C196:C197"/>
    <mergeCell ref="D196:D197"/>
    <mergeCell ref="E196:E197"/>
    <mergeCell ref="J196:J197"/>
    <mergeCell ref="B191:B195"/>
    <mergeCell ref="C191:C195"/>
    <mergeCell ref="D191:D195"/>
    <mergeCell ref="E191:E195"/>
    <mergeCell ref="J191:J195"/>
    <mergeCell ref="K191:K195"/>
    <mergeCell ref="K198:K203"/>
    <mergeCell ref="L198:L203"/>
    <mergeCell ref="M198:M203"/>
    <mergeCell ref="N198:N203"/>
    <mergeCell ref="O198:O203"/>
    <mergeCell ref="F197:I197"/>
    <mergeCell ref="B198:B203"/>
    <mergeCell ref="C198:C203"/>
    <mergeCell ref="D198:D203"/>
    <mergeCell ref="E198:E203"/>
    <mergeCell ref="J198:J203"/>
    <mergeCell ref="K196:K197"/>
    <mergeCell ref="L196:L197"/>
    <mergeCell ref="M196:M197"/>
    <mergeCell ref="N196:N197"/>
    <mergeCell ref="O196:O197"/>
    <mergeCell ref="L204:L210"/>
    <mergeCell ref="M204:M210"/>
    <mergeCell ref="N204:N210"/>
    <mergeCell ref="O204:O210"/>
    <mergeCell ref="B211:B216"/>
    <mergeCell ref="C211:C216"/>
    <mergeCell ref="D211:D216"/>
    <mergeCell ref="E211:E216"/>
    <mergeCell ref="J211:J216"/>
    <mergeCell ref="B204:B210"/>
    <mergeCell ref="C204:C210"/>
    <mergeCell ref="D204:D210"/>
    <mergeCell ref="E204:E210"/>
    <mergeCell ref="J204:J210"/>
    <mergeCell ref="K204:K210"/>
    <mergeCell ref="B224:D224"/>
    <mergeCell ref="B225:D225"/>
    <mergeCell ref="K217:K223"/>
    <mergeCell ref="L217:L223"/>
    <mergeCell ref="M217:M223"/>
    <mergeCell ref="N217:N223"/>
    <mergeCell ref="O217:O223"/>
    <mergeCell ref="F212:I212"/>
    <mergeCell ref="B217:B223"/>
    <mergeCell ref="C217:C223"/>
    <mergeCell ref="D217:D223"/>
    <mergeCell ref="E217:E223"/>
    <mergeCell ref="J217:J223"/>
    <mergeCell ref="K211:K216"/>
    <mergeCell ref="L211:L216"/>
    <mergeCell ref="M211:M216"/>
    <mergeCell ref="N211:N216"/>
    <mergeCell ref="O211:O216"/>
    <mergeCell ref="P7:P8"/>
    <mergeCell ref="P9:P14"/>
    <mergeCell ref="P15:P16"/>
    <mergeCell ref="P17:P20"/>
    <mergeCell ref="P21:P25"/>
    <mergeCell ref="P26:P32"/>
    <mergeCell ref="P33:P38"/>
    <mergeCell ref="P39:P44"/>
    <mergeCell ref="P47:P48"/>
    <mergeCell ref="P49:P53"/>
    <mergeCell ref="P54:P55"/>
    <mergeCell ref="P56:P61"/>
    <mergeCell ref="P62:P63"/>
    <mergeCell ref="P64:P65"/>
    <mergeCell ref="P66:P67"/>
    <mergeCell ref="P70:P71"/>
    <mergeCell ref="P72:P73"/>
    <mergeCell ref="P74:P75"/>
    <mergeCell ref="P76:P77"/>
    <mergeCell ref="P78:P79"/>
    <mergeCell ref="P80:P81"/>
    <mergeCell ref="P82:P83"/>
    <mergeCell ref="P84:P85"/>
    <mergeCell ref="P86:P87"/>
    <mergeCell ref="P90:P91"/>
    <mergeCell ref="P92:P93"/>
    <mergeCell ref="P94:P95"/>
    <mergeCell ref="P145:P146"/>
    <mergeCell ref="P96:P97"/>
    <mergeCell ref="P98:P99"/>
    <mergeCell ref="P100:P101"/>
    <mergeCell ref="P102:P103"/>
    <mergeCell ref="P104:P105"/>
    <mergeCell ref="P106:P111"/>
    <mergeCell ref="P112:P116"/>
    <mergeCell ref="P117:P118"/>
    <mergeCell ref="P119:P120"/>
    <mergeCell ref="P191:P195"/>
    <mergeCell ref="P196:P197"/>
    <mergeCell ref="P198:P203"/>
    <mergeCell ref="P204:P210"/>
    <mergeCell ref="P211:P216"/>
    <mergeCell ref="P217:P223"/>
    <mergeCell ref="P4:P5"/>
    <mergeCell ref="P147:P148"/>
    <mergeCell ref="P149:P154"/>
    <mergeCell ref="P155:P162"/>
    <mergeCell ref="P165:P166"/>
    <mergeCell ref="P167:P171"/>
    <mergeCell ref="P172:P177"/>
    <mergeCell ref="P178:P183"/>
    <mergeCell ref="P184:P185"/>
    <mergeCell ref="P186:P190"/>
    <mergeCell ref="P121:P122"/>
    <mergeCell ref="P125:P126"/>
    <mergeCell ref="P127:P128"/>
    <mergeCell ref="P129:P130"/>
    <mergeCell ref="P131:P132"/>
    <mergeCell ref="P133:P137"/>
    <mergeCell ref="P138:P142"/>
    <mergeCell ref="P143:P144"/>
  </mergeCells>
  <phoneticPr fontId="16" type="noConversion"/>
  <conditionalFormatting sqref="F7">
    <cfRule type="expression" dxfId="492" priority="266">
      <formula>$J$7=0.4</formula>
    </cfRule>
  </conditionalFormatting>
  <conditionalFormatting sqref="G7">
    <cfRule type="expression" dxfId="491" priority="265">
      <formula>$J$7=0.6</formula>
    </cfRule>
  </conditionalFormatting>
  <conditionalFormatting sqref="H7">
    <cfRule type="expression" dxfId="490" priority="264">
      <formula>$J$7=0.8</formula>
    </cfRule>
  </conditionalFormatting>
  <conditionalFormatting sqref="I7">
    <cfRule type="expression" dxfId="489" priority="263">
      <formula>$J$7=1</formula>
    </cfRule>
  </conditionalFormatting>
  <conditionalFormatting sqref="G9">
    <cfRule type="expression" dxfId="488" priority="262">
      <formula>$J$9=1.2</formula>
    </cfRule>
  </conditionalFormatting>
  <conditionalFormatting sqref="H9">
    <cfRule type="expression" dxfId="487" priority="261">
      <formula>$J$9=1.6</formula>
    </cfRule>
  </conditionalFormatting>
  <conditionalFormatting sqref="I9">
    <cfRule type="expression" dxfId="486" priority="260">
      <formula>$J$9=2</formula>
    </cfRule>
  </conditionalFormatting>
  <conditionalFormatting sqref="F15">
    <cfRule type="expression" dxfId="485" priority="259">
      <formula>$J$15=0.8</formula>
    </cfRule>
  </conditionalFormatting>
  <conditionalFormatting sqref="G15">
    <cfRule type="expression" dxfId="484" priority="258">
      <formula>$J$15=1.2</formula>
    </cfRule>
  </conditionalFormatting>
  <conditionalFormatting sqref="H15">
    <cfRule type="expression" dxfId="483" priority="257">
      <formula>$J$15=1.6</formula>
    </cfRule>
  </conditionalFormatting>
  <conditionalFormatting sqref="I15">
    <cfRule type="expression" dxfId="482" priority="256">
      <formula>$J$15=2</formula>
    </cfRule>
  </conditionalFormatting>
  <conditionalFormatting sqref="F17">
    <cfRule type="expression" dxfId="481" priority="255">
      <formula>$J$17=0.8</formula>
    </cfRule>
  </conditionalFormatting>
  <conditionalFormatting sqref="G17">
    <cfRule type="expression" dxfId="480" priority="254">
      <formula>$J$17=1.2</formula>
    </cfRule>
  </conditionalFormatting>
  <conditionalFormatting sqref="H17">
    <cfRule type="expression" dxfId="479" priority="253">
      <formula>$J$17=1.6</formula>
    </cfRule>
  </conditionalFormatting>
  <conditionalFormatting sqref="I17">
    <cfRule type="expression" dxfId="478" priority="252">
      <formula>$J$17=2</formula>
    </cfRule>
  </conditionalFormatting>
  <conditionalFormatting sqref="G21">
    <cfRule type="expression" dxfId="477" priority="251">
      <formula>$J$21=1.2</formula>
    </cfRule>
  </conditionalFormatting>
  <conditionalFormatting sqref="H21">
    <cfRule type="expression" dxfId="476" priority="250">
      <formula>$J$21=1.6</formula>
    </cfRule>
  </conditionalFormatting>
  <conditionalFormatting sqref="I21">
    <cfRule type="expression" dxfId="475" priority="249">
      <formula>$J$21=2</formula>
    </cfRule>
  </conditionalFormatting>
  <conditionalFormatting sqref="F26">
    <cfRule type="expression" dxfId="474" priority="248">
      <formula>$J$26=0.4</formula>
    </cfRule>
  </conditionalFormatting>
  <conditionalFormatting sqref="G26">
    <cfRule type="expression" dxfId="473" priority="247">
      <formula>$J$26=0.6</formula>
    </cfRule>
  </conditionalFormatting>
  <conditionalFormatting sqref="H26">
    <cfRule type="expression" dxfId="472" priority="246">
      <formula>$J$26=0.8</formula>
    </cfRule>
  </conditionalFormatting>
  <conditionalFormatting sqref="I26">
    <cfRule type="expression" dxfId="471" priority="245">
      <formula>$J$26=1</formula>
    </cfRule>
  </conditionalFormatting>
  <conditionalFormatting sqref="F33">
    <cfRule type="expression" dxfId="470" priority="244">
      <formula>$J$33=0.8</formula>
    </cfRule>
  </conditionalFormatting>
  <conditionalFormatting sqref="G33">
    <cfRule type="expression" dxfId="469" priority="243">
      <formula>$J$33=1.2</formula>
    </cfRule>
  </conditionalFormatting>
  <conditionalFormatting sqref="H33">
    <cfRule type="expression" dxfId="468" priority="242">
      <formula>$J$33=1.6</formula>
    </cfRule>
  </conditionalFormatting>
  <conditionalFormatting sqref="I33">
    <cfRule type="expression" dxfId="467" priority="241">
      <formula>$J$33=2</formula>
    </cfRule>
  </conditionalFormatting>
  <conditionalFormatting sqref="G39">
    <cfRule type="expression" dxfId="466" priority="240">
      <formula>$J$39=0.6</formula>
    </cfRule>
  </conditionalFormatting>
  <conditionalFormatting sqref="H39">
    <cfRule type="expression" dxfId="465" priority="239">
      <formula>$J$39=0.8</formula>
    </cfRule>
  </conditionalFormatting>
  <conditionalFormatting sqref="I39">
    <cfRule type="expression" dxfId="464" priority="238">
      <formula>$J$39=1</formula>
    </cfRule>
  </conditionalFormatting>
  <conditionalFormatting sqref="F47">
    <cfRule type="expression" dxfId="463" priority="237">
      <formula>$J$47=0.8</formula>
    </cfRule>
  </conditionalFormatting>
  <conditionalFormatting sqref="G47">
    <cfRule type="expression" dxfId="462" priority="236">
      <formula>$J$47=1.2</formula>
    </cfRule>
  </conditionalFormatting>
  <conditionalFormatting sqref="H47">
    <cfRule type="expression" dxfId="461" priority="235">
      <formula>$J$47=1.6</formula>
    </cfRule>
  </conditionalFormatting>
  <conditionalFormatting sqref="I47">
    <cfRule type="expression" dxfId="460" priority="234">
      <formula>$J$47=2</formula>
    </cfRule>
  </conditionalFormatting>
  <conditionalFormatting sqref="F49">
    <cfRule type="expression" dxfId="459" priority="232">
      <formula>$J$49=0.8</formula>
    </cfRule>
  </conditionalFormatting>
  <conditionalFormatting sqref="G49">
    <cfRule type="expression" dxfId="458" priority="233">
      <formula>$J$49=1.2</formula>
    </cfRule>
  </conditionalFormatting>
  <conditionalFormatting sqref="H49">
    <cfRule type="expression" dxfId="457" priority="231">
      <formula>$J$49=1.6</formula>
    </cfRule>
  </conditionalFormatting>
  <conditionalFormatting sqref="I49">
    <cfRule type="expression" dxfId="456" priority="230">
      <formula>$J$49=2</formula>
    </cfRule>
  </conditionalFormatting>
  <conditionalFormatting sqref="F54">
    <cfRule type="expression" dxfId="455" priority="229">
      <formula>$J$54=0.8</formula>
    </cfRule>
  </conditionalFormatting>
  <conditionalFormatting sqref="G54">
    <cfRule type="expression" dxfId="454" priority="228">
      <formula>$J$54=1.2</formula>
    </cfRule>
  </conditionalFormatting>
  <conditionalFormatting sqref="H54">
    <cfRule type="expression" dxfId="453" priority="227">
      <formula>$J$54=1.6</formula>
    </cfRule>
  </conditionalFormatting>
  <conditionalFormatting sqref="I54">
    <cfRule type="expression" dxfId="452" priority="226">
      <formula>$J$54=2</formula>
    </cfRule>
  </conditionalFormatting>
  <conditionalFormatting sqref="F56">
    <cfRule type="expression" dxfId="451" priority="225">
      <formula>$J$56=0.8</formula>
    </cfRule>
  </conditionalFormatting>
  <conditionalFormatting sqref="G56">
    <cfRule type="expression" dxfId="450" priority="224">
      <formula>$J$56=1.2</formula>
    </cfRule>
  </conditionalFormatting>
  <conditionalFormatting sqref="H56">
    <cfRule type="expression" dxfId="449" priority="223">
      <formula>$J$56=1.6</formula>
    </cfRule>
  </conditionalFormatting>
  <conditionalFormatting sqref="I56">
    <cfRule type="expression" dxfId="448" priority="222">
      <formula>$J$56=2</formula>
    </cfRule>
  </conditionalFormatting>
  <conditionalFormatting sqref="F62">
    <cfRule type="expression" dxfId="447" priority="221">
      <formula>$J$62=0.8</formula>
    </cfRule>
  </conditionalFormatting>
  <conditionalFormatting sqref="G62">
    <cfRule type="expression" dxfId="446" priority="220">
      <formula>$J$62=1.2</formula>
    </cfRule>
  </conditionalFormatting>
  <conditionalFormatting sqref="H62">
    <cfRule type="expression" dxfId="445" priority="219">
      <formula>$J$62=1.6</formula>
    </cfRule>
  </conditionalFormatting>
  <conditionalFormatting sqref="I62">
    <cfRule type="expression" dxfId="444" priority="218">
      <formula>$J$62=2</formula>
    </cfRule>
  </conditionalFormatting>
  <conditionalFormatting sqref="F64">
    <cfRule type="expression" dxfId="443" priority="217">
      <formula>$J$64=0.4</formula>
    </cfRule>
  </conditionalFormatting>
  <conditionalFormatting sqref="G64">
    <cfRule type="expression" dxfId="442" priority="216">
      <formula>$J$64=0.6</formula>
    </cfRule>
  </conditionalFormatting>
  <conditionalFormatting sqref="H64">
    <cfRule type="expression" dxfId="441" priority="215">
      <formula>$J$64=0.8</formula>
    </cfRule>
  </conditionalFormatting>
  <conditionalFormatting sqref="I64">
    <cfRule type="expression" dxfId="440" priority="214">
      <formula>$J$64=1</formula>
    </cfRule>
  </conditionalFormatting>
  <conditionalFormatting sqref="F66">
    <cfRule type="expression" dxfId="439" priority="213">
      <formula>$J$66=0.4</formula>
    </cfRule>
  </conditionalFormatting>
  <conditionalFormatting sqref="G66">
    <cfRule type="expression" dxfId="438" priority="212">
      <formula>$J$66=0.6</formula>
    </cfRule>
  </conditionalFormatting>
  <conditionalFormatting sqref="H66">
    <cfRule type="expression" dxfId="437" priority="211">
      <formula>$J$66=0.8</formula>
    </cfRule>
  </conditionalFormatting>
  <conditionalFormatting sqref="I66">
    <cfRule type="expression" dxfId="436" priority="210">
      <formula>$J$66=1</formula>
    </cfRule>
  </conditionalFormatting>
  <conditionalFormatting sqref="G70">
    <cfRule type="expression" dxfId="435" priority="209">
      <formula>$J$70=1.2</formula>
    </cfRule>
  </conditionalFormatting>
  <conditionalFormatting sqref="H70">
    <cfRule type="expression" dxfId="434" priority="208">
      <formula>$J$70=1.6</formula>
    </cfRule>
  </conditionalFormatting>
  <conditionalFormatting sqref="I70">
    <cfRule type="expression" dxfId="433" priority="207">
      <formula>$J$70=2</formula>
    </cfRule>
  </conditionalFormatting>
  <conditionalFormatting sqref="F72">
    <cfRule type="expression" dxfId="432" priority="206">
      <formula>$J$72=0.8</formula>
    </cfRule>
  </conditionalFormatting>
  <conditionalFormatting sqref="G72">
    <cfRule type="expression" dxfId="431" priority="205">
      <formula>$J$72=1.2</formula>
    </cfRule>
  </conditionalFormatting>
  <conditionalFormatting sqref="H72">
    <cfRule type="expression" dxfId="430" priority="204">
      <formula>$J$72=1.6</formula>
    </cfRule>
  </conditionalFormatting>
  <conditionalFormatting sqref="I72">
    <cfRule type="expression" dxfId="429" priority="203">
      <formula>$J$72=2</formula>
    </cfRule>
  </conditionalFormatting>
  <conditionalFormatting sqref="F74">
    <cfRule type="expression" dxfId="428" priority="202">
      <formula>$J$74=0.8</formula>
    </cfRule>
  </conditionalFormatting>
  <conditionalFormatting sqref="G74">
    <cfRule type="expression" dxfId="427" priority="201">
      <formula>$J$74=1.2</formula>
    </cfRule>
  </conditionalFormatting>
  <conditionalFormatting sqref="H74">
    <cfRule type="expression" dxfId="426" priority="200">
      <formula>$J$74=1.6</formula>
    </cfRule>
  </conditionalFormatting>
  <conditionalFormatting sqref="I74">
    <cfRule type="expression" dxfId="425" priority="199">
      <formula>$J$74=2</formula>
    </cfRule>
  </conditionalFormatting>
  <conditionalFormatting sqref="G76">
    <cfRule type="expression" dxfId="424" priority="198">
      <formula>$J$76=0.6</formula>
    </cfRule>
  </conditionalFormatting>
  <conditionalFormatting sqref="H76">
    <cfRule type="expression" dxfId="423" priority="197">
      <formula>$J$76=0.8</formula>
    </cfRule>
  </conditionalFormatting>
  <conditionalFormatting sqref="I76">
    <cfRule type="expression" dxfId="422" priority="196">
      <formula>$J$76=1</formula>
    </cfRule>
  </conditionalFormatting>
  <conditionalFormatting sqref="F78">
    <cfRule type="expression" dxfId="421" priority="195">
      <formula>$J$78=0.4</formula>
    </cfRule>
  </conditionalFormatting>
  <conditionalFormatting sqref="G78">
    <cfRule type="expression" dxfId="420" priority="194">
      <formula>$J$78=0.6</formula>
    </cfRule>
  </conditionalFormatting>
  <conditionalFormatting sqref="H78">
    <cfRule type="expression" dxfId="419" priority="193">
      <formula>$J$78=0.8</formula>
    </cfRule>
  </conditionalFormatting>
  <conditionalFormatting sqref="I78">
    <cfRule type="expression" dxfId="418" priority="192">
      <formula>$J$78=1</formula>
    </cfRule>
  </conditionalFormatting>
  <conditionalFormatting sqref="F80">
    <cfRule type="expression" dxfId="417" priority="191">
      <formula>$J$80=0.8</formula>
    </cfRule>
  </conditionalFormatting>
  <conditionalFormatting sqref="G80">
    <cfRule type="expression" dxfId="416" priority="190">
      <formula>$J$80=1.2</formula>
    </cfRule>
  </conditionalFormatting>
  <conditionalFormatting sqref="H80">
    <cfRule type="expression" dxfId="415" priority="189">
      <formula>$J$80=1.6</formula>
    </cfRule>
  </conditionalFormatting>
  <conditionalFormatting sqref="I80">
    <cfRule type="expression" dxfId="414" priority="188">
      <formula>$J$80=2</formula>
    </cfRule>
  </conditionalFormatting>
  <conditionalFormatting sqref="F82">
    <cfRule type="expression" dxfId="413" priority="187">
      <formula>$J$82=0.4</formula>
    </cfRule>
  </conditionalFormatting>
  <conditionalFormatting sqref="G82">
    <cfRule type="expression" dxfId="412" priority="186">
      <formula>$J$82=0.6</formula>
    </cfRule>
  </conditionalFormatting>
  <conditionalFormatting sqref="H82">
    <cfRule type="expression" dxfId="411" priority="185">
      <formula>$J$82=0.8</formula>
    </cfRule>
  </conditionalFormatting>
  <conditionalFormatting sqref="I82">
    <cfRule type="expression" dxfId="410" priority="184">
      <formula>$J$82=1</formula>
    </cfRule>
  </conditionalFormatting>
  <conditionalFormatting sqref="F84">
    <cfRule type="expression" dxfId="409" priority="183">
      <formula>$J$84=0.8</formula>
    </cfRule>
  </conditionalFormatting>
  <conditionalFormatting sqref="G84">
    <cfRule type="expression" dxfId="408" priority="182">
      <formula>$J$84=1.2</formula>
    </cfRule>
  </conditionalFormatting>
  <conditionalFormatting sqref="H84">
    <cfRule type="expression" dxfId="407" priority="181">
      <formula>$J$84=1.6</formula>
    </cfRule>
  </conditionalFormatting>
  <conditionalFormatting sqref="I84">
    <cfRule type="expression" dxfId="406" priority="180">
      <formula>$J$84=2</formula>
    </cfRule>
  </conditionalFormatting>
  <conditionalFormatting sqref="F86">
    <cfRule type="expression" dxfId="405" priority="179">
      <formula>$J$86=0.8</formula>
    </cfRule>
  </conditionalFormatting>
  <conditionalFormatting sqref="G86">
    <cfRule type="expression" dxfId="404" priority="178">
      <formula>$J$86=1.2</formula>
    </cfRule>
  </conditionalFormatting>
  <conditionalFormatting sqref="H86">
    <cfRule type="expression" dxfId="403" priority="177">
      <formula>$J$86=1.6</formula>
    </cfRule>
  </conditionalFormatting>
  <conditionalFormatting sqref="I86">
    <cfRule type="expression" dxfId="402" priority="176">
      <formula>$J$86=2</formula>
    </cfRule>
  </conditionalFormatting>
  <conditionalFormatting sqref="G90">
    <cfRule type="expression" dxfId="401" priority="175">
      <formula>$J$90=1.2</formula>
    </cfRule>
  </conditionalFormatting>
  <conditionalFormatting sqref="H90">
    <cfRule type="expression" dxfId="400" priority="174">
      <formula>$J$90=1.6</formula>
    </cfRule>
  </conditionalFormatting>
  <conditionalFormatting sqref="I90">
    <cfRule type="expression" dxfId="399" priority="173">
      <formula>$J$90=2</formula>
    </cfRule>
  </conditionalFormatting>
  <conditionalFormatting sqref="G92">
    <cfRule type="expression" dxfId="398" priority="172">
      <formula>$J$92=1.2</formula>
    </cfRule>
  </conditionalFormatting>
  <conditionalFormatting sqref="H92">
    <cfRule type="expression" dxfId="397" priority="171">
      <formula>$J$92=1.6</formula>
    </cfRule>
  </conditionalFormatting>
  <conditionalFormatting sqref="I92">
    <cfRule type="expression" dxfId="396" priority="170">
      <formula>$J$92=2</formula>
    </cfRule>
  </conditionalFormatting>
  <conditionalFormatting sqref="G94">
    <cfRule type="expression" dxfId="395" priority="169">
      <formula>$J$94=1.2</formula>
    </cfRule>
  </conditionalFormatting>
  <conditionalFormatting sqref="H94">
    <cfRule type="expression" dxfId="394" priority="168">
      <formula>$J$94=1.6</formula>
    </cfRule>
  </conditionalFormatting>
  <conditionalFormatting sqref="I94">
    <cfRule type="expression" dxfId="393" priority="167">
      <formula>$J$94=2</formula>
    </cfRule>
  </conditionalFormatting>
  <conditionalFormatting sqref="G96">
    <cfRule type="expression" dxfId="392" priority="166">
      <formula>$J$96=1.2</formula>
    </cfRule>
  </conditionalFormatting>
  <conditionalFormatting sqref="H96">
    <cfRule type="expression" dxfId="391" priority="165">
      <formula>$J$96=1.6</formula>
    </cfRule>
  </conditionalFormatting>
  <conditionalFormatting sqref="I96">
    <cfRule type="expression" dxfId="390" priority="164">
      <formula>$J$96=2</formula>
    </cfRule>
  </conditionalFormatting>
  <conditionalFormatting sqref="G98">
    <cfRule type="expression" dxfId="389" priority="163">
      <formula>$J$98=0.6</formula>
    </cfRule>
  </conditionalFormatting>
  <conditionalFormatting sqref="H98">
    <cfRule type="expression" dxfId="388" priority="162">
      <formula>$J$98=0.8</formula>
    </cfRule>
  </conditionalFormatting>
  <conditionalFormatting sqref="I98">
    <cfRule type="expression" dxfId="387" priority="161">
      <formula>$J$98=1</formula>
    </cfRule>
  </conditionalFormatting>
  <conditionalFormatting sqref="F100">
    <cfRule type="expression" dxfId="386" priority="160">
      <formula>$J$100=0.8</formula>
    </cfRule>
  </conditionalFormatting>
  <conditionalFormatting sqref="G100">
    <cfRule type="expression" dxfId="385" priority="159">
      <formula>$J$100=1.2</formula>
    </cfRule>
  </conditionalFormatting>
  <conditionalFormatting sqref="H100">
    <cfRule type="expression" dxfId="384" priority="158">
      <formula>$J$100=1.6</formula>
    </cfRule>
  </conditionalFormatting>
  <conditionalFormatting sqref="I100">
    <cfRule type="expression" dxfId="383" priority="157">
      <formula>$J$100=2</formula>
    </cfRule>
  </conditionalFormatting>
  <conditionalFormatting sqref="F102">
    <cfRule type="expression" dxfId="382" priority="156">
      <formula>$J$102=0.8</formula>
    </cfRule>
  </conditionalFormatting>
  <conditionalFormatting sqref="G102">
    <cfRule type="expression" dxfId="381" priority="155">
      <formula>$J$102=1.2</formula>
    </cfRule>
  </conditionalFormatting>
  <conditionalFormatting sqref="H102">
    <cfRule type="expression" dxfId="380" priority="154">
      <formula>$J$102=1.6</formula>
    </cfRule>
  </conditionalFormatting>
  <conditionalFormatting sqref="I102">
    <cfRule type="expression" dxfId="379" priority="153">
      <formula>$J$102=2</formula>
    </cfRule>
  </conditionalFormatting>
  <conditionalFormatting sqref="G104">
    <cfRule type="expression" dxfId="378" priority="152">
      <formula>$J$104=0.6</formula>
    </cfRule>
  </conditionalFormatting>
  <conditionalFormatting sqref="H104">
    <cfRule type="expression" dxfId="377" priority="151">
      <formula>$J$104=0.8</formula>
    </cfRule>
  </conditionalFormatting>
  <conditionalFormatting sqref="I104">
    <cfRule type="expression" dxfId="376" priority="150">
      <formula>$J$104=1</formula>
    </cfRule>
  </conditionalFormatting>
  <conditionalFormatting sqref="F106">
    <cfRule type="expression" dxfId="375" priority="149">
      <formula>$J$106=0.8</formula>
    </cfRule>
  </conditionalFormatting>
  <conditionalFormatting sqref="G106">
    <cfRule type="expression" dxfId="374" priority="148">
      <formula>$J$106=1.2</formula>
    </cfRule>
  </conditionalFormatting>
  <conditionalFormatting sqref="H106">
    <cfRule type="expression" dxfId="373" priority="147">
      <formula>$J$106=1.6</formula>
    </cfRule>
  </conditionalFormatting>
  <conditionalFormatting sqref="I106">
    <cfRule type="expression" dxfId="372" priority="146">
      <formula>$J$106=2</formula>
    </cfRule>
  </conditionalFormatting>
  <conditionalFormatting sqref="G112">
    <cfRule type="expression" dxfId="371" priority="145">
      <formula>$J$112=0.6</formula>
    </cfRule>
  </conditionalFormatting>
  <conditionalFormatting sqref="H112">
    <cfRule type="expression" dxfId="370" priority="144">
      <formula>$J$112=0.8</formula>
    </cfRule>
  </conditionalFormatting>
  <conditionalFormatting sqref="I112">
    <cfRule type="expression" dxfId="369" priority="143">
      <formula>$J$112=1</formula>
    </cfRule>
  </conditionalFormatting>
  <conditionalFormatting sqref="F117">
    <cfRule type="expression" dxfId="368" priority="142">
      <formula>$J$117=0.4</formula>
    </cfRule>
  </conditionalFormatting>
  <conditionalFormatting sqref="G117">
    <cfRule type="expression" dxfId="367" priority="141">
      <formula>$J$117=0.6</formula>
    </cfRule>
  </conditionalFormatting>
  <conditionalFormatting sqref="H117">
    <cfRule type="expression" dxfId="366" priority="140">
      <formula>$J$117=0.8</formula>
    </cfRule>
  </conditionalFormatting>
  <conditionalFormatting sqref="I117">
    <cfRule type="expression" dxfId="365" priority="139">
      <formula>$J$117=1</formula>
    </cfRule>
  </conditionalFormatting>
  <conditionalFormatting sqref="G119">
    <cfRule type="expression" dxfId="364" priority="138">
      <formula>$J$119=0.6</formula>
    </cfRule>
  </conditionalFormatting>
  <conditionalFormatting sqref="H119">
    <cfRule type="expression" dxfId="363" priority="137">
      <formula>$J$119=0.8</formula>
    </cfRule>
  </conditionalFormatting>
  <conditionalFormatting sqref="I119">
    <cfRule type="expression" dxfId="362" priority="136">
      <formula>$J$119=1</formula>
    </cfRule>
  </conditionalFormatting>
  <conditionalFormatting sqref="F121">
    <cfRule type="expression" dxfId="361" priority="135">
      <formula>$J$121=0.4</formula>
    </cfRule>
  </conditionalFormatting>
  <conditionalFormatting sqref="G121">
    <cfRule type="expression" dxfId="360" priority="134">
      <formula>$J$121=0.6</formula>
    </cfRule>
  </conditionalFormatting>
  <conditionalFormatting sqref="H121">
    <cfRule type="expression" dxfId="359" priority="133">
      <formula>$J$121=0.8</formula>
    </cfRule>
  </conditionalFormatting>
  <conditionalFormatting sqref="I121">
    <cfRule type="expression" dxfId="358" priority="132">
      <formula>$J$121=1</formula>
    </cfRule>
  </conditionalFormatting>
  <conditionalFormatting sqref="G125">
    <cfRule type="expression" dxfId="357" priority="131">
      <formula>$J$125=1.2</formula>
    </cfRule>
  </conditionalFormatting>
  <conditionalFormatting sqref="H125">
    <cfRule type="expression" dxfId="356" priority="130">
      <formula>$J$125=1.6</formula>
    </cfRule>
  </conditionalFormatting>
  <conditionalFormatting sqref="I125">
    <cfRule type="expression" dxfId="355" priority="129">
      <formula>$J$125=2</formula>
    </cfRule>
  </conditionalFormatting>
  <conditionalFormatting sqref="F127">
    <cfRule type="expression" dxfId="354" priority="128">
      <formula>$J$127=0.4</formula>
    </cfRule>
  </conditionalFormatting>
  <conditionalFormatting sqref="G127">
    <cfRule type="expression" dxfId="353" priority="127">
      <formula>$J$127=0.6</formula>
    </cfRule>
  </conditionalFormatting>
  <conditionalFormatting sqref="H127">
    <cfRule type="expression" dxfId="352" priority="126">
      <formula>$J$127=0.8</formula>
    </cfRule>
  </conditionalFormatting>
  <conditionalFormatting sqref="I127">
    <cfRule type="expression" dxfId="351" priority="125">
      <formula>$J$127=1</formula>
    </cfRule>
  </conditionalFormatting>
  <conditionalFormatting sqref="G129">
    <cfRule type="expression" dxfId="350" priority="124">
      <formula>$J$129=0.6</formula>
    </cfRule>
  </conditionalFormatting>
  <conditionalFormatting sqref="H129">
    <cfRule type="expression" dxfId="349" priority="123">
      <formula>$J$129=0.8</formula>
    </cfRule>
  </conditionalFormatting>
  <conditionalFormatting sqref="I129">
    <cfRule type="expression" dxfId="348" priority="122">
      <formula>$J$129=1</formula>
    </cfRule>
  </conditionalFormatting>
  <conditionalFormatting sqref="F131">
    <cfRule type="expression" dxfId="347" priority="121">
      <formula>$J$131=0.8</formula>
    </cfRule>
  </conditionalFormatting>
  <conditionalFormatting sqref="G131">
    <cfRule type="expression" dxfId="346" priority="120">
      <formula>$J$131=1.2</formula>
    </cfRule>
  </conditionalFormatting>
  <conditionalFormatting sqref="H131">
    <cfRule type="expression" dxfId="345" priority="119">
      <formula>$J$131=1.6</formula>
    </cfRule>
  </conditionalFormatting>
  <conditionalFormatting sqref="I131">
    <cfRule type="expression" dxfId="344" priority="118">
      <formula>$J$131=2</formula>
    </cfRule>
  </conditionalFormatting>
  <conditionalFormatting sqref="F133">
    <cfRule type="expression" dxfId="343" priority="117">
      <formula>$J$133=1.2</formula>
    </cfRule>
  </conditionalFormatting>
  <conditionalFormatting sqref="G133">
    <cfRule type="expression" dxfId="342" priority="116">
      <formula>$J$133=1.8</formula>
    </cfRule>
  </conditionalFormatting>
  <conditionalFormatting sqref="H133">
    <cfRule type="expression" dxfId="341" priority="115">
      <formula>$J$133=2.4</formula>
    </cfRule>
  </conditionalFormatting>
  <conditionalFormatting sqref="I133">
    <cfRule type="expression" dxfId="340" priority="114">
      <formula>$J$133=3</formula>
    </cfRule>
  </conditionalFormatting>
  <conditionalFormatting sqref="F138">
    <cfRule type="expression" dxfId="339" priority="113">
      <formula>$J$138=1.2</formula>
    </cfRule>
  </conditionalFormatting>
  <conditionalFormatting sqref="G138">
    <cfRule type="expression" dxfId="338" priority="112">
      <formula>$J$138=1.8</formula>
    </cfRule>
  </conditionalFormatting>
  <conditionalFormatting sqref="H138">
    <cfRule type="expression" dxfId="337" priority="111">
      <formula>$J$138=2.4</formula>
    </cfRule>
  </conditionalFormatting>
  <conditionalFormatting sqref="I138">
    <cfRule type="expression" dxfId="336" priority="110">
      <formula>$J$138=3</formula>
    </cfRule>
  </conditionalFormatting>
  <conditionalFormatting sqref="F143">
    <cfRule type="expression" dxfId="335" priority="109">
      <formula>$J$143=0.8</formula>
    </cfRule>
  </conditionalFormatting>
  <conditionalFormatting sqref="G143">
    <cfRule type="expression" dxfId="334" priority="108">
      <formula>$J$143=1.2</formula>
    </cfRule>
  </conditionalFormatting>
  <conditionalFormatting sqref="H143">
    <cfRule type="expression" dxfId="333" priority="107">
      <formula>$J$143=1.6</formula>
    </cfRule>
  </conditionalFormatting>
  <conditionalFormatting sqref="I143">
    <cfRule type="expression" dxfId="332" priority="106">
      <formula>$J$143=2</formula>
    </cfRule>
  </conditionalFormatting>
  <conditionalFormatting sqref="F145">
    <cfRule type="expression" dxfId="331" priority="105">
      <formula>$J$145=0.8</formula>
    </cfRule>
  </conditionalFormatting>
  <conditionalFormatting sqref="G145">
    <cfRule type="expression" dxfId="330" priority="104">
      <formula>$J$145=1.2</formula>
    </cfRule>
  </conditionalFormatting>
  <conditionalFormatting sqref="H145">
    <cfRule type="expression" dxfId="329" priority="103">
      <formula>$J$145=1.6</formula>
    </cfRule>
  </conditionalFormatting>
  <conditionalFormatting sqref="I145">
    <cfRule type="expression" dxfId="328" priority="102">
      <formula>$J$145=2</formula>
    </cfRule>
  </conditionalFormatting>
  <conditionalFormatting sqref="F147">
    <cfRule type="expression" dxfId="327" priority="101">
      <formula>$J$147=0.8</formula>
    </cfRule>
  </conditionalFormatting>
  <conditionalFormatting sqref="G147">
    <cfRule type="expression" dxfId="326" priority="100">
      <formula>$J$147=1.2</formula>
    </cfRule>
  </conditionalFormatting>
  <conditionalFormatting sqref="H147">
    <cfRule type="expression" dxfId="325" priority="99">
      <formula>$J$147=1.6</formula>
    </cfRule>
  </conditionalFormatting>
  <conditionalFormatting sqref="I147">
    <cfRule type="expression" dxfId="324" priority="98">
      <formula>$J$147=2</formula>
    </cfRule>
  </conditionalFormatting>
  <conditionalFormatting sqref="F149">
    <cfRule type="expression" dxfId="323" priority="97">
      <formula>$J$149=0.4</formula>
    </cfRule>
  </conditionalFormatting>
  <conditionalFormatting sqref="G149">
    <cfRule type="expression" dxfId="322" priority="96">
      <formula>$J$149=0.6</formula>
    </cfRule>
  </conditionalFormatting>
  <conditionalFormatting sqref="H149">
    <cfRule type="expression" dxfId="321" priority="95">
      <formula>$J$149=0.8</formula>
    </cfRule>
  </conditionalFormatting>
  <conditionalFormatting sqref="I149">
    <cfRule type="expression" dxfId="320" priority="94">
      <formula>$J$149=1</formula>
    </cfRule>
  </conditionalFormatting>
  <conditionalFormatting sqref="F155">
    <cfRule type="expression" dxfId="319" priority="93">
      <formula>$J$155=0.4</formula>
    </cfRule>
  </conditionalFormatting>
  <conditionalFormatting sqref="G155">
    <cfRule type="expression" dxfId="318" priority="92">
      <formula>$J$155=0.6</formula>
    </cfRule>
  </conditionalFormatting>
  <conditionalFormatting sqref="H155">
    <cfRule type="expression" dxfId="317" priority="91">
      <formula>$J$155=0.8</formula>
    </cfRule>
  </conditionalFormatting>
  <conditionalFormatting sqref="I155">
    <cfRule type="expression" dxfId="316" priority="90">
      <formula>$J$155=1</formula>
    </cfRule>
  </conditionalFormatting>
  <conditionalFormatting sqref="F165">
    <cfRule type="expression" dxfId="315" priority="89">
      <formula>$J$165=0.8</formula>
    </cfRule>
  </conditionalFormatting>
  <conditionalFormatting sqref="G165">
    <cfRule type="expression" dxfId="314" priority="88">
      <formula>$J$165=1.2</formula>
    </cfRule>
  </conditionalFormatting>
  <conditionalFormatting sqref="H165">
    <cfRule type="expression" dxfId="313" priority="87">
      <formula>$J$165=1.6</formula>
    </cfRule>
  </conditionalFormatting>
  <conditionalFormatting sqref="I165">
    <cfRule type="expression" dxfId="312" priority="86">
      <formula>$J$165=2</formula>
    </cfRule>
  </conditionalFormatting>
  <conditionalFormatting sqref="G167">
    <cfRule type="expression" dxfId="311" priority="85">
      <formula>$J$167=0.6</formula>
    </cfRule>
  </conditionalFormatting>
  <conditionalFormatting sqref="H167">
    <cfRule type="expression" dxfId="310" priority="84">
      <formula>$J$167=0.8</formula>
    </cfRule>
  </conditionalFormatting>
  <conditionalFormatting sqref="I167">
    <cfRule type="expression" dxfId="309" priority="83">
      <formula>$J$167=1</formula>
    </cfRule>
  </conditionalFormatting>
  <conditionalFormatting sqref="F172">
    <cfRule type="expression" dxfId="308" priority="82">
      <formula>$J$172=0.4</formula>
    </cfRule>
  </conditionalFormatting>
  <conditionalFormatting sqref="G172">
    <cfRule type="expression" dxfId="307" priority="81">
      <formula>$J$172=0.6</formula>
    </cfRule>
  </conditionalFormatting>
  <conditionalFormatting sqref="H172">
    <cfRule type="expression" dxfId="306" priority="80">
      <formula>$J$172=0.8</formula>
    </cfRule>
  </conditionalFormatting>
  <conditionalFormatting sqref="I172">
    <cfRule type="expression" dxfId="305" priority="79">
      <formula>$J$172=1</formula>
    </cfRule>
  </conditionalFormatting>
  <conditionalFormatting sqref="F178">
    <cfRule type="expression" dxfId="304" priority="78">
      <formula>$J$178=0.4</formula>
    </cfRule>
  </conditionalFormatting>
  <conditionalFormatting sqref="G178">
    <cfRule type="expression" dxfId="303" priority="77">
      <formula>$J$178=0.6</formula>
    </cfRule>
  </conditionalFormatting>
  <conditionalFormatting sqref="H178">
    <cfRule type="expression" dxfId="302" priority="76">
      <formula>$J$178=0.8</formula>
    </cfRule>
  </conditionalFormatting>
  <conditionalFormatting sqref="I178">
    <cfRule type="expression" dxfId="301" priority="75">
      <formula>$J$178=1</formula>
    </cfRule>
  </conditionalFormatting>
  <conditionalFormatting sqref="F184">
    <cfRule type="expression" dxfId="300" priority="74">
      <formula>$J$184=0.8</formula>
    </cfRule>
  </conditionalFormatting>
  <conditionalFormatting sqref="G184">
    <cfRule type="expression" dxfId="299" priority="73">
      <formula>$J$184=1.2</formula>
    </cfRule>
  </conditionalFormatting>
  <conditionalFormatting sqref="H184">
    <cfRule type="expression" dxfId="298" priority="72">
      <formula>$J$184=1.6</formula>
    </cfRule>
  </conditionalFormatting>
  <conditionalFormatting sqref="I184">
    <cfRule type="expression" dxfId="297" priority="71">
      <formula>$J$184=2</formula>
    </cfRule>
  </conditionalFormatting>
  <conditionalFormatting sqref="F186">
    <cfRule type="expression" dxfId="296" priority="70">
      <formula>$J$186=0.8</formula>
    </cfRule>
  </conditionalFormatting>
  <conditionalFormatting sqref="G186">
    <cfRule type="expression" dxfId="295" priority="69">
      <formula>$J$186=1.2</formula>
    </cfRule>
  </conditionalFormatting>
  <conditionalFormatting sqref="H186">
    <cfRule type="expression" dxfId="294" priority="68">
      <formula>$J$186=1.6</formula>
    </cfRule>
  </conditionalFormatting>
  <conditionalFormatting sqref="I186">
    <cfRule type="expression" dxfId="293" priority="67">
      <formula>$J$186=2</formula>
    </cfRule>
  </conditionalFormatting>
  <conditionalFormatting sqref="F191">
    <cfRule type="expression" dxfId="292" priority="66">
      <formula>$J$191=0.4</formula>
    </cfRule>
  </conditionalFormatting>
  <conditionalFormatting sqref="G191">
    <cfRule type="expression" dxfId="291" priority="65">
      <formula>$J$191=0.6</formula>
    </cfRule>
  </conditionalFormatting>
  <conditionalFormatting sqref="H191">
    <cfRule type="expression" dxfId="290" priority="64">
      <formula>$J$191=0.8</formula>
    </cfRule>
  </conditionalFormatting>
  <conditionalFormatting sqref="I191">
    <cfRule type="expression" dxfId="289" priority="63">
      <formula>$J$191=1</formula>
    </cfRule>
  </conditionalFormatting>
  <conditionalFormatting sqref="F196">
    <cfRule type="expression" dxfId="288" priority="62">
      <formula>$J$196=0.8</formula>
    </cfRule>
  </conditionalFormatting>
  <conditionalFormatting sqref="H196">
    <cfRule type="expression" dxfId="287" priority="61">
      <formula>$J$196=1.6</formula>
    </cfRule>
  </conditionalFormatting>
  <conditionalFormatting sqref="I196">
    <cfRule type="expression" dxfId="286" priority="60">
      <formula>$J$196=2</formula>
    </cfRule>
  </conditionalFormatting>
  <conditionalFormatting sqref="G198">
    <cfRule type="expression" dxfId="285" priority="59">
      <formula>$J$198=1.2</formula>
    </cfRule>
  </conditionalFormatting>
  <conditionalFormatting sqref="H198">
    <cfRule type="expression" dxfId="284" priority="58">
      <formula>$J$198=1.6</formula>
    </cfRule>
  </conditionalFormatting>
  <conditionalFormatting sqref="I198">
    <cfRule type="expression" dxfId="283" priority="57">
      <formula>$J$198=2</formula>
    </cfRule>
  </conditionalFormatting>
  <conditionalFormatting sqref="F204">
    <cfRule type="expression" dxfId="282" priority="56">
      <formula>$J$204=0.8</formula>
    </cfRule>
  </conditionalFormatting>
  <conditionalFormatting sqref="G204">
    <cfRule type="expression" dxfId="281" priority="55">
      <formula>$J$204=1.2</formula>
    </cfRule>
  </conditionalFormatting>
  <conditionalFormatting sqref="H204">
    <cfRule type="expression" dxfId="280" priority="54">
      <formula>$J$204=1.6</formula>
    </cfRule>
  </conditionalFormatting>
  <conditionalFormatting sqref="I204">
    <cfRule type="expression" dxfId="279" priority="53">
      <formula>$J$204=2</formula>
    </cfRule>
  </conditionalFormatting>
  <conditionalFormatting sqref="G211">
    <cfRule type="expression" dxfId="278" priority="52">
      <formula>$J$211=1.2</formula>
    </cfRule>
  </conditionalFormatting>
  <conditionalFormatting sqref="H211">
    <cfRule type="expression" dxfId="277" priority="51">
      <formula>$J$211=1.6</formula>
    </cfRule>
  </conditionalFormatting>
  <conditionalFormatting sqref="I211">
    <cfRule type="expression" dxfId="276" priority="50">
      <formula>$J$211=2</formula>
    </cfRule>
  </conditionalFormatting>
  <conditionalFormatting sqref="G217">
    <cfRule type="expression" dxfId="275" priority="49">
      <formula>$J$217=1.2</formula>
    </cfRule>
  </conditionalFormatting>
  <conditionalFormatting sqref="H217">
    <cfRule type="expression" dxfId="274" priority="48">
      <formula>$J$217=1.6</formula>
    </cfRule>
  </conditionalFormatting>
  <conditionalFormatting sqref="I217">
    <cfRule type="expression" dxfId="273" priority="47">
      <formula>$J$217=2</formula>
    </cfRule>
  </conditionalFormatting>
  <conditionalFormatting sqref="N7:P9 N39:P39 N33:P33 N26:P26 N15:P17 N21:P21 N62:P67 N54:P56 N117:P122 N112:P112 N138:P138 N143:P149 N155:P155 N172:P172 N178:P178 N184:P186 N191:P191 N196:P198 N204:P204 N211:P211 N217:P217">
    <cfRule type="expression" dxfId="272" priority="45">
      <formula>$M7="수정 제안"</formula>
    </cfRule>
    <cfRule type="expression" dxfId="271" priority="46">
      <formula>$M7="보완"</formula>
    </cfRule>
  </conditionalFormatting>
  <conditionalFormatting sqref="N47:P49">
    <cfRule type="expression" dxfId="270" priority="43">
      <formula>$M47="수정 제안"</formula>
    </cfRule>
    <cfRule type="expression" dxfId="269" priority="44">
      <formula>$M47="보완"</formula>
    </cfRule>
  </conditionalFormatting>
  <conditionalFormatting sqref="N70:P87">
    <cfRule type="expression" dxfId="268" priority="41">
      <formula>$M70="수정 제안"</formula>
    </cfRule>
    <cfRule type="expression" dxfId="267" priority="42">
      <formula>$M70="보완"</formula>
    </cfRule>
  </conditionalFormatting>
  <conditionalFormatting sqref="N90:P106">
    <cfRule type="expression" dxfId="266" priority="39">
      <formula>$M90="수정 제안"</formula>
    </cfRule>
    <cfRule type="expression" dxfId="265" priority="40">
      <formula>$M90="보완"</formula>
    </cfRule>
  </conditionalFormatting>
  <conditionalFormatting sqref="N125:P133">
    <cfRule type="expression" dxfId="264" priority="37">
      <formula>$M125="수정 제안"</formula>
    </cfRule>
    <cfRule type="expression" dxfId="263" priority="38">
      <formula>$M125="보완"</formula>
    </cfRule>
  </conditionalFormatting>
  <conditionalFormatting sqref="N165:P165">
    <cfRule type="expression" dxfId="262" priority="35">
      <formula>$M165="수정 제안"</formula>
    </cfRule>
    <cfRule type="expression" dxfId="261" priority="36">
      <formula>$M165="보완"</formula>
    </cfRule>
  </conditionalFormatting>
  <conditionalFormatting sqref="N167:P167">
    <cfRule type="expression" dxfId="260" priority="33">
      <formula>$M167="수정 제안"</formula>
    </cfRule>
    <cfRule type="expression" dxfId="259" priority="34">
      <formula>$M167="보완"</formula>
    </cfRule>
  </conditionalFormatting>
  <conditionalFormatting sqref="G196">
    <cfRule type="expression" dxfId="258" priority="32">
      <formula>$J$196=1.2</formula>
    </cfRule>
  </conditionalFormatting>
  <dataValidations count="9">
    <dataValidation type="list" allowBlank="1" showInputMessage="1" showErrorMessage="1" sqref="J143:J144 J17:L17 J49:L49 J106:L106 J204:L204 J184:L186 J86:L87 J72:L75 J131:L132 J54:L56">
      <formula1>$V$1:$V$6</formula1>
    </dataValidation>
    <dataValidation type="list" allowBlank="1" showInputMessage="1" showErrorMessage="1" sqref="M112 M21 M15:M17 M7:M9 M26 M33 M39 M47:M49 M62:M67 M90:M106 M117:M122 M211 M204 M196:M198 M191 M184:M186 M178 M172 M165:M167 M143:M149 M138 M125:M133 M70:M87 M217 M54:M56 M155">
      <formula1>$Q$4:$Q$6</formula1>
    </dataValidation>
    <dataValidation type="list" allowBlank="1" showInputMessage="1" showErrorMessage="1" sqref="J138:L138 J133:L133">
      <formula1>$Y$1:$Y$6</formula1>
    </dataValidation>
    <dataValidation type="list" allowBlank="1" showInputMessage="1" showErrorMessage="1" sqref="J26:L26 J191:L191 J172:L172 J178:L178 J149:L149 J155:L155 J127:L128 J121:L122 J117:L118 J82:L83 J64:L67 J7:L8 J78:L79">
      <formula1>$S$1:$S$6</formula1>
    </dataValidation>
    <dataValidation type="list" allowBlank="1" showInputMessage="1" showErrorMessage="1" sqref="J167:L167 J129:L130">
      <formula1>$R$1:$R$4</formula1>
    </dataValidation>
    <dataValidation type="list" allowBlank="1" showInputMessage="1" showErrorMessage="1" sqref="J39:L39 J76:L77 J119:L120 J98:L99 J104:L105 J112:L112">
      <formula1>$T$1:$T$5</formula1>
    </dataValidation>
    <dataValidation type="list" allowBlank="1" showInputMessage="1" showErrorMessage="1" sqref="J145:J148 J196:L197 K143:L148 J62:L63 J47:L48 J84:L85 J165:L166 J15:L16 J80:L81 J100:L103 J33:L33">
      <formula1>$U$1:$U$5</formula1>
    </dataValidation>
    <dataValidation type="list" allowBlank="1" showInputMessage="1" showErrorMessage="1" sqref="J217:L217 J70:L71 J125:L126 J96:L97 J198:L198">
      <formula1>$W$1:$W$4</formula1>
    </dataValidation>
    <dataValidation type="list" allowBlank="1" showInputMessage="1" showErrorMessage="1" sqref="J9:L9 J90:L95 J211:L211 J21:L21">
      <formula1>$X$1:$X$5</formula1>
    </dataValidation>
  </dataValidations>
  <pageMargins left="0.39370078740157483" right="0.39370078740157483" top="0.74803149606299213" bottom="0.55118110236220474" header="0.31496062992125984" footer="0.23622047244094491"/>
  <pageSetup paperSize="9" scale="39" fitToHeight="0" orientation="portrait" r:id="rId1"/>
  <headerFooter>
    <oddHeader>&amp;L&amp;F</oddHeader>
    <oddFooter>&amp;C&amp;P&amp;R&amp;G</oddFooter>
  </headerFooter>
  <rowBreaks count="8" manualBreakCount="8">
    <brk id="45" max="16383" man="1"/>
    <brk id="68" max="16383" man="1"/>
    <brk id="88" max="16383" man="1"/>
    <brk id="105" max="11" man="1"/>
    <brk id="123" max="16383" man="1"/>
    <brk id="146" max="11" man="1"/>
    <brk id="163" max="16383" man="1"/>
    <brk id="195" max="11"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1">
              <controlPr defaultSize="0" autoFill="0" autoLine="0" autoPict="0">
                <anchor moveWithCells="1">
                  <from>
                    <xdr:col>5</xdr:col>
                    <xdr:colOff>57150</xdr:colOff>
                    <xdr:row>9</xdr:row>
                    <xdr:rowOff>0</xdr:rowOff>
                  </from>
                  <to>
                    <xdr:col>5</xdr:col>
                    <xdr:colOff>295275</xdr:colOff>
                    <xdr:row>10</xdr:row>
                    <xdr:rowOff>0</xdr:rowOff>
                  </to>
                </anchor>
              </controlPr>
            </control>
          </mc:Choice>
        </mc:AlternateContent>
        <mc:AlternateContent xmlns:mc="http://schemas.openxmlformats.org/markup-compatibility/2006">
          <mc:Choice Requires="x14">
            <control shapeId="4098" r:id="rId6" name="Check Box 2">
              <controlPr defaultSize="0" autoFill="0" autoLine="0" autoPict="0">
                <anchor moveWithCells="1">
                  <from>
                    <xdr:col>5</xdr:col>
                    <xdr:colOff>57150</xdr:colOff>
                    <xdr:row>10</xdr:row>
                    <xdr:rowOff>9525</xdr:rowOff>
                  </from>
                  <to>
                    <xdr:col>5</xdr:col>
                    <xdr:colOff>295275</xdr:colOff>
                    <xdr:row>11</xdr:row>
                    <xdr:rowOff>0</xdr:rowOff>
                  </to>
                </anchor>
              </controlPr>
            </control>
          </mc:Choice>
        </mc:AlternateContent>
        <mc:AlternateContent xmlns:mc="http://schemas.openxmlformats.org/markup-compatibility/2006">
          <mc:Choice Requires="x14">
            <control shapeId="4099" r:id="rId7" name="Check Box 3">
              <controlPr defaultSize="0" autoFill="0" autoLine="0" autoPict="0">
                <anchor moveWithCells="1">
                  <from>
                    <xdr:col>5</xdr:col>
                    <xdr:colOff>57150</xdr:colOff>
                    <xdr:row>10</xdr:row>
                    <xdr:rowOff>238125</xdr:rowOff>
                  </from>
                  <to>
                    <xdr:col>5</xdr:col>
                    <xdr:colOff>295275</xdr:colOff>
                    <xdr:row>12</xdr:row>
                    <xdr:rowOff>0</xdr:rowOff>
                  </to>
                </anchor>
              </controlPr>
            </control>
          </mc:Choice>
        </mc:AlternateContent>
        <mc:AlternateContent xmlns:mc="http://schemas.openxmlformats.org/markup-compatibility/2006">
          <mc:Choice Requires="x14">
            <control shapeId="4100" r:id="rId8" name="Check Box 4">
              <controlPr defaultSize="0" autoFill="0" autoLine="0" autoPict="0">
                <anchor moveWithCells="1">
                  <from>
                    <xdr:col>5</xdr:col>
                    <xdr:colOff>57150</xdr:colOff>
                    <xdr:row>12</xdr:row>
                    <xdr:rowOff>0</xdr:rowOff>
                  </from>
                  <to>
                    <xdr:col>5</xdr:col>
                    <xdr:colOff>295275</xdr:colOff>
                    <xdr:row>13</xdr:row>
                    <xdr:rowOff>0</xdr:rowOff>
                  </to>
                </anchor>
              </controlPr>
            </control>
          </mc:Choice>
        </mc:AlternateContent>
        <mc:AlternateContent xmlns:mc="http://schemas.openxmlformats.org/markup-compatibility/2006">
          <mc:Choice Requires="x14">
            <control shapeId="4101" r:id="rId9" name="Check Box 5">
              <controlPr defaultSize="0" autoFill="0" autoLine="0" autoPict="0">
                <anchor moveWithCells="1">
                  <from>
                    <xdr:col>5</xdr:col>
                    <xdr:colOff>57150</xdr:colOff>
                    <xdr:row>13</xdr:row>
                    <xdr:rowOff>0</xdr:rowOff>
                  </from>
                  <to>
                    <xdr:col>5</xdr:col>
                    <xdr:colOff>295275</xdr:colOff>
                    <xdr:row>14</xdr:row>
                    <xdr:rowOff>0</xdr:rowOff>
                  </to>
                </anchor>
              </controlPr>
            </control>
          </mc:Choice>
        </mc:AlternateContent>
        <mc:AlternateContent xmlns:mc="http://schemas.openxmlformats.org/markup-compatibility/2006">
          <mc:Choice Requires="x14">
            <control shapeId="4102" r:id="rId10" name="Check Box 6">
              <controlPr defaultSize="0" autoFill="0" autoLine="0" autoPict="0">
                <anchor moveWithCells="1">
                  <from>
                    <xdr:col>5</xdr:col>
                    <xdr:colOff>57150</xdr:colOff>
                    <xdr:row>21</xdr:row>
                    <xdr:rowOff>38100</xdr:rowOff>
                  </from>
                  <to>
                    <xdr:col>5</xdr:col>
                    <xdr:colOff>295275</xdr:colOff>
                    <xdr:row>21</xdr:row>
                    <xdr:rowOff>295275</xdr:rowOff>
                  </to>
                </anchor>
              </controlPr>
            </control>
          </mc:Choice>
        </mc:AlternateContent>
        <mc:AlternateContent xmlns:mc="http://schemas.openxmlformats.org/markup-compatibility/2006">
          <mc:Choice Requires="x14">
            <control shapeId="4103" r:id="rId11" name="Check Box 7">
              <controlPr defaultSize="0" autoFill="0" autoLine="0" autoPict="0">
                <anchor moveWithCells="1">
                  <from>
                    <xdr:col>5</xdr:col>
                    <xdr:colOff>57150</xdr:colOff>
                    <xdr:row>22</xdr:row>
                    <xdr:rowOff>28575</xdr:rowOff>
                  </from>
                  <to>
                    <xdr:col>5</xdr:col>
                    <xdr:colOff>295275</xdr:colOff>
                    <xdr:row>22</xdr:row>
                    <xdr:rowOff>295275</xdr:rowOff>
                  </to>
                </anchor>
              </controlPr>
            </control>
          </mc:Choice>
        </mc:AlternateContent>
        <mc:AlternateContent xmlns:mc="http://schemas.openxmlformats.org/markup-compatibility/2006">
          <mc:Choice Requires="x14">
            <control shapeId="4104" r:id="rId12" name="Check Box 8">
              <controlPr defaultSize="0" autoFill="0" autoLine="0" autoPict="0">
                <anchor moveWithCells="1">
                  <from>
                    <xdr:col>5</xdr:col>
                    <xdr:colOff>57150</xdr:colOff>
                    <xdr:row>23</xdr:row>
                    <xdr:rowOff>38100</xdr:rowOff>
                  </from>
                  <to>
                    <xdr:col>5</xdr:col>
                    <xdr:colOff>295275</xdr:colOff>
                    <xdr:row>23</xdr:row>
                    <xdr:rowOff>295275</xdr:rowOff>
                  </to>
                </anchor>
              </controlPr>
            </control>
          </mc:Choice>
        </mc:AlternateContent>
        <mc:AlternateContent xmlns:mc="http://schemas.openxmlformats.org/markup-compatibility/2006">
          <mc:Choice Requires="x14">
            <control shapeId="4105" r:id="rId13" name="Check Box 9">
              <controlPr defaultSize="0" autoFill="0" autoLine="0" autoPict="0">
                <anchor moveWithCells="1">
                  <from>
                    <xdr:col>5</xdr:col>
                    <xdr:colOff>57150</xdr:colOff>
                    <xdr:row>24</xdr:row>
                    <xdr:rowOff>28575</xdr:rowOff>
                  </from>
                  <to>
                    <xdr:col>5</xdr:col>
                    <xdr:colOff>295275</xdr:colOff>
                    <xdr:row>24</xdr:row>
                    <xdr:rowOff>295275</xdr:rowOff>
                  </to>
                </anchor>
              </controlPr>
            </control>
          </mc:Choice>
        </mc:AlternateContent>
        <mc:AlternateContent xmlns:mc="http://schemas.openxmlformats.org/markup-compatibility/2006">
          <mc:Choice Requires="x14">
            <control shapeId="4106" r:id="rId14" name="Check Box 10">
              <controlPr defaultSize="0" autoFill="0" autoLine="0" autoPict="0">
                <anchor moveWithCells="1">
                  <from>
                    <xdr:col>5</xdr:col>
                    <xdr:colOff>57150</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4107" r:id="rId15" name="Check Box 11">
              <controlPr defaultSize="0" autoFill="0" autoLine="0" autoPict="0">
                <anchor moveWithCells="1">
                  <from>
                    <xdr:col>5</xdr:col>
                    <xdr:colOff>57150</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4108" r:id="rId16" name="Check Box 12">
              <controlPr defaultSize="0" autoFill="0" autoLine="0" autoPict="0">
                <anchor moveWithCells="1">
                  <from>
                    <xdr:col>5</xdr:col>
                    <xdr:colOff>57150</xdr:colOff>
                    <xdr:row>30</xdr:row>
                    <xdr:rowOff>0</xdr:rowOff>
                  </from>
                  <to>
                    <xdr:col>5</xdr:col>
                    <xdr:colOff>295275</xdr:colOff>
                    <xdr:row>31</xdr:row>
                    <xdr:rowOff>0</xdr:rowOff>
                  </to>
                </anchor>
              </controlPr>
            </control>
          </mc:Choice>
        </mc:AlternateContent>
        <mc:AlternateContent xmlns:mc="http://schemas.openxmlformats.org/markup-compatibility/2006">
          <mc:Choice Requires="x14">
            <control shapeId="4109" r:id="rId17" name="Check Box 13">
              <controlPr defaultSize="0" autoFill="0" autoLine="0" autoPict="0">
                <anchor moveWithCells="1">
                  <from>
                    <xdr:col>5</xdr:col>
                    <xdr:colOff>57150</xdr:colOff>
                    <xdr:row>30</xdr:row>
                    <xdr:rowOff>228600</xdr:rowOff>
                  </from>
                  <to>
                    <xdr:col>5</xdr:col>
                    <xdr:colOff>295275</xdr:colOff>
                    <xdr:row>32</xdr:row>
                    <xdr:rowOff>0</xdr:rowOff>
                  </to>
                </anchor>
              </controlPr>
            </control>
          </mc:Choice>
        </mc:AlternateContent>
        <mc:AlternateContent xmlns:mc="http://schemas.openxmlformats.org/markup-compatibility/2006">
          <mc:Choice Requires="x14">
            <control shapeId="4110" r:id="rId18" name="Check Box 14">
              <controlPr defaultSize="0" autoFill="0" autoLine="0" autoPict="0">
                <anchor moveWithCells="1">
                  <from>
                    <xdr:col>5</xdr:col>
                    <xdr:colOff>57150</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4111" r:id="rId19" name="Check Box 15">
              <controlPr defaultSize="0" autoFill="0" autoLine="0" autoPict="0">
                <anchor moveWithCells="1">
                  <from>
                    <xdr:col>5</xdr:col>
                    <xdr:colOff>57150</xdr:colOff>
                    <xdr:row>29</xdr:row>
                    <xdr:rowOff>0</xdr:rowOff>
                  </from>
                  <to>
                    <xdr:col>5</xdr:col>
                    <xdr:colOff>295275</xdr:colOff>
                    <xdr:row>30</xdr:row>
                    <xdr:rowOff>0</xdr:rowOff>
                  </to>
                </anchor>
              </controlPr>
            </control>
          </mc:Choice>
        </mc:AlternateContent>
        <mc:AlternateContent xmlns:mc="http://schemas.openxmlformats.org/markup-compatibility/2006">
          <mc:Choice Requires="x14">
            <control shapeId="4112" r:id="rId20" name="Check Box 16">
              <controlPr defaultSize="0" autoFill="0" autoLine="0" autoPict="0">
                <anchor moveWithCells="1">
                  <from>
                    <xdr:col>5</xdr:col>
                    <xdr:colOff>57150</xdr:colOff>
                    <xdr:row>33</xdr:row>
                    <xdr:rowOff>0</xdr:rowOff>
                  </from>
                  <to>
                    <xdr:col>5</xdr:col>
                    <xdr:colOff>295275</xdr:colOff>
                    <xdr:row>34</xdr:row>
                    <xdr:rowOff>0</xdr:rowOff>
                  </to>
                </anchor>
              </controlPr>
            </control>
          </mc:Choice>
        </mc:AlternateContent>
        <mc:AlternateContent xmlns:mc="http://schemas.openxmlformats.org/markup-compatibility/2006">
          <mc:Choice Requires="x14">
            <control shapeId="4113" r:id="rId21" name="Check Box 17">
              <controlPr defaultSize="0" autoFill="0" autoLine="0" autoPict="0">
                <anchor moveWithCells="1">
                  <from>
                    <xdr:col>5</xdr:col>
                    <xdr:colOff>57150</xdr:colOff>
                    <xdr:row>34</xdr:row>
                    <xdr:rowOff>9525</xdr:rowOff>
                  </from>
                  <to>
                    <xdr:col>5</xdr:col>
                    <xdr:colOff>295275</xdr:colOff>
                    <xdr:row>35</xdr:row>
                    <xdr:rowOff>0</xdr:rowOff>
                  </to>
                </anchor>
              </controlPr>
            </control>
          </mc:Choice>
        </mc:AlternateContent>
        <mc:AlternateContent xmlns:mc="http://schemas.openxmlformats.org/markup-compatibility/2006">
          <mc:Choice Requires="x14">
            <control shapeId="4114" r:id="rId22" name="Check Box 18">
              <controlPr defaultSize="0" autoFill="0" autoLine="0" autoPict="0">
                <anchor moveWithCells="1">
                  <from>
                    <xdr:col>5</xdr:col>
                    <xdr:colOff>57150</xdr:colOff>
                    <xdr:row>34</xdr:row>
                    <xdr:rowOff>238125</xdr:rowOff>
                  </from>
                  <to>
                    <xdr:col>5</xdr:col>
                    <xdr:colOff>295275</xdr:colOff>
                    <xdr:row>36</xdr:row>
                    <xdr:rowOff>0</xdr:rowOff>
                  </to>
                </anchor>
              </controlPr>
            </control>
          </mc:Choice>
        </mc:AlternateContent>
        <mc:AlternateContent xmlns:mc="http://schemas.openxmlformats.org/markup-compatibility/2006">
          <mc:Choice Requires="x14">
            <control shapeId="4115" r:id="rId23" name="Check Box 19">
              <controlPr defaultSize="0" autoFill="0" autoLine="0" autoPict="0">
                <anchor moveWithCells="1">
                  <from>
                    <xdr:col>5</xdr:col>
                    <xdr:colOff>57150</xdr:colOff>
                    <xdr:row>36</xdr:row>
                    <xdr:rowOff>0</xdr:rowOff>
                  </from>
                  <to>
                    <xdr:col>5</xdr:col>
                    <xdr:colOff>295275</xdr:colOff>
                    <xdr:row>37</xdr:row>
                    <xdr:rowOff>0</xdr:rowOff>
                  </to>
                </anchor>
              </controlPr>
            </control>
          </mc:Choice>
        </mc:AlternateContent>
        <mc:AlternateContent xmlns:mc="http://schemas.openxmlformats.org/markup-compatibility/2006">
          <mc:Choice Requires="x14">
            <control shapeId="4116" r:id="rId24" name="Check Box 20">
              <controlPr defaultSize="0" autoFill="0" autoLine="0" autoPict="0">
                <anchor moveWithCells="1">
                  <from>
                    <xdr:col>5</xdr:col>
                    <xdr:colOff>57150</xdr:colOff>
                    <xdr:row>37</xdr:row>
                    <xdr:rowOff>0</xdr:rowOff>
                  </from>
                  <to>
                    <xdr:col>5</xdr:col>
                    <xdr:colOff>295275</xdr:colOff>
                    <xdr:row>38</xdr:row>
                    <xdr:rowOff>0</xdr:rowOff>
                  </to>
                </anchor>
              </controlPr>
            </control>
          </mc:Choice>
        </mc:AlternateContent>
        <mc:AlternateContent xmlns:mc="http://schemas.openxmlformats.org/markup-compatibility/2006">
          <mc:Choice Requires="x14">
            <control shapeId="4117" r:id="rId25" name="Check Box 21">
              <controlPr defaultSize="0" autoFill="0" autoLine="0" autoPict="0">
                <anchor moveWithCells="1">
                  <from>
                    <xdr:col>5</xdr:col>
                    <xdr:colOff>57150</xdr:colOff>
                    <xdr:row>39</xdr:row>
                    <xdr:rowOff>0</xdr:rowOff>
                  </from>
                  <to>
                    <xdr:col>5</xdr:col>
                    <xdr:colOff>295275</xdr:colOff>
                    <xdr:row>40</xdr:row>
                    <xdr:rowOff>0</xdr:rowOff>
                  </to>
                </anchor>
              </controlPr>
            </control>
          </mc:Choice>
        </mc:AlternateContent>
        <mc:AlternateContent xmlns:mc="http://schemas.openxmlformats.org/markup-compatibility/2006">
          <mc:Choice Requires="x14">
            <control shapeId="4118" r:id="rId26" name="Check Box 22">
              <controlPr defaultSize="0" autoFill="0" autoLine="0" autoPict="0">
                <anchor moveWithCells="1">
                  <from>
                    <xdr:col>5</xdr:col>
                    <xdr:colOff>57150</xdr:colOff>
                    <xdr:row>40</xdr:row>
                    <xdr:rowOff>9525</xdr:rowOff>
                  </from>
                  <to>
                    <xdr:col>5</xdr:col>
                    <xdr:colOff>295275</xdr:colOff>
                    <xdr:row>41</xdr:row>
                    <xdr:rowOff>0</xdr:rowOff>
                  </to>
                </anchor>
              </controlPr>
            </control>
          </mc:Choice>
        </mc:AlternateContent>
        <mc:AlternateContent xmlns:mc="http://schemas.openxmlformats.org/markup-compatibility/2006">
          <mc:Choice Requires="x14">
            <control shapeId="4119" r:id="rId27" name="Check Box 23">
              <controlPr defaultSize="0" autoFill="0" autoLine="0" autoPict="0">
                <anchor moveWithCells="1">
                  <from>
                    <xdr:col>5</xdr:col>
                    <xdr:colOff>57150</xdr:colOff>
                    <xdr:row>40</xdr:row>
                    <xdr:rowOff>238125</xdr:rowOff>
                  </from>
                  <to>
                    <xdr:col>5</xdr:col>
                    <xdr:colOff>295275</xdr:colOff>
                    <xdr:row>41</xdr:row>
                    <xdr:rowOff>247650</xdr:rowOff>
                  </to>
                </anchor>
              </controlPr>
            </control>
          </mc:Choice>
        </mc:AlternateContent>
        <mc:AlternateContent xmlns:mc="http://schemas.openxmlformats.org/markup-compatibility/2006">
          <mc:Choice Requires="x14">
            <control shapeId="4120" r:id="rId28" name="Check Box 24">
              <controlPr defaultSize="0" autoFill="0" autoLine="0" autoPict="0">
                <anchor moveWithCells="1">
                  <from>
                    <xdr:col>5</xdr:col>
                    <xdr:colOff>57150</xdr:colOff>
                    <xdr:row>42</xdr:row>
                    <xdr:rowOff>0</xdr:rowOff>
                  </from>
                  <to>
                    <xdr:col>5</xdr:col>
                    <xdr:colOff>295275</xdr:colOff>
                    <xdr:row>43</xdr:row>
                    <xdr:rowOff>0</xdr:rowOff>
                  </to>
                </anchor>
              </controlPr>
            </control>
          </mc:Choice>
        </mc:AlternateContent>
        <mc:AlternateContent xmlns:mc="http://schemas.openxmlformats.org/markup-compatibility/2006">
          <mc:Choice Requires="x14">
            <control shapeId="4121" r:id="rId29" name="Check Box 25">
              <controlPr defaultSize="0" autoFill="0" autoLine="0" autoPict="0">
                <anchor moveWithCells="1">
                  <from>
                    <xdr:col>5</xdr:col>
                    <xdr:colOff>57150</xdr:colOff>
                    <xdr:row>43</xdr:row>
                    <xdr:rowOff>0</xdr:rowOff>
                  </from>
                  <to>
                    <xdr:col>5</xdr:col>
                    <xdr:colOff>295275</xdr:colOff>
                    <xdr:row>44</xdr:row>
                    <xdr:rowOff>0</xdr:rowOff>
                  </to>
                </anchor>
              </controlPr>
            </control>
          </mc:Choice>
        </mc:AlternateContent>
        <mc:AlternateContent xmlns:mc="http://schemas.openxmlformats.org/markup-compatibility/2006">
          <mc:Choice Requires="x14">
            <control shapeId="4122" r:id="rId30" name="Check Box 26">
              <controlPr defaultSize="0" autoFill="0" autoLine="0" autoPict="0">
                <anchor moveWithCells="1">
                  <from>
                    <xdr:col>5</xdr:col>
                    <xdr:colOff>57150</xdr:colOff>
                    <xdr:row>49</xdr:row>
                    <xdr:rowOff>19050</xdr:rowOff>
                  </from>
                  <to>
                    <xdr:col>5</xdr:col>
                    <xdr:colOff>295275</xdr:colOff>
                    <xdr:row>49</xdr:row>
                    <xdr:rowOff>257175</xdr:rowOff>
                  </to>
                </anchor>
              </controlPr>
            </control>
          </mc:Choice>
        </mc:AlternateContent>
        <mc:AlternateContent xmlns:mc="http://schemas.openxmlformats.org/markup-compatibility/2006">
          <mc:Choice Requires="x14">
            <control shapeId="4123" r:id="rId31" name="Check Box 27">
              <controlPr defaultSize="0" autoFill="0" autoLine="0" autoPict="0">
                <anchor moveWithCells="1">
                  <from>
                    <xdr:col>5</xdr:col>
                    <xdr:colOff>57150</xdr:colOff>
                    <xdr:row>50</xdr:row>
                    <xdr:rowOff>19050</xdr:rowOff>
                  </from>
                  <to>
                    <xdr:col>5</xdr:col>
                    <xdr:colOff>295275</xdr:colOff>
                    <xdr:row>50</xdr:row>
                    <xdr:rowOff>257175</xdr:rowOff>
                  </to>
                </anchor>
              </controlPr>
            </control>
          </mc:Choice>
        </mc:AlternateContent>
        <mc:AlternateContent xmlns:mc="http://schemas.openxmlformats.org/markup-compatibility/2006">
          <mc:Choice Requires="x14">
            <control shapeId="4124" r:id="rId32" name="Check Box 28">
              <controlPr defaultSize="0" autoFill="0" autoLine="0" autoPict="0">
                <anchor moveWithCells="1">
                  <from>
                    <xdr:col>5</xdr:col>
                    <xdr:colOff>57150</xdr:colOff>
                    <xdr:row>51</xdr:row>
                    <xdr:rowOff>28575</xdr:rowOff>
                  </from>
                  <to>
                    <xdr:col>5</xdr:col>
                    <xdr:colOff>295275</xdr:colOff>
                    <xdr:row>51</xdr:row>
                    <xdr:rowOff>295275</xdr:rowOff>
                  </to>
                </anchor>
              </controlPr>
            </control>
          </mc:Choice>
        </mc:AlternateContent>
        <mc:AlternateContent xmlns:mc="http://schemas.openxmlformats.org/markup-compatibility/2006">
          <mc:Choice Requires="x14">
            <control shapeId="4125" r:id="rId33" name="Check Box 29">
              <controlPr defaultSize="0" autoFill="0" autoLine="0" autoPict="0">
                <anchor moveWithCells="1">
                  <from>
                    <xdr:col>5</xdr:col>
                    <xdr:colOff>57150</xdr:colOff>
                    <xdr:row>52</xdr:row>
                    <xdr:rowOff>28575</xdr:rowOff>
                  </from>
                  <to>
                    <xdr:col>5</xdr:col>
                    <xdr:colOff>295275</xdr:colOff>
                    <xdr:row>52</xdr:row>
                    <xdr:rowOff>295275</xdr:rowOff>
                  </to>
                </anchor>
              </controlPr>
            </control>
          </mc:Choice>
        </mc:AlternateContent>
        <mc:AlternateContent xmlns:mc="http://schemas.openxmlformats.org/markup-compatibility/2006">
          <mc:Choice Requires="x14">
            <control shapeId="4126" r:id="rId34" name="Check Box 30">
              <controlPr defaultSize="0" autoFill="0" autoLine="0" autoPict="0">
                <anchor moveWithCells="1">
                  <from>
                    <xdr:col>5</xdr:col>
                    <xdr:colOff>47625</xdr:colOff>
                    <xdr:row>56</xdr:row>
                    <xdr:rowOff>0</xdr:rowOff>
                  </from>
                  <to>
                    <xdr:col>5</xdr:col>
                    <xdr:colOff>295275</xdr:colOff>
                    <xdr:row>57</xdr:row>
                    <xdr:rowOff>0</xdr:rowOff>
                  </to>
                </anchor>
              </controlPr>
            </control>
          </mc:Choice>
        </mc:AlternateContent>
        <mc:AlternateContent xmlns:mc="http://schemas.openxmlformats.org/markup-compatibility/2006">
          <mc:Choice Requires="x14">
            <control shapeId="4127" r:id="rId35" name="Check Box 31">
              <controlPr defaultSize="0" autoFill="0" autoLine="0" autoPict="0">
                <anchor moveWithCells="1">
                  <from>
                    <xdr:col>5</xdr:col>
                    <xdr:colOff>57150</xdr:colOff>
                    <xdr:row>58</xdr:row>
                    <xdr:rowOff>0</xdr:rowOff>
                  </from>
                  <to>
                    <xdr:col>5</xdr:col>
                    <xdr:colOff>295275</xdr:colOff>
                    <xdr:row>59</xdr:row>
                    <xdr:rowOff>0</xdr:rowOff>
                  </to>
                </anchor>
              </controlPr>
            </control>
          </mc:Choice>
        </mc:AlternateContent>
        <mc:AlternateContent xmlns:mc="http://schemas.openxmlformats.org/markup-compatibility/2006">
          <mc:Choice Requires="x14">
            <control shapeId="4128" r:id="rId36" name="Check Box 32">
              <controlPr defaultSize="0" autoFill="0" autoLine="0" autoPict="0">
                <anchor moveWithCells="1">
                  <from>
                    <xdr:col>5</xdr:col>
                    <xdr:colOff>66675</xdr:colOff>
                    <xdr:row>60</xdr:row>
                    <xdr:rowOff>0</xdr:rowOff>
                  </from>
                  <to>
                    <xdr:col>5</xdr:col>
                    <xdr:colOff>314325</xdr:colOff>
                    <xdr:row>61</xdr:row>
                    <xdr:rowOff>0</xdr:rowOff>
                  </to>
                </anchor>
              </controlPr>
            </control>
          </mc:Choice>
        </mc:AlternateContent>
        <mc:AlternateContent xmlns:mc="http://schemas.openxmlformats.org/markup-compatibility/2006">
          <mc:Choice Requires="x14">
            <control shapeId="4129" r:id="rId37" name="Check Box 33">
              <controlPr defaultSize="0" autoFill="0" autoLine="0" autoPict="0">
                <anchor moveWithCells="1">
                  <from>
                    <xdr:col>7</xdr:col>
                    <xdr:colOff>47625</xdr:colOff>
                    <xdr:row>57</xdr:row>
                    <xdr:rowOff>0</xdr:rowOff>
                  </from>
                  <to>
                    <xdr:col>7</xdr:col>
                    <xdr:colOff>295275</xdr:colOff>
                    <xdr:row>58</xdr:row>
                    <xdr:rowOff>0</xdr:rowOff>
                  </to>
                </anchor>
              </controlPr>
            </control>
          </mc:Choice>
        </mc:AlternateContent>
        <mc:AlternateContent xmlns:mc="http://schemas.openxmlformats.org/markup-compatibility/2006">
          <mc:Choice Requires="x14">
            <control shapeId="4130" r:id="rId38" name="Check Box 34">
              <controlPr defaultSize="0" autoFill="0" autoLine="0" autoPict="0">
                <anchor moveWithCells="1">
                  <from>
                    <xdr:col>7</xdr:col>
                    <xdr:colOff>66675</xdr:colOff>
                    <xdr:row>59</xdr:row>
                    <xdr:rowOff>0</xdr:rowOff>
                  </from>
                  <to>
                    <xdr:col>7</xdr:col>
                    <xdr:colOff>314325</xdr:colOff>
                    <xdr:row>60</xdr:row>
                    <xdr:rowOff>0</xdr:rowOff>
                  </to>
                </anchor>
              </controlPr>
            </control>
          </mc:Choice>
        </mc:AlternateContent>
        <mc:AlternateContent xmlns:mc="http://schemas.openxmlformats.org/markup-compatibility/2006">
          <mc:Choice Requires="x14">
            <control shapeId="4131" r:id="rId39" name="Check Box 35">
              <controlPr defaultSize="0" autoFill="0" autoLine="0" autoPict="0">
                <anchor moveWithCells="1">
                  <from>
                    <xdr:col>5</xdr:col>
                    <xdr:colOff>47625</xdr:colOff>
                    <xdr:row>56</xdr:row>
                    <xdr:rowOff>247650</xdr:rowOff>
                  </from>
                  <to>
                    <xdr:col>5</xdr:col>
                    <xdr:colOff>295275</xdr:colOff>
                    <xdr:row>58</xdr:row>
                    <xdr:rowOff>0</xdr:rowOff>
                  </to>
                </anchor>
              </controlPr>
            </control>
          </mc:Choice>
        </mc:AlternateContent>
        <mc:AlternateContent xmlns:mc="http://schemas.openxmlformats.org/markup-compatibility/2006">
          <mc:Choice Requires="x14">
            <control shapeId="4132" r:id="rId40" name="Check Box 36">
              <controlPr defaultSize="0" autoFill="0" autoLine="0" autoPict="0">
                <anchor moveWithCells="1">
                  <from>
                    <xdr:col>5</xdr:col>
                    <xdr:colOff>57150</xdr:colOff>
                    <xdr:row>59</xdr:row>
                    <xdr:rowOff>0</xdr:rowOff>
                  </from>
                  <to>
                    <xdr:col>5</xdr:col>
                    <xdr:colOff>295275</xdr:colOff>
                    <xdr:row>60</xdr:row>
                    <xdr:rowOff>0</xdr:rowOff>
                  </to>
                </anchor>
              </controlPr>
            </control>
          </mc:Choice>
        </mc:AlternateContent>
        <mc:AlternateContent xmlns:mc="http://schemas.openxmlformats.org/markup-compatibility/2006">
          <mc:Choice Requires="x14">
            <control shapeId="4133" r:id="rId41" name="Check Box 37">
              <controlPr defaultSize="0" autoFill="0" autoLine="0" autoPict="0">
                <anchor moveWithCells="1">
                  <from>
                    <xdr:col>7</xdr:col>
                    <xdr:colOff>47625</xdr:colOff>
                    <xdr:row>55</xdr:row>
                    <xdr:rowOff>1247775</xdr:rowOff>
                  </from>
                  <to>
                    <xdr:col>7</xdr:col>
                    <xdr:colOff>295275</xdr:colOff>
                    <xdr:row>57</xdr:row>
                    <xdr:rowOff>0</xdr:rowOff>
                  </to>
                </anchor>
              </controlPr>
            </control>
          </mc:Choice>
        </mc:AlternateContent>
        <mc:AlternateContent xmlns:mc="http://schemas.openxmlformats.org/markup-compatibility/2006">
          <mc:Choice Requires="x14">
            <control shapeId="4134" r:id="rId42" name="Check Box 38">
              <controlPr defaultSize="0" autoFill="0" autoLine="0" autoPict="0">
                <anchor moveWithCells="1">
                  <from>
                    <xdr:col>7</xdr:col>
                    <xdr:colOff>57150</xdr:colOff>
                    <xdr:row>58</xdr:row>
                    <xdr:rowOff>0</xdr:rowOff>
                  </from>
                  <to>
                    <xdr:col>7</xdr:col>
                    <xdr:colOff>295275</xdr:colOff>
                    <xdr:row>59</xdr:row>
                    <xdr:rowOff>0</xdr:rowOff>
                  </to>
                </anchor>
              </controlPr>
            </control>
          </mc:Choice>
        </mc:AlternateContent>
        <mc:AlternateContent xmlns:mc="http://schemas.openxmlformats.org/markup-compatibility/2006">
          <mc:Choice Requires="x14">
            <control shapeId="4135" r:id="rId43" name="Check Box 39">
              <controlPr defaultSize="0" autoFill="0" autoLine="0" autoPict="0">
                <anchor moveWithCells="1">
                  <from>
                    <xdr:col>5</xdr:col>
                    <xdr:colOff>57150</xdr:colOff>
                    <xdr:row>106</xdr:row>
                    <xdr:rowOff>0</xdr:rowOff>
                  </from>
                  <to>
                    <xdr:col>5</xdr:col>
                    <xdr:colOff>295275</xdr:colOff>
                    <xdr:row>107</xdr:row>
                    <xdr:rowOff>0</xdr:rowOff>
                  </to>
                </anchor>
              </controlPr>
            </control>
          </mc:Choice>
        </mc:AlternateContent>
        <mc:AlternateContent xmlns:mc="http://schemas.openxmlformats.org/markup-compatibility/2006">
          <mc:Choice Requires="x14">
            <control shapeId="4136" r:id="rId44" name="Check Box 40">
              <controlPr defaultSize="0" autoFill="0" autoLine="0" autoPict="0">
                <anchor moveWithCells="1">
                  <from>
                    <xdr:col>5</xdr:col>
                    <xdr:colOff>57150</xdr:colOff>
                    <xdr:row>107</xdr:row>
                    <xdr:rowOff>9525</xdr:rowOff>
                  </from>
                  <to>
                    <xdr:col>5</xdr:col>
                    <xdr:colOff>295275</xdr:colOff>
                    <xdr:row>108</xdr:row>
                    <xdr:rowOff>0</xdr:rowOff>
                  </to>
                </anchor>
              </controlPr>
            </control>
          </mc:Choice>
        </mc:AlternateContent>
        <mc:AlternateContent xmlns:mc="http://schemas.openxmlformats.org/markup-compatibility/2006">
          <mc:Choice Requires="x14">
            <control shapeId="4137" r:id="rId45" name="Check Box 41">
              <controlPr defaultSize="0" autoFill="0" autoLine="0" autoPict="0">
                <anchor moveWithCells="1">
                  <from>
                    <xdr:col>5</xdr:col>
                    <xdr:colOff>57150</xdr:colOff>
                    <xdr:row>107</xdr:row>
                    <xdr:rowOff>238125</xdr:rowOff>
                  </from>
                  <to>
                    <xdr:col>5</xdr:col>
                    <xdr:colOff>295275</xdr:colOff>
                    <xdr:row>108</xdr:row>
                    <xdr:rowOff>247650</xdr:rowOff>
                  </to>
                </anchor>
              </controlPr>
            </control>
          </mc:Choice>
        </mc:AlternateContent>
        <mc:AlternateContent xmlns:mc="http://schemas.openxmlformats.org/markup-compatibility/2006">
          <mc:Choice Requires="x14">
            <control shapeId="4138" r:id="rId46" name="Check Box 42">
              <controlPr defaultSize="0" autoFill="0" autoLine="0" autoPict="0">
                <anchor moveWithCells="1">
                  <from>
                    <xdr:col>5</xdr:col>
                    <xdr:colOff>57150</xdr:colOff>
                    <xdr:row>109</xdr:row>
                    <xdr:rowOff>0</xdr:rowOff>
                  </from>
                  <to>
                    <xdr:col>5</xdr:col>
                    <xdr:colOff>295275</xdr:colOff>
                    <xdr:row>110</xdr:row>
                    <xdr:rowOff>0</xdr:rowOff>
                  </to>
                </anchor>
              </controlPr>
            </control>
          </mc:Choice>
        </mc:AlternateContent>
        <mc:AlternateContent xmlns:mc="http://schemas.openxmlformats.org/markup-compatibility/2006">
          <mc:Choice Requires="x14">
            <control shapeId="4139" r:id="rId47" name="Check Box 43">
              <controlPr defaultSize="0" autoFill="0" autoLine="0" autoPict="0">
                <anchor moveWithCells="1">
                  <from>
                    <xdr:col>5</xdr:col>
                    <xdr:colOff>57150</xdr:colOff>
                    <xdr:row>110</xdr:row>
                    <xdr:rowOff>0</xdr:rowOff>
                  </from>
                  <to>
                    <xdr:col>5</xdr:col>
                    <xdr:colOff>295275</xdr:colOff>
                    <xdr:row>111</xdr:row>
                    <xdr:rowOff>0</xdr:rowOff>
                  </to>
                </anchor>
              </controlPr>
            </control>
          </mc:Choice>
        </mc:AlternateContent>
        <mc:AlternateContent xmlns:mc="http://schemas.openxmlformats.org/markup-compatibility/2006">
          <mc:Choice Requires="x14">
            <control shapeId="4140" r:id="rId48" name="Check Box 44">
              <controlPr defaultSize="0" autoFill="0" autoLine="0" autoPict="0">
                <anchor moveWithCells="1">
                  <from>
                    <xdr:col>5</xdr:col>
                    <xdr:colOff>57150</xdr:colOff>
                    <xdr:row>112</xdr:row>
                    <xdr:rowOff>9525</xdr:rowOff>
                  </from>
                  <to>
                    <xdr:col>5</xdr:col>
                    <xdr:colOff>295275</xdr:colOff>
                    <xdr:row>112</xdr:row>
                    <xdr:rowOff>257175</xdr:rowOff>
                  </to>
                </anchor>
              </controlPr>
            </control>
          </mc:Choice>
        </mc:AlternateContent>
        <mc:AlternateContent xmlns:mc="http://schemas.openxmlformats.org/markup-compatibility/2006">
          <mc:Choice Requires="x14">
            <control shapeId="4141" r:id="rId49" name="Check Box 45">
              <controlPr defaultSize="0" autoFill="0" autoLine="0" autoPict="0">
                <anchor moveWithCells="1">
                  <from>
                    <xdr:col>5</xdr:col>
                    <xdr:colOff>57150</xdr:colOff>
                    <xdr:row>113</xdr:row>
                    <xdr:rowOff>19050</xdr:rowOff>
                  </from>
                  <to>
                    <xdr:col>5</xdr:col>
                    <xdr:colOff>295275</xdr:colOff>
                    <xdr:row>113</xdr:row>
                    <xdr:rowOff>257175</xdr:rowOff>
                  </to>
                </anchor>
              </controlPr>
            </control>
          </mc:Choice>
        </mc:AlternateContent>
        <mc:AlternateContent xmlns:mc="http://schemas.openxmlformats.org/markup-compatibility/2006">
          <mc:Choice Requires="x14">
            <control shapeId="4142" r:id="rId50" name="Check Box 46">
              <controlPr defaultSize="0" autoFill="0" autoLine="0" autoPict="0">
                <anchor moveWithCells="1">
                  <from>
                    <xdr:col>5</xdr:col>
                    <xdr:colOff>57150</xdr:colOff>
                    <xdr:row>114</xdr:row>
                    <xdr:rowOff>19050</xdr:rowOff>
                  </from>
                  <to>
                    <xdr:col>5</xdr:col>
                    <xdr:colOff>295275</xdr:colOff>
                    <xdr:row>114</xdr:row>
                    <xdr:rowOff>257175</xdr:rowOff>
                  </to>
                </anchor>
              </controlPr>
            </control>
          </mc:Choice>
        </mc:AlternateContent>
        <mc:AlternateContent xmlns:mc="http://schemas.openxmlformats.org/markup-compatibility/2006">
          <mc:Choice Requires="x14">
            <control shapeId="4143" r:id="rId51" name="Check Box 47">
              <controlPr defaultSize="0" autoFill="0" autoLine="0" autoPict="0">
                <anchor moveWithCells="1">
                  <from>
                    <xdr:col>5</xdr:col>
                    <xdr:colOff>57150</xdr:colOff>
                    <xdr:row>115</xdr:row>
                    <xdr:rowOff>28575</xdr:rowOff>
                  </from>
                  <to>
                    <xdr:col>5</xdr:col>
                    <xdr:colOff>295275</xdr:colOff>
                    <xdr:row>115</xdr:row>
                    <xdr:rowOff>295275</xdr:rowOff>
                  </to>
                </anchor>
              </controlPr>
            </control>
          </mc:Choice>
        </mc:AlternateContent>
        <mc:AlternateContent xmlns:mc="http://schemas.openxmlformats.org/markup-compatibility/2006">
          <mc:Choice Requires="x14">
            <control shapeId="4144" r:id="rId52" name="Check Box 48">
              <controlPr defaultSize="0" autoFill="0" autoLine="0" autoPict="0">
                <anchor moveWithCells="1">
                  <from>
                    <xdr:col>5</xdr:col>
                    <xdr:colOff>38100</xdr:colOff>
                    <xdr:row>133</xdr:row>
                    <xdr:rowOff>9525</xdr:rowOff>
                  </from>
                  <to>
                    <xdr:col>5</xdr:col>
                    <xdr:colOff>295275</xdr:colOff>
                    <xdr:row>133</xdr:row>
                    <xdr:rowOff>257175</xdr:rowOff>
                  </to>
                </anchor>
              </controlPr>
            </control>
          </mc:Choice>
        </mc:AlternateContent>
        <mc:AlternateContent xmlns:mc="http://schemas.openxmlformats.org/markup-compatibility/2006">
          <mc:Choice Requires="x14">
            <control shapeId="4145" r:id="rId53" name="Check Box 49">
              <controlPr defaultSize="0" autoFill="0" autoLine="0" autoPict="0">
                <anchor moveWithCells="1">
                  <from>
                    <xdr:col>5</xdr:col>
                    <xdr:colOff>38100</xdr:colOff>
                    <xdr:row>135</xdr:row>
                    <xdr:rowOff>38100</xdr:rowOff>
                  </from>
                  <to>
                    <xdr:col>5</xdr:col>
                    <xdr:colOff>295275</xdr:colOff>
                    <xdr:row>135</xdr:row>
                    <xdr:rowOff>295275</xdr:rowOff>
                  </to>
                </anchor>
              </controlPr>
            </control>
          </mc:Choice>
        </mc:AlternateContent>
        <mc:AlternateContent xmlns:mc="http://schemas.openxmlformats.org/markup-compatibility/2006">
          <mc:Choice Requires="x14">
            <control shapeId="4146" r:id="rId54" name="Check Box 50">
              <controlPr defaultSize="0" autoFill="0" autoLine="0" autoPict="0">
                <anchor moveWithCells="1">
                  <from>
                    <xdr:col>7</xdr:col>
                    <xdr:colOff>28575</xdr:colOff>
                    <xdr:row>133</xdr:row>
                    <xdr:rowOff>28575</xdr:rowOff>
                  </from>
                  <to>
                    <xdr:col>7</xdr:col>
                    <xdr:colOff>257175</xdr:colOff>
                    <xdr:row>133</xdr:row>
                    <xdr:rowOff>295275</xdr:rowOff>
                  </to>
                </anchor>
              </controlPr>
            </control>
          </mc:Choice>
        </mc:AlternateContent>
        <mc:AlternateContent xmlns:mc="http://schemas.openxmlformats.org/markup-compatibility/2006">
          <mc:Choice Requires="x14">
            <control shapeId="4147" r:id="rId55" name="Check Box 51">
              <controlPr defaultSize="0" autoFill="0" autoLine="0" autoPict="0">
                <anchor moveWithCells="1">
                  <from>
                    <xdr:col>7</xdr:col>
                    <xdr:colOff>28575</xdr:colOff>
                    <xdr:row>135</xdr:row>
                    <xdr:rowOff>28575</xdr:rowOff>
                  </from>
                  <to>
                    <xdr:col>7</xdr:col>
                    <xdr:colOff>257175</xdr:colOff>
                    <xdr:row>135</xdr:row>
                    <xdr:rowOff>295275</xdr:rowOff>
                  </to>
                </anchor>
              </controlPr>
            </control>
          </mc:Choice>
        </mc:AlternateContent>
        <mc:AlternateContent xmlns:mc="http://schemas.openxmlformats.org/markup-compatibility/2006">
          <mc:Choice Requires="x14">
            <control shapeId="4148" r:id="rId56" name="Check Box 52">
              <controlPr defaultSize="0" autoFill="0" autoLine="0" autoPict="0">
                <anchor moveWithCells="1">
                  <from>
                    <xdr:col>5</xdr:col>
                    <xdr:colOff>38100</xdr:colOff>
                    <xdr:row>134</xdr:row>
                    <xdr:rowOff>28575</xdr:rowOff>
                  </from>
                  <to>
                    <xdr:col>5</xdr:col>
                    <xdr:colOff>295275</xdr:colOff>
                    <xdr:row>134</xdr:row>
                    <xdr:rowOff>295275</xdr:rowOff>
                  </to>
                </anchor>
              </controlPr>
            </control>
          </mc:Choice>
        </mc:AlternateContent>
        <mc:AlternateContent xmlns:mc="http://schemas.openxmlformats.org/markup-compatibility/2006">
          <mc:Choice Requires="x14">
            <control shapeId="4149" r:id="rId57" name="Check Box 53">
              <controlPr defaultSize="0" autoFill="0" autoLine="0" autoPict="0">
                <anchor moveWithCells="1">
                  <from>
                    <xdr:col>5</xdr:col>
                    <xdr:colOff>47625</xdr:colOff>
                    <xdr:row>136</xdr:row>
                    <xdr:rowOff>38100</xdr:rowOff>
                  </from>
                  <to>
                    <xdr:col>5</xdr:col>
                    <xdr:colOff>295275</xdr:colOff>
                    <xdr:row>136</xdr:row>
                    <xdr:rowOff>295275</xdr:rowOff>
                  </to>
                </anchor>
              </controlPr>
            </control>
          </mc:Choice>
        </mc:AlternateContent>
        <mc:AlternateContent xmlns:mc="http://schemas.openxmlformats.org/markup-compatibility/2006">
          <mc:Choice Requires="x14">
            <control shapeId="4150" r:id="rId58" name="Check Box 54">
              <controlPr defaultSize="0" autoFill="0" autoLine="0" autoPict="0">
                <anchor moveWithCells="1">
                  <from>
                    <xdr:col>7</xdr:col>
                    <xdr:colOff>38100</xdr:colOff>
                    <xdr:row>134</xdr:row>
                    <xdr:rowOff>28575</xdr:rowOff>
                  </from>
                  <to>
                    <xdr:col>7</xdr:col>
                    <xdr:colOff>295275</xdr:colOff>
                    <xdr:row>134</xdr:row>
                    <xdr:rowOff>295275</xdr:rowOff>
                  </to>
                </anchor>
              </controlPr>
            </control>
          </mc:Choice>
        </mc:AlternateContent>
        <mc:AlternateContent xmlns:mc="http://schemas.openxmlformats.org/markup-compatibility/2006">
          <mc:Choice Requires="x14">
            <control shapeId="4151" r:id="rId59" name="Check Box 55">
              <controlPr defaultSize="0" autoFill="0" autoLine="0" autoPict="0">
                <anchor moveWithCells="1">
                  <from>
                    <xdr:col>5</xdr:col>
                    <xdr:colOff>38100</xdr:colOff>
                    <xdr:row>138</xdr:row>
                    <xdr:rowOff>9525</xdr:rowOff>
                  </from>
                  <to>
                    <xdr:col>5</xdr:col>
                    <xdr:colOff>295275</xdr:colOff>
                    <xdr:row>138</xdr:row>
                    <xdr:rowOff>257175</xdr:rowOff>
                  </to>
                </anchor>
              </controlPr>
            </control>
          </mc:Choice>
        </mc:AlternateContent>
        <mc:AlternateContent xmlns:mc="http://schemas.openxmlformats.org/markup-compatibility/2006">
          <mc:Choice Requires="x14">
            <control shapeId="4152" r:id="rId60" name="Check Box 56">
              <controlPr defaultSize="0" autoFill="0" autoLine="0" autoPict="0">
                <anchor moveWithCells="1">
                  <from>
                    <xdr:col>5</xdr:col>
                    <xdr:colOff>38100</xdr:colOff>
                    <xdr:row>139</xdr:row>
                    <xdr:rowOff>19050</xdr:rowOff>
                  </from>
                  <to>
                    <xdr:col>5</xdr:col>
                    <xdr:colOff>295275</xdr:colOff>
                    <xdr:row>139</xdr:row>
                    <xdr:rowOff>257175</xdr:rowOff>
                  </to>
                </anchor>
              </controlPr>
            </control>
          </mc:Choice>
        </mc:AlternateContent>
        <mc:AlternateContent xmlns:mc="http://schemas.openxmlformats.org/markup-compatibility/2006">
          <mc:Choice Requires="x14">
            <control shapeId="4153" r:id="rId61" name="Check Box 57">
              <controlPr defaultSize="0" autoFill="0" autoLine="0" autoPict="0">
                <anchor moveWithCells="1">
                  <from>
                    <xdr:col>5</xdr:col>
                    <xdr:colOff>38100</xdr:colOff>
                    <xdr:row>140</xdr:row>
                    <xdr:rowOff>19050</xdr:rowOff>
                  </from>
                  <to>
                    <xdr:col>5</xdr:col>
                    <xdr:colOff>295275</xdr:colOff>
                    <xdr:row>140</xdr:row>
                    <xdr:rowOff>257175</xdr:rowOff>
                  </to>
                </anchor>
              </controlPr>
            </control>
          </mc:Choice>
        </mc:AlternateContent>
        <mc:AlternateContent xmlns:mc="http://schemas.openxmlformats.org/markup-compatibility/2006">
          <mc:Choice Requires="x14">
            <control shapeId="4154" r:id="rId62" name="Check Box 58">
              <controlPr defaultSize="0" autoFill="0" autoLine="0" autoPict="0">
                <anchor moveWithCells="1">
                  <from>
                    <xdr:col>5</xdr:col>
                    <xdr:colOff>38100</xdr:colOff>
                    <xdr:row>141</xdr:row>
                    <xdr:rowOff>28575</xdr:rowOff>
                  </from>
                  <to>
                    <xdr:col>5</xdr:col>
                    <xdr:colOff>295275</xdr:colOff>
                    <xdr:row>141</xdr:row>
                    <xdr:rowOff>295275</xdr:rowOff>
                  </to>
                </anchor>
              </controlPr>
            </control>
          </mc:Choice>
        </mc:AlternateContent>
        <mc:AlternateContent xmlns:mc="http://schemas.openxmlformats.org/markup-compatibility/2006">
          <mc:Choice Requires="x14">
            <control shapeId="4155" r:id="rId63" name="Check Box 59">
              <controlPr defaultSize="0" autoFill="0" autoLine="0" autoPict="0">
                <anchor moveWithCells="1">
                  <from>
                    <xdr:col>7</xdr:col>
                    <xdr:colOff>57150</xdr:colOff>
                    <xdr:row>150</xdr:row>
                    <xdr:rowOff>9525</xdr:rowOff>
                  </from>
                  <to>
                    <xdr:col>7</xdr:col>
                    <xdr:colOff>295275</xdr:colOff>
                    <xdr:row>151</xdr:row>
                    <xdr:rowOff>0</xdr:rowOff>
                  </to>
                </anchor>
              </controlPr>
            </control>
          </mc:Choice>
        </mc:AlternateContent>
        <mc:AlternateContent xmlns:mc="http://schemas.openxmlformats.org/markup-compatibility/2006">
          <mc:Choice Requires="x14">
            <control shapeId="4156" r:id="rId64" name="Check Box 60">
              <controlPr defaultSize="0" autoFill="0" autoLine="0" autoPict="0">
                <anchor moveWithCells="1">
                  <from>
                    <xdr:col>7</xdr:col>
                    <xdr:colOff>57150</xdr:colOff>
                    <xdr:row>150</xdr:row>
                    <xdr:rowOff>238125</xdr:rowOff>
                  </from>
                  <to>
                    <xdr:col>7</xdr:col>
                    <xdr:colOff>295275</xdr:colOff>
                    <xdr:row>152</xdr:row>
                    <xdr:rowOff>0</xdr:rowOff>
                  </to>
                </anchor>
              </controlPr>
            </control>
          </mc:Choice>
        </mc:AlternateContent>
        <mc:AlternateContent xmlns:mc="http://schemas.openxmlformats.org/markup-compatibility/2006">
          <mc:Choice Requires="x14">
            <control shapeId="4157" r:id="rId65" name="Check Box 61">
              <controlPr defaultSize="0" autoFill="0" autoLine="0" autoPict="0">
                <anchor moveWithCells="1">
                  <from>
                    <xdr:col>7</xdr:col>
                    <xdr:colOff>57150</xdr:colOff>
                    <xdr:row>152</xdr:row>
                    <xdr:rowOff>0</xdr:rowOff>
                  </from>
                  <to>
                    <xdr:col>7</xdr:col>
                    <xdr:colOff>295275</xdr:colOff>
                    <xdr:row>153</xdr:row>
                    <xdr:rowOff>0</xdr:rowOff>
                  </to>
                </anchor>
              </controlPr>
            </control>
          </mc:Choice>
        </mc:AlternateContent>
        <mc:AlternateContent xmlns:mc="http://schemas.openxmlformats.org/markup-compatibility/2006">
          <mc:Choice Requires="x14">
            <control shapeId="4158" r:id="rId66" name="Check Box 62">
              <controlPr defaultSize="0" autoFill="0" autoLine="0" autoPict="0">
                <anchor moveWithCells="1">
                  <from>
                    <xdr:col>7</xdr:col>
                    <xdr:colOff>57150</xdr:colOff>
                    <xdr:row>153</xdr:row>
                    <xdr:rowOff>0</xdr:rowOff>
                  </from>
                  <to>
                    <xdr:col>7</xdr:col>
                    <xdr:colOff>295275</xdr:colOff>
                    <xdr:row>154</xdr:row>
                    <xdr:rowOff>0</xdr:rowOff>
                  </to>
                </anchor>
              </controlPr>
            </control>
          </mc:Choice>
        </mc:AlternateContent>
        <mc:AlternateContent xmlns:mc="http://schemas.openxmlformats.org/markup-compatibility/2006">
          <mc:Choice Requires="x14">
            <control shapeId="4159" r:id="rId67" name="Check Box 63">
              <controlPr defaultSize="0" autoFill="0" autoLine="0" autoPict="0">
                <anchor moveWithCells="1">
                  <from>
                    <xdr:col>8</xdr:col>
                    <xdr:colOff>57150</xdr:colOff>
                    <xdr:row>150</xdr:row>
                    <xdr:rowOff>0</xdr:rowOff>
                  </from>
                  <to>
                    <xdr:col>8</xdr:col>
                    <xdr:colOff>295275</xdr:colOff>
                    <xdr:row>151</xdr:row>
                    <xdr:rowOff>0</xdr:rowOff>
                  </to>
                </anchor>
              </controlPr>
            </control>
          </mc:Choice>
        </mc:AlternateContent>
        <mc:AlternateContent xmlns:mc="http://schemas.openxmlformats.org/markup-compatibility/2006">
          <mc:Choice Requires="x14">
            <control shapeId="4160" r:id="rId68" name="Check Box 64">
              <controlPr defaultSize="0" autoFill="0" autoLine="0" autoPict="0">
                <anchor moveWithCells="1">
                  <from>
                    <xdr:col>8</xdr:col>
                    <xdr:colOff>57150</xdr:colOff>
                    <xdr:row>151</xdr:row>
                    <xdr:rowOff>9525</xdr:rowOff>
                  </from>
                  <to>
                    <xdr:col>8</xdr:col>
                    <xdr:colOff>295275</xdr:colOff>
                    <xdr:row>152</xdr:row>
                    <xdr:rowOff>0</xdr:rowOff>
                  </to>
                </anchor>
              </controlPr>
            </control>
          </mc:Choice>
        </mc:AlternateContent>
        <mc:AlternateContent xmlns:mc="http://schemas.openxmlformats.org/markup-compatibility/2006">
          <mc:Choice Requires="x14">
            <control shapeId="4161" r:id="rId69" name="Check Box 65">
              <controlPr defaultSize="0" autoFill="0" autoLine="0" autoPict="0">
                <anchor moveWithCells="1">
                  <from>
                    <xdr:col>8</xdr:col>
                    <xdr:colOff>57150</xdr:colOff>
                    <xdr:row>151</xdr:row>
                    <xdr:rowOff>238125</xdr:rowOff>
                  </from>
                  <to>
                    <xdr:col>8</xdr:col>
                    <xdr:colOff>295275</xdr:colOff>
                    <xdr:row>153</xdr:row>
                    <xdr:rowOff>0</xdr:rowOff>
                  </to>
                </anchor>
              </controlPr>
            </control>
          </mc:Choice>
        </mc:AlternateContent>
        <mc:AlternateContent xmlns:mc="http://schemas.openxmlformats.org/markup-compatibility/2006">
          <mc:Choice Requires="x14">
            <control shapeId="4162" r:id="rId70" name="Check Box 66">
              <controlPr defaultSize="0" autoFill="0" autoLine="0" autoPict="0">
                <anchor moveWithCells="1">
                  <from>
                    <xdr:col>7</xdr:col>
                    <xdr:colOff>57150</xdr:colOff>
                    <xdr:row>156</xdr:row>
                    <xdr:rowOff>0</xdr:rowOff>
                  </from>
                  <to>
                    <xdr:col>7</xdr:col>
                    <xdr:colOff>295275</xdr:colOff>
                    <xdr:row>157</xdr:row>
                    <xdr:rowOff>0</xdr:rowOff>
                  </to>
                </anchor>
              </controlPr>
            </control>
          </mc:Choice>
        </mc:AlternateContent>
        <mc:AlternateContent xmlns:mc="http://schemas.openxmlformats.org/markup-compatibility/2006">
          <mc:Choice Requires="x14">
            <control shapeId="4163" r:id="rId71" name="Check Box 67">
              <controlPr defaultSize="0" autoFill="0" autoLine="0" autoPict="0">
                <anchor moveWithCells="1">
                  <from>
                    <xdr:col>7</xdr:col>
                    <xdr:colOff>57150</xdr:colOff>
                    <xdr:row>157</xdr:row>
                    <xdr:rowOff>9525</xdr:rowOff>
                  </from>
                  <to>
                    <xdr:col>7</xdr:col>
                    <xdr:colOff>295275</xdr:colOff>
                    <xdr:row>158</xdr:row>
                    <xdr:rowOff>0</xdr:rowOff>
                  </to>
                </anchor>
              </controlPr>
            </control>
          </mc:Choice>
        </mc:AlternateContent>
        <mc:AlternateContent xmlns:mc="http://schemas.openxmlformats.org/markup-compatibility/2006">
          <mc:Choice Requires="x14">
            <control shapeId="4164" r:id="rId72" name="Check Box 68">
              <controlPr defaultSize="0" autoFill="0" autoLine="0" autoPict="0">
                <anchor moveWithCells="1">
                  <from>
                    <xdr:col>7</xdr:col>
                    <xdr:colOff>57150</xdr:colOff>
                    <xdr:row>157</xdr:row>
                    <xdr:rowOff>238125</xdr:rowOff>
                  </from>
                  <to>
                    <xdr:col>7</xdr:col>
                    <xdr:colOff>295275</xdr:colOff>
                    <xdr:row>159</xdr:row>
                    <xdr:rowOff>0</xdr:rowOff>
                  </to>
                </anchor>
              </controlPr>
            </control>
          </mc:Choice>
        </mc:AlternateContent>
        <mc:AlternateContent xmlns:mc="http://schemas.openxmlformats.org/markup-compatibility/2006">
          <mc:Choice Requires="x14">
            <control shapeId="4165" r:id="rId73" name="Check Box 69">
              <controlPr defaultSize="0" autoFill="0" autoLine="0" autoPict="0">
                <anchor moveWithCells="1">
                  <from>
                    <xdr:col>7</xdr:col>
                    <xdr:colOff>57150</xdr:colOff>
                    <xdr:row>159</xdr:row>
                    <xdr:rowOff>0</xdr:rowOff>
                  </from>
                  <to>
                    <xdr:col>7</xdr:col>
                    <xdr:colOff>295275</xdr:colOff>
                    <xdr:row>160</xdr:row>
                    <xdr:rowOff>0</xdr:rowOff>
                  </to>
                </anchor>
              </controlPr>
            </control>
          </mc:Choice>
        </mc:AlternateContent>
        <mc:AlternateContent xmlns:mc="http://schemas.openxmlformats.org/markup-compatibility/2006">
          <mc:Choice Requires="x14">
            <control shapeId="4166" r:id="rId74" name="Check Box 70">
              <controlPr defaultSize="0" autoFill="0" autoLine="0" autoPict="0">
                <anchor moveWithCells="1">
                  <from>
                    <xdr:col>7</xdr:col>
                    <xdr:colOff>57150</xdr:colOff>
                    <xdr:row>160</xdr:row>
                    <xdr:rowOff>0</xdr:rowOff>
                  </from>
                  <to>
                    <xdr:col>7</xdr:col>
                    <xdr:colOff>295275</xdr:colOff>
                    <xdr:row>161</xdr:row>
                    <xdr:rowOff>0</xdr:rowOff>
                  </to>
                </anchor>
              </controlPr>
            </control>
          </mc:Choice>
        </mc:AlternateContent>
        <mc:AlternateContent xmlns:mc="http://schemas.openxmlformats.org/markup-compatibility/2006">
          <mc:Choice Requires="x14">
            <control shapeId="4167" r:id="rId75" name="Check Box 71">
              <controlPr defaultSize="0" autoFill="0" autoLine="0" autoPict="0">
                <anchor moveWithCells="1">
                  <from>
                    <xdr:col>8</xdr:col>
                    <xdr:colOff>57150</xdr:colOff>
                    <xdr:row>156</xdr:row>
                    <xdr:rowOff>0</xdr:rowOff>
                  </from>
                  <to>
                    <xdr:col>8</xdr:col>
                    <xdr:colOff>295275</xdr:colOff>
                    <xdr:row>157</xdr:row>
                    <xdr:rowOff>0</xdr:rowOff>
                  </to>
                </anchor>
              </controlPr>
            </control>
          </mc:Choice>
        </mc:AlternateContent>
        <mc:AlternateContent xmlns:mc="http://schemas.openxmlformats.org/markup-compatibility/2006">
          <mc:Choice Requires="x14">
            <control shapeId="4168" r:id="rId76" name="Check Box 72">
              <controlPr defaultSize="0" autoFill="0" autoLine="0" autoPict="0">
                <anchor moveWithCells="1">
                  <from>
                    <xdr:col>8</xdr:col>
                    <xdr:colOff>57150</xdr:colOff>
                    <xdr:row>157</xdr:row>
                    <xdr:rowOff>9525</xdr:rowOff>
                  </from>
                  <to>
                    <xdr:col>8</xdr:col>
                    <xdr:colOff>295275</xdr:colOff>
                    <xdr:row>158</xdr:row>
                    <xdr:rowOff>0</xdr:rowOff>
                  </to>
                </anchor>
              </controlPr>
            </control>
          </mc:Choice>
        </mc:AlternateContent>
        <mc:AlternateContent xmlns:mc="http://schemas.openxmlformats.org/markup-compatibility/2006">
          <mc:Choice Requires="x14">
            <control shapeId="4169" r:id="rId77" name="Check Box 73">
              <controlPr defaultSize="0" autoFill="0" autoLine="0" autoPict="0">
                <anchor moveWithCells="1">
                  <from>
                    <xdr:col>8</xdr:col>
                    <xdr:colOff>57150</xdr:colOff>
                    <xdr:row>157</xdr:row>
                    <xdr:rowOff>238125</xdr:rowOff>
                  </from>
                  <to>
                    <xdr:col>8</xdr:col>
                    <xdr:colOff>295275</xdr:colOff>
                    <xdr:row>159</xdr:row>
                    <xdr:rowOff>0</xdr:rowOff>
                  </to>
                </anchor>
              </controlPr>
            </control>
          </mc:Choice>
        </mc:AlternateContent>
        <mc:AlternateContent xmlns:mc="http://schemas.openxmlformats.org/markup-compatibility/2006">
          <mc:Choice Requires="x14">
            <control shapeId="4170" r:id="rId78" name="Check Box 74">
              <controlPr defaultSize="0" autoFill="0" autoLine="0" autoPict="0">
                <anchor moveWithCells="1">
                  <from>
                    <xdr:col>8</xdr:col>
                    <xdr:colOff>57150</xdr:colOff>
                    <xdr:row>159</xdr:row>
                    <xdr:rowOff>0</xdr:rowOff>
                  </from>
                  <to>
                    <xdr:col>8</xdr:col>
                    <xdr:colOff>295275</xdr:colOff>
                    <xdr:row>160</xdr:row>
                    <xdr:rowOff>0</xdr:rowOff>
                  </to>
                </anchor>
              </controlPr>
            </control>
          </mc:Choice>
        </mc:AlternateContent>
        <mc:AlternateContent xmlns:mc="http://schemas.openxmlformats.org/markup-compatibility/2006">
          <mc:Choice Requires="x14">
            <control shapeId="4171" r:id="rId79" name="Check Box 75">
              <controlPr defaultSize="0" autoFill="0" autoLine="0" autoPict="0">
                <anchor moveWithCells="1">
                  <from>
                    <xdr:col>8</xdr:col>
                    <xdr:colOff>57150</xdr:colOff>
                    <xdr:row>160</xdr:row>
                    <xdr:rowOff>0</xdr:rowOff>
                  </from>
                  <to>
                    <xdr:col>8</xdr:col>
                    <xdr:colOff>295275</xdr:colOff>
                    <xdr:row>161</xdr:row>
                    <xdr:rowOff>0</xdr:rowOff>
                  </to>
                </anchor>
              </controlPr>
            </control>
          </mc:Choice>
        </mc:AlternateContent>
        <mc:AlternateContent xmlns:mc="http://schemas.openxmlformats.org/markup-compatibility/2006">
          <mc:Choice Requires="x14">
            <control shapeId="4172" r:id="rId80" name="Check Box 76">
              <controlPr defaultSize="0" autoFill="0" autoLine="0" autoPict="0">
                <anchor moveWithCells="1">
                  <from>
                    <xdr:col>7</xdr:col>
                    <xdr:colOff>57150</xdr:colOff>
                    <xdr:row>161</xdr:row>
                    <xdr:rowOff>9525</xdr:rowOff>
                  </from>
                  <to>
                    <xdr:col>7</xdr:col>
                    <xdr:colOff>295275</xdr:colOff>
                    <xdr:row>162</xdr:row>
                    <xdr:rowOff>0</xdr:rowOff>
                  </to>
                </anchor>
              </controlPr>
            </control>
          </mc:Choice>
        </mc:AlternateContent>
        <mc:AlternateContent xmlns:mc="http://schemas.openxmlformats.org/markup-compatibility/2006">
          <mc:Choice Requires="x14">
            <control shapeId="4173" r:id="rId81" name="Check Box 77">
              <controlPr defaultSize="0" autoFill="0" autoLine="0" autoPict="0">
                <anchor moveWithCells="1">
                  <from>
                    <xdr:col>5</xdr:col>
                    <xdr:colOff>57150</xdr:colOff>
                    <xdr:row>172</xdr:row>
                    <xdr:rowOff>0</xdr:rowOff>
                  </from>
                  <to>
                    <xdr:col>5</xdr:col>
                    <xdr:colOff>295275</xdr:colOff>
                    <xdr:row>173</xdr:row>
                    <xdr:rowOff>0</xdr:rowOff>
                  </to>
                </anchor>
              </controlPr>
            </control>
          </mc:Choice>
        </mc:AlternateContent>
        <mc:AlternateContent xmlns:mc="http://schemas.openxmlformats.org/markup-compatibility/2006">
          <mc:Choice Requires="x14">
            <control shapeId="4174" r:id="rId82" name="Check Box 78">
              <controlPr defaultSize="0" autoFill="0" autoLine="0" autoPict="0">
                <anchor moveWithCells="1">
                  <from>
                    <xdr:col>5</xdr:col>
                    <xdr:colOff>57150</xdr:colOff>
                    <xdr:row>173</xdr:row>
                    <xdr:rowOff>9525</xdr:rowOff>
                  </from>
                  <to>
                    <xdr:col>5</xdr:col>
                    <xdr:colOff>295275</xdr:colOff>
                    <xdr:row>174</xdr:row>
                    <xdr:rowOff>0</xdr:rowOff>
                  </to>
                </anchor>
              </controlPr>
            </control>
          </mc:Choice>
        </mc:AlternateContent>
        <mc:AlternateContent xmlns:mc="http://schemas.openxmlformats.org/markup-compatibility/2006">
          <mc:Choice Requires="x14">
            <control shapeId="4175" r:id="rId83" name="Check Box 79">
              <controlPr defaultSize="0" autoFill="0" autoLine="0" autoPict="0">
                <anchor moveWithCells="1">
                  <from>
                    <xdr:col>5</xdr:col>
                    <xdr:colOff>57150</xdr:colOff>
                    <xdr:row>173</xdr:row>
                    <xdr:rowOff>238125</xdr:rowOff>
                  </from>
                  <to>
                    <xdr:col>5</xdr:col>
                    <xdr:colOff>295275</xdr:colOff>
                    <xdr:row>175</xdr:row>
                    <xdr:rowOff>0</xdr:rowOff>
                  </to>
                </anchor>
              </controlPr>
            </control>
          </mc:Choice>
        </mc:AlternateContent>
        <mc:AlternateContent xmlns:mc="http://schemas.openxmlformats.org/markup-compatibility/2006">
          <mc:Choice Requires="x14">
            <control shapeId="4176" r:id="rId84" name="Check Box 80">
              <controlPr defaultSize="0" autoFill="0" autoLine="0" autoPict="0">
                <anchor moveWithCells="1">
                  <from>
                    <xdr:col>5</xdr:col>
                    <xdr:colOff>57150</xdr:colOff>
                    <xdr:row>175</xdr:row>
                    <xdr:rowOff>0</xdr:rowOff>
                  </from>
                  <to>
                    <xdr:col>5</xdr:col>
                    <xdr:colOff>295275</xdr:colOff>
                    <xdr:row>176</xdr:row>
                    <xdr:rowOff>0</xdr:rowOff>
                  </to>
                </anchor>
              </controlPr>
            </control>
          </mc:Choice>
        </mc:AlternateContent>
        <mc:AlternateContent xmlns:mc="http://schemas.openxmlformats.org/markup-compatibility/2006">
          <mc:Choice Requires="x14">
            <control shapeId="4177" r:id="rId85" name="Check Box 81">
              <controlPr defaultSize="0" autoFill="0" autoLine="0" autoPict="0">
                <anchor moveWithCells="1">
                  <from>
                    <xdr:col>5</xdr:col>
                    <xdr:colOff>57150</xdr:colOff>
                    <xdr:row>176</xdr:row>
                    <xdr:rowOff>0</xdr:rowOff>
                  </from>
                  <to>
                    <xdr:col>5</xdr:col>
                    <xdr:colOff>295275</xdr:colOff>
                    <xdr:row>177</xdr:row>
                    <xdr:rowOff>0</xdr:rowOff>
                  </to>
                </anchor>
              </controlPr>
            </control>
          </mc:Choice>
        </mc:AlternateContent>
        <mc:AlternateContent xmlns:mc="http://schemas.openxmlformats.org/markup-compatibility/2006">
          <mc:Choice Requires="x14">
            <control shapeId="4178" r:id="rId86" name="Check Box 82">
              <controlPr defaultSize="0" autoFill="0" autoLine="0" autoPict="0">
                <anchor moveWithCells="1">
                  <from>
                    <xdr:col>5</xdr:col>
                    <xdr:colOff>57150</xdr:colOff>
                    <xdr:row>167</xdr:row>
                    <xdr:rowOff>28575</xdr:rowOff>
                  </from>
                  <to>
                    <xdr:col>5</xdr:col>
                    <xdr:colOff>295275</xdr:colOff>
                    <xdr:row>167</xdr:row>
                    <xdr:rowOff>295275</xdr:rowOff>
                  </to>
                </anchor>
              </controlPr>
            </control>
          </mc:Choice>
        </mc:AlternateContent>
        <mc:AlternateContent xmlns:mc="http://schemas.openxmlformats.org/markup-compatibility/2006">
          <mc:Choice Requires="x14">
            <control shapeId="4179" r:id="rId87" name="Check Box 83">
              <controlPr defaultSize="0" autoFill="0" autoLine="0" autoPict="0">
                <anchor moveWithCells="1">
                  <from>
                    <xdr:col>5</xdr:col>
                    <xdr:colOff>57150</xdr:colOff>
                    <xdr:row>168</xdr:row>
                    <xdr:rowOff>38100</xdr:rowOff>
                  </from>
                  <to>
                    <xdr:col>5</xdr:col>
                    <xdr:colOff>295275</xdr:colOff>
                    <xdr:row>168</xdr:row>
                    <xdr:rowOff>295275</xdr:rowOff>
                  </to>
                </anchor>
              </controlPr>
            </control>
          </mc:Choice>
        </mc:AlternateContent>
        <mc:AlternateContent xmlns:mc="http://schemas.openxmlformats.org/markup-compatibility/2006">
          <mc:Choice Requires="x14">
            <control shapeId="4180" r:id="rId88" name="Check Box 84">
              <controlPr defaultSize="0" autoFill="0" autoLine="0" autoPict="0">
                <anchor moveWithCells="1">
                  <from>
                    <xdr:col>5</xdr:col>
                    <xdr:colOff>57150</xdr:colOff>
                    <xdr:row>169</xdr:row>
                    <xdr:rowOff>38100</xdr:rowOff>
                  </from>
                  <to>
                    <xdr:col>5</xdr:col>
                    <xdr:colOff>295275</xdr:colOff>
                    <xdr:row>169</xdr:row>
                    <xdr:rowOff>295275</xdr:rowOff>
                  </to>
                </anchor>
              </controlPr>
            </control>
          </mc:Choice>
        </mc:AlternateContent>
        <mc:AlternateContent xmlns:mc="http://schemas.openxmlformats.org/markup-compatibility/2006">
          <mc:Choice Requires="x14">
            <control shapeId="4181" r:id="rId89" name="Check Box 85">
              <controlPr defaultSize="0" autoFill="0" autoLine="0" autoPict="0">
                <anchor moveWithCells="1">
                  <from>
                    <xdr:col>5</xdr:col>
                    <xdr:colOff>57150</xdr:colOff>
                    <xdr:row>170</xdr:row>
                    <xdr:rowOff>28575</xdr:rowOff>
                  </from>
                  <to>
                    <xdr:col>5</xdr:col>
                    <xdr:colOff>295275</xdr:colOff>
                    <xdr:row>170</xdr:row>
                    <xdr:rowOff>295275</xdr:rowOff>
                  </to>
                </anchor>
              </controlPr>
            </control>
          </mc:Choice>
        </mc:AlternateContent>
        <mc:AlternateContent xmlns:mc="http://schemas.openxmlformats.org/markup-compatibility/2006">
          <mc:Choice Requires="x14">
            <control shapeId="4182" r:id="rId90" name="Check Box 86">
              <controlPr defaultSize="0" autoFill="0" autoLine="0" autoPict="0">
                <anchor moveWithCells="1">
                  <from>
                    <xdr:col>5</xdr:col>
                    <xdr:colOff>57150</xdr:colOff>
                    <xdr:row>178</xdr:row>
                    <xdr:rowOff>0</xdr:rowOff>
                  </from>
                  <to>
                    <xdr:col>5</xdr:col>
                    <xdr:colOff>295275</xdr:colOff>
                    <xdr:row>179</xdr:row>
                    <xdr:rowOff>0</xdr:rowOff>
                  </to>
                </anchor>
              </controlPr>
            </control>
          </mc:Choice>
        </mc:AlternateContent>
        <mc:AlternateContent xmlns:mc="http://schemas.openxmlformats.org/markup-compatibility/2006">
          <mc:Choice Requires="x14">
            <control shapeId="4183" r:id="rId91" name="Check Box 87">
              <controlPr defaultSize="0" autoFill="0" autoLine="0" autoPict="0">
                <anchor moveWithCells="1">
                  <from>
                    <xdr:col>5</xdr:col>
                    <xdr:colOff>57150</xdr:colOff>
                    <xdr:row>179</xdr:row>
                    <xdr:rowOff>9525</xdr:rowOff>
                  </from>
                  <to>
                    <xdr:col>5</xdr:col>
                    <xdr:colOff>295275</xdr:colOff>
                    <xdr:row>180</xdr:row>
                    <xdr:rowOff>0</xdr:rowOff>
                  </to>
                </anchor>
              </controlPr>
            </control>
          </mc:Choice>
        </mc:AlternateContent>
        <mc:AlternateContent xmlns:mc="http://schemas.openxmlformats.org/markup-compatibility/2006">
          <mc:Choice Requires="x14">
            <control shapeId="4184" r:id="rId92" name="Check Box 88">
              <controlPr defaultSize="0" autoFill="0" autoLine="0" autoPict="0">
                <anchor moveWithCells="1">
                  <from>
                    <xdr:col>5</xdr:col>
                    <xdr:colOff>57150</xdr:colOff>
                    <xdr:row>179</xdr:row>
                    <xdr:rowOff>238125</xdr:rowOff>
                  </from>
                  <to>
                    <xdr:col>5</xdr:col>
                    <xdr:colOff>295275</xdr:colOff>
                    <xdr:row>181</xdr:row>
                    <xdr:rowOff>0</xdr:rowOff>
                  </to>
                </anchor>
              </controlPr>
            </control>
          </mc:Choice>
        </mc:AlternateContent>
        <mc:AlternateContent xmlns:mc="http://schemas.openxmlformats.org/markup-compatibility/2006">
          <mc:Choice Requires="x14">
            <control shapeId="4185" r:id="rId93" name="Check Box 89">
              <controlPr defaultSize="0" autoFill="0" autoLine="0" autoPict="0">
                <anchor moveWithCells="1">
                  <from>
                    <xdr:col>5</xdr:col>
                    <xdr:colOff>57150</xdr:colOff>
                    <xdr:row>181</xdr:row>
                    <xdr:rowOff>0</xdr:rowOff>
                  </from>
                  <to>
                    <xdr:col>5</xdr:col>
                    <xdr:colOff>295275</xdr:colOff>
                    <xdr:row>182</xdr:row>
                    <xdr:rowOff>0</xdr:rowOff>
                  </to>
                </anchor>
              </controlPr>
            </control>
          </mc:Choice>
        </mc:AlternateContent>
        <mc:AlternateContent xmlns:mc="http://schemas.openxmlformats.org/markup-compatibility/2006">
          <mc:Choice Requires="x14">
            <control shapeId="4186" r:id="rId94" name="Check Box 90">
              <controlPr defaultSize="0" autoFill="0" autoLine="0" autoPict="0">
                <anchor moveWithCells="1">
                  <from>
                    <xdr:col>5</xdr:col>
                    <xdr:colOff>57150</xdr:colOff>
                    <xdr:row>182</xdr:row>
                    <xdr:rowOff>0</xdr:rowOff>
                  </from>
                  <to>
                    <xdr:col>5</xdr:col>
                    <xdr:colOff>295275</xdr:colOff>
                    <xdr:row>183</xdr:row>
                    <xdr:rowOff>0</xdr:rowOff>
                  </to>
                </anchor>
              </controlPr>
            </control>
          </mc:Choice>
        </mc:AlternateContent>
        <mc:AlternateContent xmlns:mc="http://schemas.openxmlformats.org/markup-compatibility/2006">
          <mc:Choice Requires="x14">
            <control shapeId="4187" r:id="rId95" name="Check Box 91">
              <controlPr defaultSize="0" autoFill="0" autoLine="0" autoPict="0">
                <anchor moveWithCells="1">
                  <from>
                    <xdr:col>5</xdr:col>
                    <xdr:colOff>57150</xdr:colOff>
                    <xdr:row>186</xdr:row>
                    <xdr:rowOff>28575</xdr:rowOff>
                  </from>
                  <to>
                    <xdr:col>5</xdr:col>
                    <xdr:colOff>295275</xdr:colOff>
                    <xdr:row>186</xdr:row>
                    <xdr:rowOff>295275</xdr:rowOff>
                  </to>
                </anchor>
              </controlPr>
            </control>
          </mc:Choice>
        </mc:AlternateContent>
        <mc:AlternateContent xmlns:mc="http://schemas.openxmlformats.org/markup-compatibility/2006">
          <mc:Choice Requires="x14">
            <control shapeId="4188" r:id="rId96" name="Check Box 92">
              <controlPr defaultSize="0" autoFill="0" autoLine="0" autoPict="0">
                <anchor moveWithCells="1">
                  <from>
                    <xdr:col>5</xdr:col>
                    <xdr:colOff>57150</xdr:colOff>
                    <xdr:row>188</xdr:row>
                    <xdr:rowOff>38100</xdr:rowOff>
                  </from>
                  <to>
                    <xdr:col>5</xdr:col>
                    <xdr:colOff>295275</xdr:colOff>
                    <xdr:row>188</xdr:row>
                    <xdr:rowOff>295275</xdr:rowOff>
                  </to>
                </anchor>
              </controlPr>
            </control>
          </mc:Choice>
        </mc:AlternateContent>
        <mc:AlternateContent xmlns:mc="http://schemas.openxmlformats.org/markup-compatibility/2006">
          <mc:Choice Requires="x14">
            <control shapeId="4189" r:id="rId97" name="Check Box 93">
              <controlPr defaultSize="0" autoFill="0" autoLine="0" autoPict="0">
                <anchor moveWithCells="1">
                  <from>
                    <xdr:col>7</xdr:col>
                    <xdr:colOff>47625</xdr:colOff>
                    <xdr:row>186</xdr:row>
                    <xdr:rowOff>38100</xdr:rowOff>
                  </from>
                  <to>
                    <xdr:col>7</xdr:col>
                    <xdr:colOff>295275</xdr:colOff>
                    <xdr:row>186</xdr:row>
                    <xdr:rowOff>295275</xdr:rowOff>
                  </to>
                </anchor>
              </controlPr>
            </control>
          </mc:Choice>
        </mc:AlternateContent>
        <mc:AlternateContent xmlns:mc="http://schemas.openxmlformats.org/markup-compatibility/2006">
          <mc:Choice Requires="x14">
            <control shapeId="4190" r:id="rId98" name="Check Box 94">
              <controlPr defaultSize="0" autoFill="0" autoLine="0" autoPict="0">
                <anchor moveWithCells="1">
                  <from>
                    <xdr:col>7</xdr:col>
                    <xdr:colOff>47625</xdr:colOff>
                    <xdr:row>188</xdr:row>
                    <xdr:rowOff>28575</xdr:rowOff>
                  </from>
                  <to>
                    <xdr:col>7</xdr:col>
                    <xdr:colOff>295275</xdr:colOff>
                    <xdr:row>188</xdr:row>
                    <xdr:rowOff>295275</xdr:rowOff>
                  </to>
                </anchor>
              </controlPr>
            </control>
          </mc:Choice>
        </mc:AlternateContent>
        <mc:AlternateContent xmlns:mc="http://schemas.openxmlformats.org/markup-compatibility/2006">
          <mc:Choice Requires="x14">
            <control shapeId="4191" r:id="rId99" name="Check Box 95">
              <controlPr defaultSize="0" autoFill="0" autoLine="0" autoPict="0">
                <anchor moveWithCells="1">
                  <from>
                    <xdr:col>6</xdr:col>
                    <xdr:colOff>57150</xdr:colOff>
                    <xdr:row>186</xdr:row>
                    <xdr:rowOff>28575</xdr:rowOff>
                  </from>
                  <to>
                    <xdr:col>6</xdr:col>
                    <xdr:colOff>295275</xdr:colOff>
                    <xdr:row>186</xdr:row>
                    <xdr:rowOff>295275</xdr:rowOff>
                  </to>
                </anchor>
              </controlPr>
            </control>
          </mc:Choice>
        </mc:AlternateContent>
        <mc:AlternateContent xmlns:mc="http://schemas.openxmlformats.org/markup-compatibility/2006">
          <mc:Choice Requires="x14">
            <control shapeId="4192" r:id="rId100" name="Check Box 96">
              <controlPr defaultSize="0" autoFill="0" autoLine="0" autoPict="0">
                <anchor moveWithCells="1">
                  <from>
                    <xdr:col>6</xdr:col>
                    <xdr:colOff>57150</xdr:colOff>
                    <xdr:row>188</xdr:row>
                    <xdr:rowOff>38100</xdr:rowOff>
                  </from>
                  <to>
                    <xdr:col>6</xdr:col>
                    <xdr:colOff>295275</xdr:colOff>
                    <xdr:row>188</xdr:row>
                    <xdr:rowOff>295275</xdr:rowOff>
                  </to>
                </anchor>
              </controlPr>
            </control>
          </mc:Choice>
        </mc:AlternateContent>
        <mc:AlternateContent xmlns:mc="http://schemas.openxmlformats.org/markup-compatibility/2006">
          <mc:Choice Requires="x14">
            <control shapeId="4193" r:id="rId101" name="Check Box 97">
              <controlPr defaultSize="0" autoFill="0" autoLine="0" autoPict="0">
                <anchor moveWithCells="1">
                  <from>
                    <xdr:col>8</xdr:col>
                    <xdr:colOff>47625</xdr:colOff>
                    <xdr:row>186</xdr:row>
                    <xdr:rowOff>38100</xdr:rowOff>
                  </from>
                  <to>
                    <xdr:col>8</xdr:col>
                    <xdr:colOff>295275</xdr:colOff>
                    <xdr:row>186</xdr:row>
                    <xdr:rowOff>295275</xdr:rowOff>
                  </to>
                </anchor>
              </controlPr>
            </control>
          </mc:Choice>
        </mc:AlternateContent>
        <mc:AlternateContent xmlns:mc="http://schemas.openxmlformats.org/markup-compatibility/2006">
          <mc:Choice Requires="x14">
            <control shapeId="4194" r:id="rId102" name="Check Box 98">
              <controlPr defaultSize="0" autoFill="0" autoLine="0" autoPict="0">
                <anchor moveWithCells="1">
                  <from>
                    <xdr:col>8</xdr:col>
                    <xdr:colOff>47625</xdr:colOff>
                    <xdr:row>188</xdr:row>
                    <xdr:rowOff>28575</xdr:rowOff>
                  </from>
                  <to>
                    <xdr:col>8</xdr:col>
                    <xdr:colOff>295275</xdr:colOff>
                    <xdr:row>188</xdr:row>
                    <xdr:rowOff>295275</xdr:rowOff>
                  </to>
                </anchor>
              </controlPr>
            </control>
          </mc:Choice>
        </mc:AlternateContent>
        <mc:AlternateContent xmlns:mc="http://schemas.openxmlformats.org/markup-compatibility/2006">
          <mc:Choice Requires="x14">
            <control shapeId="4195" r:id="rId103" name="Check Box 99">
              <controlPr defaultSize="0" autoFill="0" autoLine="0" autoPict="0">
                <anchor moveWithCells="1">
                  <from>
                    <xdr:col>5</xdr:col>
                    <xdr:colOff>57150</xdr:colOff>
                    <xdr:row>187</xdr:row>
                    <xdr:rowOff>38100</xdr:rowOff>
                  </from>
                  <to>
                    <xdr:col>5</xdr:col>
                    <xdr:colOff>295275</xdr:colOff>
                    <xdr:row>187</xdr:row>
                    <xdr:rowOff>295275</xdr:rowOff>
                  </to>
                </anchor>
              </controlPr>
            </control>
          </mc:Choice>
        </mc:AlternateContent>
        <mc:AlternateContent xmlns:mc="http://schemas.openxmlformats.org/markup-compatibility/2006">
          <mc:Choice Requires="x14">
            <control shapeId="4196" r:id="rId104" name="Check Box 100">
              <controlPr defaultSize="0" autoFill="0" autoLine="0" autoPict="0">
                <anchor moveWithCells="1">
                  <from>
                    <xdr:col>5</xdr:col>
                    <xdr:colOff>57150</xdr:colOff>
                    <xdr:row>189</xdr:row>
                    <xdr:rowOff>38100</xdr:rowOff>
                  </from>
                  <to>
                    <xdr:col>5</xdr:col>
                    <xdr:colOff>295275</xdr:colOff>
                    <xdr:row>189</xdr:row>
                    <xdr:rowOff>295275</xdr:rowOff>
                  </to>
                </anchor>
              </controlPr>
            </control>
          </mc:Choice>
        </mc:AlternateContent>
        <mc:AlternateContent xmlns:mc="http://schemas.openxmlformats.org/markup-compatibility/2006">
          <mc:Choice Requires="x14">
            <control shapeId="4197" r:id="rId105" name="Check Box 101">
              <controlPr defaultSize="0" autoFill="0" autoLine="0" autoPict="0">
                <anchor moveWithCells="1">
                  <from>
                    <xdr:col>7</xdr:col>
                    <xdr:colOff>57150</xdr:colOff>
                    <xdr:row>187</xdr:row>
                    <xdr:rowOff>19050</xdr:rowOff>
                  </from>
                  <to>
                    <xdr:col>7</xdr:col>
                    <xdr:colOff>295275</xdr:colOff>
                    <xdr:row>187</xdr:row>
                    <xdr:rowOff>257175</xdr:rowOff>
                  </to>
                </anchor>
              </controlPr>
            </control>
          </mc:Choice>
        </mc:AlternateContent>
        <mc:AlternateContent xmlns:mc="http://schemas.openxmlformats.org/markup-compatibility/2006">
          <mc:Choice Requires="x14">
            <control shapeId="4198" r:id="rId106" name="Check Box 102">
              <controlPr defaultSize="0" autoFill="0" autoLine="0" autoPict="0">
                <anchor moveWithCells="1">
                  <from>
                    <xdr:col>7</xdr:col>
                    <xdr:colOff>57150</xdr:colOff>
                    <xdr:row>189</xdr:row>
                    <xdr:rowOff>28575</xdr:rowOff>
                  </from>
                  <to>
                    <xdr:col>7</xdr:col>
                    <xdr:colOff>295275</xdr:colOff>
                    <xdr:row>189</xdr:row>
                    <xdr:rowOff>295275</xdr:rowOff>
                  </to>
                </anchor>
              </controlPr>
            </control>
          </mc:Choice>
        </mc:AlternateContent>
        <mc:AlternateContent xmlns:mc="http://schemas.openxmlformats.org/markup-compatibility/2006">
          <mc:Choice Requires="x14">
            <control shapeId="4199" r:id="rId107" name="Check Box 103">
              <controlPr defaultSize="0" autoFill="0" autoLine="0" autoPict="0">
                <anchor moveWithCells="1">
                  <from>
                    <xdr:col>6</xdr:col>
                    <xdr:colOff>57150</xdr:colOff>
                    <xdr:row>187</xdr:row>
                    <xdr:rowOff>38100</xdr:rowOff>
                  </from>
                  <to>
                    <xdr:col>6</xdr:col>
                    <xdr:colOff>295275</xdr:colOff>
                    <xdr:row>187</xdr:row>
                    <xdr:rowOff>295275</xdr:rowOff>
                  </to>
                </anchor>
              </controlPr>
            </control>
          </mc:Choice>
        </mc:AlternateContent>
        <mc:AlternateContent xmlns:mc="http://schemas.openxmlformats.org/markup-compatibility/2006">
          <mc:Choice Requires="x14">
            <control shapeId="4200" r:id="rId108" name="Check Box 104">
              <controlPr defaultSize="0" autoFill="0" autoLine="0" autoPict="0">
                <anchor moveWithCells="1">
                  <from>
                    <xdr:col>6</xdr:col>
                    <xdr:colOff>57150</xdr:colOff>
                    <xdr:row>189</xdr:row>
                    <xdr:rowOff>38100</xdr:rowOff>
                  </from>
                  <to>
                    <xdr:col>6</xdr:col>
                    <xdr:colOff>295275</xdr:colOff>
                    <xdr:row>189</xdr:row>
                    <xdr:rowOff>295275</xdr:rowOff>
                  </to>
                </anchor>
              </controlPr>
            </control>
          </mc:Choice>
        </mc:AlternateContent>
        <mc:AlternateContent xmlns:mc="http://schemas.openxmlformats.org/markup-compatibility/2006">
          <mc:Choice Requires="x14">
            <control shapeId="4201" r:id="rId109" name="Check Box 105">
              <controlPr defaultSize="0" autoFill="0" autoLine="0" autoPict="0">
                <anchor moveWithCells="1">
                  <from>
                    <xdr:col>8</xdr:col>
                    <xdr:colOff>57150</xdr:colOff>
                    <xdr:row>187</xdr:row>
                    <xdr:rowOff>19050</xdr:rowOff>
                  </from>
                  <to>
                    <xdr:col>8</xdr:col>
                    <xdr:colOff>295275</xdr:colOff>
                    <xdr:row>187</xdr:row>
                    <xdr:rowOff>257175</xdr:rowOff>
                  </to>
                </anchor>
              </controlPr>
            </control>
          </mc:Choice>
        </mc:AlternateContent>
        <mc:AlternateContent xmlns:mc="http://schemas.openxmlformats.org/markup-compatibility/2006">
          <mc:Choice Requires="x14">
            <control shapeId="4202" r:id="rId110" name="Check Box 106">
              <controlPr defaultSize="0" autoFill="0" autoLine="0" autoPict="0">
                <anchor moveWithCells="1">
                  <from>
                    <xdr:col>5</xdr:col>
                    <xdr:colOff>57150</xdr:colOff>
                    <xdr:row>191</xdr:row>
                    <xdr:rowOff>28575</xdr:rowOff>
                  </from>
                  <to>
                    <xdr:col>5</xdr:col>
                    <xdr:colOff>295275</xdr:colOff>
                    <xdr:row>191</xdr:row>
                    <xdr:rowOff>295275</xdr:rowOff>
                  </to>
                </anchor>
              </controlPr>
            </control>
          </mc:Choice>
        </mc:AlternateContent>
        <mc:AlternateContent xmlns:mc="http://schemas.openxmlformats.org/markup-compatibility/2006">
          <mc:Choice Requires="x14">
            <control shapeId="4203" r:id="rId111" name="Check Box 107">
              <controlPr defaultSize="0" autoFill="0" autoLine="0" autoPict="0">
                <anchor moveWithCells="1">
                  <from>
                    <xdr:col>5</xdr:col>
                    <xdr:colOff>57150</xdr:colOff>
                    <xdr:row>193</xdr:row>
                    <xdr:rowOff>28575</xdr:rowOff>
                  </from>
                  <to>
                    <xdr:col>5</xdr:col>
                    <xdr:colOff>295275</xdr:colOff>
                    <xdr:row>193</xdr:row>
                    <xdr:rowOff>295275</xdr:rowOff>
                  </to>
                </anchor>
              </controlPr>
            </control>
          </mc:Choice>
        </mc:AlternateContent>
        <mc:AlternateContent xmlns:mc="http://schemas.openxmlformats.org/markup-compatibility/2006">
          <mc:Choice Requires="x14">
            <control shapeId="4204" r:id="rId112" name="Check Box 108">
              <controlPr defaultSize="0" autoFill="0" autoLine="0" autoPict="0">
                <anchor moveWithCells="1">
                  <from>
                    <xdr:col>7</xdr:col>
                    <xdr:colOff>57150</xdr:colOff>
                    <xdr:row>191</xdr:row>
                    <xdr:rowOff>38100</xdr:rowOff>
                  </from>
                  <to>
                    <xdr:col>7</xdr:col>
                    <xdr:colOff>295275</xdr:colOff>
                    <xdr:row>191</xdr:row>
                    <xdr:rowOff>295275</xdr:rowOff>
                  </to>
                </anchor>
              </controlPr>
            </control>
          </mc:Choice>
        </mc:AlternateContent>
        <mc:AlternateContent xmlns:mc="http://schemas.openxmlformats.org/markup-compatibility/2006">
          <mc:Choice Requires="x14">
            <control shapeId="4205" r:id="rId113" name="Check Box 109">
              <controlPr defaultSize="0" autoFill="0" autoLine="0" autoPict="0">
                <anchor moveWithCells="1">
                  <from>
                    <xdr:col>7</xdr:col>
                    <xdr:colOff>57150</xdr:colOff>
                    <xdr:row>193</xdr:row>
                    <xdr:rowOff>28575</xdr:rowOff>
                  </from>
                  <to>
                    <xdr:col>7</xdr:col>
                    <xdr:colOff>295275</xdr:colOff>
                    <xdr:row>193</xdr:row>
                    <xdr:rowOff>295275</xdr:rowOff>
                  </to>
                </anchor>
              </controlPr>
            </control>
          </mc:Choice>
        </mc:AlternateContent>
        <mc:AlternateContent xmlns:mc="http://schemas.openxmlformats.org/markup-compatibility/2006">
          <mc:Choice Requires="x14">
            <control shapeId="4206" r:id="rId114" name="Check Box 110">
              <controlPr defaultSize="0" autoFill="0" autoLine="0" autoPict="0">
                <anchor moveWithCells="1">
                  <from>
                    <xdr:col>5</xdr:col>
                    <xdr:colOff>57150</xdr:colOff>
                    <xdr:row>192</xdr:row>
                    <xdr:rowOff>19050</xdr:rowOff>
                  </from>
                  <to>
                    <xdr:col>5</xdr:col>
                    <xdr:colOff>295275</xdr:colOff>
                    <xdr:row>192</xdr:row>
                    <xdr:rowOff>257175</xdr:rowOff>
                  </to>
                </anchor>
              </controlPr>
            </control>
          </mc:Choice>
        </mc:AlternateContent>
        <mc:AlternateContent xmlns:mc="http://schemas.openxmlformats.org/markup-compatibility/2006">
          <mc:Choice Requires="x14">
            <control shapeId="4207" r:id="rId115" name="Check Box 111">
              <controlPr defaultSize="0" autoFill="0" autoLine="0" autoPict="0">
                <anchor moveWithCells="1">
                  <from>
                    <xdr:col>5</xdr:col>
                    <xdr:colOff>57150</xdr:colOff>
                    <xdr:row>194</xdr:row>
                    <xdr:rowOff>28575</xdr:rowOff>
                  </from>
                  <to>
                    <xdr:col>5</xdr:col>
                    <xdr:colOff>295275</xdr:colOff>
                    <xdr:row>194</xdr:row>
                    <xdr:rowOff>295275</xdr:rowOff>
                  </to>
                </anchor>
              </controlPr>
            </control>
          </mc:Choice>
        </mc:AlternateContent>
        <mc:AlternateContent xmlns:mc="http://schemas.openxmlformats.org/markup-compatibility/2006">
          <mc:Choice Requires="x14">
            <control shapeId="4208" r:id="rId116" name="Check Box 112">
              <controlPr defaultSize="0" autoFill="0" autoLine="0" autoPict="0">
                <anchor moveWithCells="1">
                  <from>
                    <xdr:col>7</xdr:col>
                    <xdr:colOff>57150</xdr:colOff>
                    <xdr:row>192</xdr:row>
                    <xdr:rowOff>38100</xdr:rowOff>
                  </from>
                  <to>
                    <xdr:col>7</xdr:col>
                    <xdr:colOff>295275</xdr:colOff>
                    <xdr:row>192</xdr:row>
                    <xdr:rowOff>295275</xdr:rowOff>
                  </to>
                </anchor>
              </controlPr>
            </control>
          </mc:Choice>
        </mc:AlternateContent>
        <mc:AlternateContent xmlns:mc="http://schemas.openxmlformats.org/markup-compatibility/2006">
          <mc:Choice Requires="x14">
            <control shapeId="4209" r:id="rId117" name="Check Box 113">
              <controlPr defaultSize="0" autoFill="0" autoLine="0" autoPict="0">
                <anchor moveWithCells="1">
                  <from>
                    <xdr:col>7</xdr:col>
                    <xdr:colOff>57150</xdr:colOff>
                    <xdr:row>194</xdr:row>
                    <xdr:rowOff>19050</xdr:rowOff>
                  </from>
                  <to>
                    <xdr:col>7</xdr:col>
                    <xdr:colOff>295275</xdr:colOff>
                    <xdr:row>194</xdr:row>
                    <xdr:rowOff>295275</xdr:rowOff>
                  </to>
                </anchor>
              </controlPr>
            </control>
          </mc:Choice>
        </mc:AlternateContent>
        <mc:AlternateContent xmlns:mc="http://schemas.openxmlformats.org/markup-compatibility/2006">
          <mc:Choice Requires="x14">
            <control shapeId="4210" r:id="rId118" name="Check Box 114">
              <controlPr defaultSize="0" autoFill="0" autoLine="0" autoPict="0">
                <anchor moveWithCells="1">
                  <from>
                    <xdr:col>5</xdr:col>
                    <xdr:colOff>47625</xdr:colOff>
                    <xdr:row>204</xdr:row>
                    <xdr:rowOff>9525</xdr:rowOff>
                  </from>
                  <to>
                    <xdr:col>5</xdr:col>
                    <xdr:colOff>295275</xdr:colOff>
                    <xdr:row>205</xdr:row>
                    <xdr:rowOff>0</xdr:rowOff>
                  </to>
                </anchor>
              </controlPr>
            </control>
          </mc:Choice>
        </mc:AlternateContent>
        <mc:AlternateContent xmlns:mc="http://schemas.openxmlformats.org/markup-compatibility/2006">
          <mc:Choice Requires="x14">
            <control shapeId="4211" r:id="rId119" name="Check Box 115">
              <controlPr defaultSize="0" autoFill="0" autoLine="0" autoPict="0">
                <anchor moveWithCells="1">
                  <from>
                    <xdr:col>5</xdr:col>
                    <xdr:colOff>47625</xdr:colOff>
                    <xdr:row>205</xdr:row>
                    <xdr:rowOff>247650</xdr:rowOff>
                  </from>
                  <to>
                    <xdr:col>5</xdr:col>
                    <xdr:colOff>295275</xdr:colOff>
                    <xdr:row>207</xdr:row>
                    <xdr:rowOff>0</xdr:rowOff>
                  </to>
                </anchor>
              </controlPr>
            </control>
          </mc:Choice>
        </mc:AlternateContent>
        <mc:AlternateContent xmlns:mc="http://schemas.openxmlformats.org/markup-compatibility/2006">
          <mc:Choice Requires="x14">
            <control shapeId="4212" r:id="rId120" name="Check Box 116">
              <controlPr defaultSize="0" autoFill="0" autoLine="0" autoPict="0">
                <anchor moveWithCells="1">
                  <from>
                    <xdr:col>5</xdr:col>
                    <xdr:colOff>57150</xdr:colOff>
                    <xdr:row>208</xdr:row>
                    <xdr:rowOff>9525</xdr:rowOff>
                  </from>
                  <to>
                    <xdr:col>5</xdr:col>
                    <xdr:colOff>295275</xdr:colOff>
                    <xdr:row>209</xdr:row>
                    <xdr:rowOff>0</xdr:rowOff>
                  </to>
                </anchor>
              </controlPr>
            </control>
          </mc:Choice>
        </mc:AlternateContent>
        <mc:AlternateContent xmlns:mc="http://schemas.openxmlformats.org/markup-compatibility/2006">
          <mc:Choice Requires="x14">
            <control shapeId="4213" r:id="rId121" name="Check Box 117">
              <controlPr defaultSize="0" autoFill="0" autoLine="0" autoPict="0">
                <anchor moveWithCells="1">
                  <from>
                    <xdr:col>5</xdr:col>
                    <xdr:colOff>57150</xdr:colOff>
                    <xdr:row>205</xdr:row>
                    <xdr:rowOff>0</xdr:rowOff>
                  </from>
                  <to>
                    <xdr:col>5</xdr:col>
                    <xdr:colOff>295275</xdr:colOff>
                    <xdr:row>206</xdr:row>
                    <xdr:rowOff>0</xdr:rowOff>
                  </to>
                </anchor>
              </controlPr>
            </control>
          </mc:Choice>
        </mc:AlternateContent>
        <mc:AlternateContent xmlns:mc="http://schemas.openxmlformats.org/markup-compatibility/2006">
          <mc:Choice Requires="x14">
            <control shapeId="4214" r:id="rId122" name="Check Box 118">
              <controlPr defaultSize="0" autoFill="0" autoLine="0" autoPict="0">
                <anchor moveWithCells="1">
                  <from>
                    <xdr:col>5</xdr:col>
                    <xdr:colOff>57150</xdr:colOff>
                    <xdr:row>207</xdr:row>
                    <xdr:rowOff>0</xdr:rowOff>
                  </from>
                  <to>
                    <xdr:col>5</xdr:col>
                    <xdr:colOff>295275</xdr:colOff>
                    <xdr:row>208</xdr:row>
                    <xdr:rowOff>0</xdr:rowOff>
                  </to>
                </anchor>
              </controlPr>
            </control>
          </mc:Choice>
        </mc:AlternateContent>
        <mc:AlternateContent xmlns:mc="http://schemas.openxmlformats.org/markup-compatibility/2006">
          <mc:Choice Requires="x14">
            <control shapeId="4215" r:id="rId123" name="Check Box 119">
              <controlPr defaultSize="0" autoFill="0" autoLine="0" autoPict="0">
                <anchor moveWithCells="1">
                  <from>
                    <xdr:col>5</xdr:col>
                    <xdr:colOff>57150</xdr:colOff>
                    <xdr:row>198</xdr:row>
                    <xdr:rowOff>0</xdr:rowOff>
                  </from>
                  <to>
                    <xdr:col>5</xdr:col>
                    <xdr:colOff>295275</xdr:colOff>
                    <xdr:row>199</xdr:row>
                    <xdr:rowOff>0</xdr:rowOff>
                  </to>
                </anchor>
              </controlPr>
            </control>
          </mc:Choice>
        </mc:AlternateContent>
        <mc:AlternateContent xmlns:mc="http://schemas.openxmlformats.org/markup-compatibility/2006">
          <mc:Choice Requires="x14">
            <control shapeId="4216" r:id="rId124" name="Check Box 120">
              <controlPr defaultSize="0" autoFill="0" autoLine="0" autoPict="0">
                <anchor moveWithCells="1">
                  <from>
                    <xdr:col>5</xdr:col>
                    <xdr:colOff>57150</xdr:colOff>
                    <xdr:row>199</xdr:row>
                    <xdr:rowOff>9525</xdr:rowOff>
                  </from>
                  <to>
                    <xdr:col>5</xdr:col>
                    <xdr:colOff>295275</xdr:colOff>
                    <xdr:row>200</xdr:row>
                    <xdr:rowOff>0</xdr:rowOff>
                  </to>
                </anchor>
              </controlPr>
            </control>
          </mc:Choice>
        </mc:AlternateContent>
        <mc:AlternateContent xmlns:mc="http://schemas.openxmlformats.org/markup-compatibility/2006">
          <mc:Choice Requires="x14">
            <control shapeId="4217" r:id="rId125" name="Check Box 121">
              <controlPr defaultSize="0" autoFill="0" autoLine="0" autoPict="0">
                <anchor moveWithCells="1">
                  <from>
                    <xdr:col>5</xdr:col>
                    <xdr:colOff>57150</xdr:colOff>
                    <xdr:row>199</xdr:row>
                    <xdr:rowOff>238125</xdr:rowOff>
                  </from>
                  <to>
                    <xdr:col>5</xdr:col>
                    <xdr:colOff>295275</xdr:colOff>
                    <xdr:row>201</xdr:row>
                    <xdr:rowOff>0</xdr:rowOff>
                  </to>
                </anchor>
              </controlPr>
            </control>
          </mc:Choice>
        </mc:AlternateContent>
        <mc:AlternateContent xmlns:mc="http://schemas.openxmlformats.org/markup-compatibility/2006">
          <mc:Choice Requires="x14">
            <control shapeId="4218" r:id="rId126" name="Check Box 122">
              <controlPr defaultSize="0" autoFill="0" autoLine="0" autoPict="0">
                <anchor moveWithCells="1">
                  <from>
                    <xdr:col>5</xdr:col>
                    <xdr:colOff>57150</xdr:colOff>
                    <xdr:row>201</xdr:row>
                    <xdr:rowOff>0</xdr:rowOff>
                  </from>
                  <to>
                    <xdr:col>5</xdr:col>
                    <xdr:colOff>295275</xdr:colOff>
                    <xdr:row>202</xdr:row>
                    <xdr:rowOff>0</xdr:rowOff>
                  </to>
                </anchor>
              </controlPr>
            </control>
          </mc:Choice>
        </mc:AlternateContent>
        <mc:AlternateContent xmlns:mc="http://schemas.openxmlformats.org/markup-compatibility/2006">
          <mc:Choice Requires="x14">
            <control shapeId="4219" r:id="rId127" name="Check Box 123">
              <controlPr defaultSize="0" autoFill="0" autoLine="0" autoPict="0">
                <anchor moveWithCells="1">
                  <from>
                    <xdr:col>5</xdr:col>
                    <xdr:colOff>57150</xdr:colOff>
                    <xdr:row>212</xdr:row>
                    <xdr:rowOff>0</xdr:rowOff>
                  </from>
                  <to>
                    <xdr:col>5</xdr:col>
                    <xdr:colOff>295275</xdr:colOff>
                    <xdr:row>213</xdr:row>
                    <xdr:rowOff>0</xdr:rowOff>
                  </to>
                </anchor>
              </controlPr>
            </control>
          </mc:Choice>
        </mc:AlternateContent>
        <mc:AlternateContent xmlns:mc="http://schemas.openxmlformats.org/markup-compatibility/2006">
          <mc:Choice Requires="x14">
            <control shapeId="4220" r:id="rId128" name="Check Box 124">
              <controlPr defaultSize="0" autoFill="0" autoLine="0" autoPict="0">
                <anchor moveWithCells="1">
                  <from>
                    <xdr:col>5</xdr:col>
                    <xdr:colOff>57150</xdr:colOff>
                    <xdr:row>213</xdr:row>
                    <xdr:rowOff>9525</xdr:rowOff>
                  </from>
                  <to>
                    <xdr:col>5</xdr:col>
                    <xdr:colOff>295275</xdr:colOff>
                    <xdr:row>214</xdr:row>
                    <xdr:rowOff>0</xdr:rowOff>
                  </to>
                </anchor>
              </controlPr>
            </control>
          </mc:Choice>
        </mc:AlternateContent>
        <mc:AlternateContent xmlns:mc="http://schemas.openxmlformats.org/markup-compatibility/2006">
          <mc:Choice Requires="x14">
            <control shapeId="4221" r:id="rId129" name="Check Box 125">
              <controlPr defaultSize="0" autoFill="0" autoLine="0" autoPict="0">
                <anchor moveWithCells="1">
                  <from>
                    <xdr:col>5</xdr:col>
                    <xdr:colOff>57150</xdr:colOff>
                    <xdr:row>213</xdr:row>
                    <xdr:rowOff>238125</xdr:rowOff>
                  </from>
                  <to>
                    <xdr:col>5</xdr:col>
                    <xdr:colOff>295275</xdr:colOff>
                    <xdr:row>215</xdr:row>
                    <xdr:rowOff>0</xdr:rowOff>
                  </to>
                </anchor>
              </controlPr>
            </control>
          </mc:Choice>
        </mc:AlternateContent>
        <mc:AlternateContent xmlns:mc="http://schemas.openxmlformats.org/markup-compatibility/2006">
          <mc:Choice Requires="x14">
            <control shapeId="4222" r:id="rId130" name="Check Box 126">
              <controlPr defaultSize="0" autoFill="0" autoLine="0" autoPict="0">
                <anchor moveWithCells="1">
                  <from>
                    <xdr:col>5</xdr:col>
                    <xdr:colOff>57150</xdr:colOff>
                    <xdr:row>215</xdr:row>
                    <xdr:rowOff>0</xdr:rowOff>
                  </from>
                  <to>
                    <xdr:col>5</xdr:col>
                    <xdr:colOff>295275</xdr:colOff>
                    <xdr:row>216</xdr:row>
                    <xdr:rowOff>0</xdr:rowOff>
                  </to>
                </anchor>
              </controlPr>
            </control>
          </mc:Choice>
        </mc:AlternateContent>
        <mc:AlternateContent xmlns:mc="http://schemas.openxmlformats.org/markup-compatibility/2006">
          <mc:Choice Requires="x14">
            <control shapeId="4223" r:id="rId131" name="Check Box 127">
              <controlPr defaultSize="0" autoFill="0" autoLine="0" autoPict="0">
                <anchor moveWithCells="1">
                  <from>
                    <xdr:col>5</xdr:col>
                    <xdr:colOff>57150</xdr:colOff>
                    <xdr:row>217</xdr:row>
                    <xdr:rowOff>0</xdr:rowOff>
                  </from>
                  <to>
                    <xdr:col>5</xdr:col>
                    <xdr:colOff>295275</xdr:colOff>
                    <xdr:row>218</xdr:row>
                    <xdr:rowOff>0</xdr:rowOff>
                  </to>
                </anchor>
              </controlPr>
            </control>
          </mc:Choice>
        </mc:AlternateContent>
        <mc:AlternateContent xmlns:mc="http://schemas.openxmlformats.org/markup-compatibility/2006">
          <mc:Choice Requires="x14">
            <control shapeId="4224" r:id="rId132" name="Check Box 128">
              <controlPr defaultSize="0" autoFill="0" autoLine="0" autoPict="0">
                <anchor moveWithCells="1">
                  <from>
                    <xdr:col>5</xdr:col>
                    <xdr:colOff>57150</xdr:colOff>
                    <xdr:row>218</xdr:row>
                    <xdr:rowOff>9525</xdr:rowOff>
                  </from>
                  <to>
                    <xdr:col>5</xdr:col>
                    <xdr:colOff>295275</xdr:colOff>
                    <xdr:row>219</xdr:row>
                    <xdr:rowOff>0</xdr:rowOff>
                  </to>
                </anchor>
              </controlPr>
            </control>
          </mc:Choice>
        </mc:AlternateContent>
        <mc:AlternateContent xmlns:mc="http://schemas.openxmlformats.org/markup-compatibility/2006">
          <mc:Choice Requires="x14">
            <control shapeId="4225" r:id="rId133" name="Check Box 129">
              <controlPr defaultSize="0" autoFill="0" autoLine="0" autoPict="0">
                <anchor moveWithCells="1">
                  <from>
                    <xdr:col>5</xdr:col>
                    <xdr:colOff>57150</xdr:colOff>
                    <xdr:row>218</xdr:row>
                    <xdr:rowOff>238125</xdr:rowOff>
                  </from>
                  <to>
                    <xdr:col>5</xdr:col>
                    <xdr:colOff>295275</xdr:colOff>
                    <xdr:row>220</xdr:row>
                    <xdr:rowOff>0</xdr:rowOff>
                  </to>
                </anchor>
              </controlPr>
            </control>
          </mc:Choice>
        </mc:AlternateContent>
        <mc:AlternateContent xmlns:mc="http://schemas.openxmlformats.org/markup-compatibility/2006">
          <mc:Choice Requires="x14">
            <control shapeId="4226" r:id="rId134" name="Check Box 130">
              <controlPr defaultSize="0" autoFill="0" autoLine="0" autoPict="0">
                <anchor moveWithCells="1">
                  <from>
                    <xdr:col>5</xdr:col>
                    <xdr:colOff>57150</xdr:colOff>
                    <xdr:row>220</xdr:row>
                    <xdr:rowOff>0</xdr:rowOff>
                  </from>
                  <to>
                    <xdr:col>5</xdr:col>
                    <xdr:colOff>295275</xdr:colOff>
                    <xdr:row>221</xdr:row>
                    <xdr:rowOff>0</xdr:rowOff>
                  </to>
                </anchor>
              </controlPr>
            </control>
          </mc:Choice>
        </mc:AlternateContent>
        <mc:AlternateContent xmlns:mc="http://schemas.openxmlformats.org/markup-compatibility/2006">
          <mc:Choice Requires="x14">
            <control shapeId="4227" r:id="rId135" name="Check Box 131">
              <controlPr defaultSize="0" autoFill="0" autoLine="0" autoPict="0">
                <anchor moveWithCells="1">
                  <from>
                    <xdr:col>5</xdr:col>
                    <xdr:colOff>57150</xdr:colOff>
                    <xdr:row>221</xdr:row>
                    <xdr:rowOff>0</xdr:rowOff>
                  </from>
                  <to>
                    <xdr:col>5</xdr:col>
                    <xdr:colOff>295275</xdr:colOff>
                    <xdr:row>222</xdr:row>
                    <xdr:rowOff>0</xdr:rowOff>
                  </to>
                </anchor>
              </controlPr>
            </control>
          </mc:Choice>
        </mc:AlternateContent>
        <mc:AlternateContent xmlns:mc="http://schemas.openxmlformats.org/markup-compatibility/2006">
          <mc:Choice Requires="x14">
            <control shapeId="4228" r:id="rId136" name="Check Box 132">
              <controlPr defaultSize="0" autoFill="0" autoLine="0" autoPict="0">
                <anchor moveWithCells="1">
                  <from>
                    <xdr:col>5</xdr:col>
                    <xdr:colOff>57150</xdr:colOff>
                    <xdr:row>18</xdr:row>
                    <xdr:rowOff>57150</xdr:rowOff>
                  </from>
                  <to>
                    <xdr:col>5</xdr:col>
                    <xdr:colOff>295275</xdr:colOff>
                    <xdr:row>18</xdr:row>
                    <xdr:rowOff>314325</xdr:rowOff>
                  </to>
                </anchor>
              </controlPr>
            </control>
          </mc:Choice>
        </mc:AlternateContent>
        <mc:AlternateContent xmlns:mc="http://schemas.openxmlformats.org/markup-compatibility/2006">
          <mc:Choice Requires="x14">
            <control shapeId="4229" r:id="rId137" name="Check Box 133">
              <controlPr defaultSize="0" autoFill="0" autoLine="0" autoPict="0">
                <anchor moveWithCells="1">
                  <from>
                    <xdr:col>5</xdr:col>
                    <xdr:colOff>57150</xdr:colOff>
                    <xdr:row>19</xdr:row>
                    <xdr:rowOff>28575</xdr:rowOff>
                  </from>
                  <to>
                    <xdr:col>5</xdr:col>
                    <xdr:colOff>295275</xdr:colOff>
                    <xdr:row>19</xdr:row>
                    <xdr:rowOff>295275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1" id="{A84F2B30-C23C-4CFE-9117-9DE8C846F0FD}">
            <xm:f>'(비주거시설)자체평가서_1.건축계획 및 환경'!$C81=TRUE</xm:f>
            <x14:dxf>
              <font>
                <b/>
                <i val="0"/>
                <color rgb="FF0070C0"/>
              </font>
            </x14:dxf>
          </x14:cfRule>
          <xm:sqref>F10:F14</xm:sqref>
        </x14:conditionalFormatting>
        <x14:conditionalFormatting xmlns:xm="http://schemas.microsoft.com/office/excel/2006/main">
          <x14:cfRule type="expression" priority="30" id="{3ED73DEB-8024-47A1-B56A-D6B998CA620F}">
            <xm:f>'(비주거시설)자체평가서_1.건축계획 및 환경'!$C188=TRUE</xm:f>
            <x14:dxf>
              <font>
                <b/>
                <i val="0"/>
                <color rgb="FF0070C0"/>
              </font>
            </x14:dxf>
          </x14:cfRule>
          <xm:sqref>F22:F25</xm:sqref>
        </x14:conditionalFormatting>
        <x14:conditionalFormatting xmlns:xm="http://schemas.microsoft.com/office/excel/2006/main">
          <x14:cfRule type="expression" priority="29" id="{E10E720E-3AA7-479E-9B5B-B126B53096A9}">
            <xm:f>'(비주거시설)자체평가서_1.건축계획 및 환경'!$C259=TRUE</xm:f>
            <x14:dxf>
              <font>
                <b/>
                <i val="0"/>
                <color rgb="FF0070C0"/>
              </font>
            </x14:dxf>
          </x14:cfRule>
          <xm:sqref>F34:F38</xm:sqref>
        </x14:conditionalFormatting>
        <x14:conditionalFormatting xmlns:xm="http://schemas.microsoft.com/office/excel/2006/main">
          <x14:cfRule type="expression" priority="28" id="{426BE9C3-EFFE-494B-AE29-9939ECB8FACD}">
            <xm:f>'(비주거시설)자체평가서_1.건축계획 및 환경'!$C297=TRUE</xm:f>
            <x14:dxf>
              <font>
                <b/>
                <i val="0"/>
                <color rgb="FF0070C0"/>
              </font>
            </x14:dxf>
          </x14:cfRule>
          <xm:sqref>F40:I44</xm:sqref>
        </x14:conditionalFormatting>
        <x14:conditionalFormatting xmlns:xm="http://schemas.microsoft.com/office/excel/2006/main">
          <x14:cfRule type="expression" priority="27" id="{6222D050-DF21-4BEB-B0A3-D68114377143}">
            <xm:f>'(비주거시설)자체평가서_2.기계설비'!$C66=TRUE</xm:f>
            <x14:dxf>
              <font>
                <b/>
                <i val="0"/>
                <color rgb="FF0070C0"/>
              </font>
            </x14:dxf>
          </x14:cfRule>
          <xm:sqref>F50:F53</xm:sqref>
        </x14:conditionalFormatting>
        <x14:conditionalFormatting xmlns:xm="http://schemas.microsoft.com/office/excel/2006/main">
          <x14:cfRule type="expression" priority="26" id="{CE73382C-30AD-4851-A770-4934C5332BE7}">
            <xm:f>'(비주거시설)자체평가서_4.정보통신'!$C300=TRUE</xm:f>
            <x14:dxf>
              <font>
                <b/>
                <i val="0"/>
                <color rgb="FF0070C0"/>
              </font>
            </x14:dxf>
          </x14:cfRule>
          <xm:sqref>F107:I111</xm:sqref>
        </x14:conditionalFormatting>
        <x14:conditionalFormatting xmlns:xm="http://schemas.microsoft.com/office/excel/2006/main">
          <x14:cfRule type="expression" priority="25" id="{23134A8C-E25F-446A-8F25-402B6808B856}">
            <xm:f>'(비주거시설)자체평가서_4.정보통신'!$C336=TRUE</xm:f>
            <x14:dxf>
              <font>
                <b/>
                <i val="0"/>
                <color rgb="FF0070C0"/>
              </font>
            </x14:dxf>
          </x14:cfRule>
          <xm:sqref>F113:F116</xm:sqref>
        </x14:conditionalFormatting>
        <x14:conditionalFormatting xmlns:xm="http://schemas.microsoft.com/office/excel/2006/main">
          <x14:cfRule type="expression" priority="24" id="{0A6529D4-5BDC-4433-BE62-1B88C3700E22}">
            <xm:f>'(비주거시설)자체평가서_5.시스템통합'!$C207=TRUE</xm:f>
            <x14:dxf>
              <font>
                <b/>
                <i val="0"/>
                <color rgb="FF0070C0"/>
              </font>
            </x14:dxf>
          </x14:cfRule>
          <xm:sqref>F139:G142</xm:sqref>
        </x14:conditionalFormatting>
        <x14:conditionalFormatting xmlns:xm="http://schemas.microsoft.com/office/excel/2006/main">
          <x14:cfRule type="expression" priority="23" id="{BE9FDB8F-E5DE-486D-9F0C-D88FBDBDCCC5}">
            <xm:f>'(비주거시설)자체평가서_6.시설경영관리'!$C102=TRUE</xm:f>
            <x14:dxf>
              <font>
                <b/>
                <i val="0"/>
                <color rgb="FF0070C0"/>
              </font>
            </x14:dxf>
          </x14:cfRule>
          <xm:sqref>F173:F177</xm:sqref>
        </x14:conditionalFormatting>
        <x14:conditionalFormatting xmlns:xm="http://schemas.microsoft.com/office/excel/2006/main">
          <x14:cfRule type="expression" priority="22" id="{4BFBCA1F-7087-4D06-91FD-3FC70771EEFC}">
            <xm:f>'(비주거시설)자체평가서_6.시설경영관리'!$C137=TRUE</xm:f>
            <x14:dxf>
              <font>
                <b/>
                <i val="0"/>
                <color rgb="FF0070C0"/>
              </font>
            </x14:dxf>
          </x14:cfRule>
          <xm:sqref>F179:F183</xm:sqref>
        </x14:conditionalFormatting>
        <x14:conditionalFormatting xmlns:xm="http://schemas.microsoft.com/office/excel/2006/main">
          <x14:cfRule type="expression" priority="21" id="{BCF32C91-B81C-4A36-8D62-8AA91D48D385}">
            <xm:f>'(비주거시설)자체평가서_6.시설경영관리'!$C385=TRUE</xm:f>
            <x14:dxf>
              <font>
                <b/>
                <i val="0"/>
                <color rgb="FF0070C0"/>
              </font>
            </x14:dxf>
          </x14:cfRule>
          <xm:sqref>F213:F216</xm:sqref>
        </x14:conditionalFormatting>
        <x14:conditionalFormatting xmlns:xm="http://schemas.microsoft.com/office/excel/2006/main">
          <x14:cfRule type="expression" priority="20" id="{ADAEF149-9393-444D-88D7-0620D3D7B80D}">
            <xm:f>'(비주거시설)자체평가서_6.시설경영관리'!$C420=TRUE</xm:f>
            <x14:dxf>
              <font>
                <b/>
                <i val="0"/>
                <color rgb="FF0070C0"/>
              </font>
            </x14:dxf>
          </x14:cfRule>
          <xm:sqref>F218:F222</xm:sqref>
        </x14:conditionalFormatting>
        <x14:conditionalFormatting xmlns:xm="http://schemas.microsoft.com/office/excel/2006/main">
          <x14:cfRule type="expression" priority="19" id="{B10C8D57-9349-418F-ABEF-D70CFEF96EFD}">
            <xm:f>'(비주거시설)자체평가서_1.건축계획 및 환경'!$C222=TRUE</xm:f>
            <x14:dxf>
              <font>
                <b/>
                <i val="0"/>
                <color rgb="FF0070C0"/>
              </font>
            </x14:dxf>
          </x14:cfRule>
          <xm:sqref>F27:F32</xm:sqref>
        </x14:conditionalFormatting>
        <x14:conditionalFormatting xmlns:xm="http://schemas.microsoft.com/office/excel/2006/main">
          <x14:cfRule type="expression" priority="18" id="{9A049351-05F6-4DA8-AA47-46EDBBDD75F0}">
            <xm:f>'(비주거시설)자체평가서_2.기계설비'!$C138=TRUE</xm:f>
            <x14:dxf>
              <font>
                <b/>
                <i val="0"/>
                <color rgb="FF0070C0"/>
              </font>
            </x14:dxf>
          </x14:cfRule>
          <xm:sqref>F57:F61</xm:sqref>
        </x14:conditionalFormatting>
        <x14:conditionalFormatting xmlns:xm="http://schemas.microsoft.com/office/excel/2006/main">
          <x14:cfRule type="expression" priority="17" id="{929DF0F7-7976-4C2E-9B51-422015C56209}">
            <xm:f>'(비주거시설)자체평가서_2.기계설비'!$C143=TRUE</xm:f>
            <x14:dxf>
              <font>
                <b/>
                <i val="0"/>
                <color rgb="FF0070C0"/>
              </font>
            </x14:dxf>
          </x14:cfRule>
          <xm:sqref>H57:I61</xm:sqref>
        </x14:conditionalFormatting>
        <x14:conditionalFormatting xmlns:xm="http://schemas.microsoft.com/office/excel/2006/main">
          <x14:cfRule type="expression" priority="16" id="{6FCC7B51-6F01-4F59-9FD6-4D1D976592EC}">
            <xm:f>'(비주거시설)자체평가서_5.시스템통합'!$C171=TRUE</xm:f>
            <x14:dxf>
              <font>
                <b/>
                <i val="0"/>
                <color rgb="FF0070C0"/>
              </font>
            </x14:dxf>
          </x14:cfRule>
          <xm:sqref>F134:F137</xm:sqref>
        </x14:conditionalFormatting>
        <x14:conditionalFormatting xmlns:xm="http://schemas.microsoft.com/office/excel/2006/main">
          <x14:cfRule type="expression" priority="15" id="{5DA6FD45-8830-48C2-B2F3-B97FA6B4F193}">
            <xm:f>'(비주거시설)자체평가서_5.시스템통합'!$C175=TRUE</xm:f>
            <x14:dxf>
              <font>
                <b/>
                <i val="0"/>
                <color rgb="FF0070C0"/>
              </font>
            </x14:dxf>
          </x14:cfRule>
          <xm:sqref>H134:H136</xm:sqref>
        </x14:conditionalFormatting>
        <x14:conditionalFormatting xmlns:xm="http://schemas.microsoft.com/office/excel/2006/main">
          <x14:cfRule type="expression" priority="14" id="{DA78E743-8934-45A6-88F7-614A8099EAB3}">
            <xm:f>'(비주거시설)자체평가서_6.시설경영관리'!$C66=TRUE</xm:f>
            <x14:dxf>
              <font>
                <b/>
                <i val="0"/>
                <color rgb="FF0070C0"/>
              </font>
            </x14:dxf>
          </x14:cfRule>
          <xm:sqref>F168:F171</xm:sqref>
        </x14:conditionalFormatting>
        <x14:conditionalFormatting xmlns:xm="http://schemas.microsoft.com/office/excel/2006/main">
          <x14:cfRule type="expression" priority="13" id="{415A8D1E-B9E2-4241-AA1E-949AF50F320B}">
            <xm:f>'(비주거시설)자체평가서_5.시스템통합'!$C340=TRUE</xm:f>
            <x14:dxf>
              <font>
                <b/>
                <i val="0"/>
                <color rgb="FF0070C0"/>
              </font>
            </x14:dxf>
          </x14:cfRule>
          <xm:sqref>H151:H154</xm:sqref>
        </x14:conditionalFormatting>
        <x14:conditionalFormatting xmlns:xm="http://schemas.microsoft.com/office/excel/2006/main">
          <x14:cfRule type="expression" priority="12" id="{B89F3E7C-7280-406B-A82C-F5ECC9E5EE06}">
            <xm:f>'(비주거시설)자체평가서_5.시스템통합'!$F340=TRUE</xm:f>
            <x14:dxf>
              <font>
                <b/>
                <i val="0"/>
                <color rgb="FF0070C0"/>
              </font>
            </x14:dxf>
          </x14:cfRule>
          <xm:sqref>I151:I153</xm:sqref>
        </x14:conditionalFormatting>
        <x14:conditionalFormatting xmlns:xm="http://schemas.microsoft.com/office/excel/2006/main">
          <x14:cfRule type="expression" priority="11" id="{36F95C2B-B2B2-4ABC-8CB7-A157F0E632B3}">
            <xm:f>'(비주거시설)자체평가서_5.시스템통합'!$C376=TRUE</xm:f>
            <x14:dxf>
              <font>
                <b/>
                <i val="0"/>
                <color rgb="FF0070C0"/>
              </font>
            </x14:dxf>
          </x14:cfRule>
          <xm:sqref>H157:H162</xm:sqref>
        </x14:conditionalFormatting>
        <x14:conditionalFormatting xmlns:xm="http://schemas.microsoft.com/office/excel/2006/main">
          <x14:cfRule type="expression" priority="10" id="{CDC4B1DE-F136-4F48-825F-FA3060B5601D}">
            <xm:f>'(비주거시설)자체평가서_5.시스템통합'!$F376=TRUE</xm:f>
            <x14:dxf>
              <font>
                <b/>
                <i val="0"/>
                <color rgb="FF0070C0"/>
              </font>
            </x14:dxf>
          </x14:cfRule>
          <xm:sqref>I157:I161</xm:sqref>
        </x14:conditionalFormatting>
        <x14:conditionalFormatting xmlns:xm="http://schemas.microsoft.com/office/excel/2006/main">
          <x14:cfRule type="expression" priority="9" id="{0E92248A-D7A3-49DA-9EBD-B804E62325BF}">
            <xm:f>'(비주거시설)자체평가서_6.시설경영관리'!$C248=TRUE</xm:f>
            <x14:dxf>
              <font>
                <b/>
                <i val="0"/>
                <color rgb="FF0070C0"/>
              </font>
            </x14:dxf>
          </x14:cfRule>
          <xm:sqref>F192:F195</xm:sqref>
        </x14:conditionalFormatting>
        <x14:conditionalFormatting xmlns:xm="http://schemas.microsoft.com/office/excel/2006/main">
          <x14:cfRule type="expression" priority="8" id="{42A15A35-3533-46F2-A13D-B5184DEBF036}">
            <xm:f>'(비주거시설)자체평가서_6.시설경영관리'!$C252=TRUE</xm:f>
            <x14:dxf>
              <font>
                <b/>
                <i val="0"/>
                <color rgb="FF0070C0"/>
              </font>
            </x14:dxf>
          </x14:cfRule>
          <xm:sqref>H192:H195</xm:sqref>
        </x14:conditionalFormatting>
        <x14:conditionalFormatting xmlns:xm="http://schemas.microsoft.com/office/excel/2006/main">
          <x14:cfRule type="expression" priority="7" id="{B2D2E07F-B217-40A0-B1C2-B7CE4C0BD751}">
            <xm:f>'(비주거시설)자체평가서_6.시설경영관리'!$C315=TRUE</xm:f>
            <x14:dxf>
              <font>
                <b/>
                <i val="0"/>
                <color rgb="FF0070C0"/>
              </font>
            </x14:dxf>
          </x14:cfRule>
          <xm:sqref>F199:F202</xm:sqref>
        </x14:conditionalFormatting>
        <x14:conditionalFormatting xmlns:xm="http://schemas.microsoft.com/office/excel/2006/main">
          <x14:cfRule type="expression" priority="6" id="{3FFFE42B-382D-4C54-B392-F286C03BAB37}">
            <xm:f>'(비주거시설)자체평가서_6.시설경영관리'!$C350=TRUE</xm:f>
            <x14:dxf>
              <font>
                <b/>
                <i val="0"/>
                <color rgb="FF0070C0"/>
              </font>
            </x14:dxf>
          </x14:cfRule>
          <xm:sqref>F205:F209</xm:sqref>
        </x14:conditionalFormatting>
        <x14:conditionalFormatting xmlns:xm="http://schemas.microsoft.com/office/excel/2006/main">
          <x14:cfRule type="expression" priority="5" id="{D3356BB4-4F9A-4E9B-BDB4-60B1FAAB1151}">
            <xm:f>'(비주거시설)자체평가서_6.시설경영관리'!$C208=TRUE</xm:f>
            <x14:dxf>
              <font>
                <b/>
                <i val="0"/>
                <color rgb="FF0070C0"/>
              </font>
            </x14:dxf>
          </x14:cfRule>
          <xm:sqref>F187:F190</xm:sqref>
        </x14:conditionalFormatting>
        <x14:conditionalFormatting xmlns:xm="http://schemas.microsoft.com/office/excel/2006/main">
          <x14:cfRule type="expression" priority="4" id="{C1853F87-A802-4EC1-BEBE-A8E2EBB0943C}">
            <xm:f>'(비주거시설)자체평가서_6.시설경영관리'!$G208</xm:f>
            <x14:dxf>
              <font>
                <b/>
                <i val="0"/>
                <color rgb="FF0070C0"/>
              </font>
            </x14:dxf>
          </x14:cfRule>
          <xm:sqref>G187:G190</xm:sqref>
        </x14:conditionalFormatting>
        <x14:conditionalFormatting xmlns:xm="http://schemas.microsoft.com/office/excel/2006/main">
          <x14:cfRule type="expression" priority="3" id="{6E3CE77D-CC0A-4E6C-B49E-AC5981A5CF86}">
            <xm:f>'(비주거시설)자체평가서_6.시설경영관리'!$C212=TRUE</xm:f>
            <x14:dxf>
              <font>
                <b/>
                <i val="0"/>
                <color rgb="FF0070C0"/>
              </font>
            </x14:dxf>
          </x14:cfRule>
          <xm:sqref>H187:H190</xm:sqref>
        </x14:conditionalFormatting>
        <x14:conditionalFormatting xmlns:xm="http://schemas.microsoft.com/office/excel/2006/main">
          <x14:cfRule type="expression" priority="2" id="{F6F3ADAD-A548-4EE7-A6B7-D4903B0FCBF3}">
            <xm:f>'(비주거시설)자체평가서_6.시설경영관리'!$G212=TRUE</xm:f>
            <x14:dxf>
              <font>
                <b/>
                <i val="0"/>
                <color rgb="FF0070C0"/>
              </font>
            </x14:dxf>
          </x14:cfRule>
          <xm:sqref>I187:I189</xm:sqref>
        </x14:conditionalFormatting>
        <x14:conditionalFormatting xmlns:xm="http://schemas.microsoft.com/office/excel/2006/main">
          <x14:cfRule type="expression" priority="1" id="{F0FDA806-E5CB-4D29-9762-B8797384DE03}">
            <xm:f>'(비주거시설)자체평가서_1.건축계획 및 환경'!$C152=TRUE</xm:f>
            <x14:dxf>
              <font>
                <b/>
                <i val="0"/>
                <color rgb="FF0070C0"/>
              </font>
            </x14:dxf>
          </x14:cfRule>
          <xm:sqref>F19:I20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29"/>
  <sheetViews>
    <sheetView view="pageBreakPreview" zoomScale="70" zoomScaleNormal="85" zoomScaleSheetLayoutView="70" workbookViewId="0">
      <selection activeCell="D28" sqref="D28"/>
    </sheetView>
  </sheetViews>
  <sheetFormatPr defaultRowHeight="16.5"/>
  <cols>
    <col min="2" max="2" width="10.625" style="47" customWidth="1"/>
    <col min="3" max="3" width="22.625" style="47" customWidth="1"/>
    <col min="4" max="4" width="17.625" customWidth="1"/>
    <col min="5" max="5" width="27.625" customWidth="1"/>
    <col min="6" max="6" width="3.625" customWidth="1"/>
    <col min="7" max="7" width="35.625" customWidth="1"/>
    <col min="9" max="9" width="0" hidden="1" customWidth="1"/>
  </cols>
  <sheetData>
    <row r="2" spans="2:11" ht="31.5">
      <c r="C2" s="79"/>
      <c r="D2" s="182" t="str">
        <f>'0. (복합시설) 표지_개요'!D7</f>
        <v>OO 청사</v>
      </c>
      <c r="E2" s="79" t="s">
        <v>370</v>
      </c>
      <c r="F2" s="79"/>
      <c r="G2" s="79"/>
    </row>
    <row r="3" spans="2:11" ht="17.25" thickBot="1">
      <c r="G3" s="3" t="s">
        <v>132</v>
      </c>
    </row>
    <row r="4" spans="2:11" ht="30" customHeight="1" thickBot="1">
      <c r="B4" s="1271" t="s">
        <v>47</v>
      </c>
      <c r="C4" s="1272"/>
      <c r="D4" s="12" t="s">
        <v>0</v>
      </c>
      <c r="E4" s="1265" t="s">
        <v>131</v>
      </c>
      <c r="F4" s="1264"/>
      <c r="G4" s="13" t="s">
        <v>7</v>
      </c>
    </row>
    <row r="5" spans="2:11" ht="39.950000000000003" customHeight="1" thickTop="1">
      <c r="B5" s="1273" t="s">
        <v>8</v>
      </c>
      <c r="C5" s="1274"/>
      <c r="D5" s="9">
        <f>'(★신청자 작성★)1_1. (주거시설)항목별 점수총괄표'!E31</f>
        <v>10</v>
      </c>
      <c r="E5" s="10">
        <f>'(★신청자 작성★)1_1. (주거시설)항목별 점수총괄표'!J31</f>
        <v>3</v>
      </c>
      <c r="F5" s="11" t="s">
        <v>12</v>
      </c>
      <c r="G5" s="1275" t="s">
        <v>55</v>
      </c>
      <c r="I5">
        <v>85</v>
      </c>
    </row>
    <row r="6" spans="2:11" ht="39.950000000000003" customHeight="1">
      <c r="B6" s="1278" t="s">
        <v>45</v>
      </c>
      <c r="C6" s="1279"/>
      <c r="D6" s="6">
        <f>'(★신청자 작성★)1_1. (주거시설)항목별 점수총괄표'!E64</f>
        <v>15</v>
      </c>
      <c r="E6" s="7">
        <f>'(★신청자 작성★)1_1. (주거시설)항목별 점수총괄표'!J64</f>
        <v>0</v>
      </c>
      <c r="F6" s="8" t="s">
        <v>12</v>
      </c>
      <c r="G6" s="1276"/>
      <c r="I6">
        <v>80</v>
      </c>
    </row>
    <row r="7" spans="2:11" ht="39.950000000000003" customHeight="1">
      <c r="B7" s="1278" t="s">
        <v>46</v>
      </c>
      <c r="C7" s="1279"/>
      <c r="D7" s="6">
        <f>'(★신청자 작성★)1_1. (주거시설)항목별 점수총괄표'!E76</f>
        <v>15</v>
      </c>
      <c r="E7" s="7">
        <f>'(★신청자 작성★)1_1. (주거시설)항목별 점수총괄표'!J76</f>
        <v>0</v>
      </c>
      <c r="F7" s="8" t="s">
        <v>12</v>
      </c>
      <c r="G7" s="1276"/>
      <c r="I7">
        <v>75</v>
      </c>
    </row>
    <row r="8" spans="2:11" ht="39.950000000000003" customHeight="1">
      <c r="B8" s="1278" t="s">
        <v>9</v>
      </c>
      <c r="C8" s="1279"/>
      <c r="D8" s="6">
        <f>'(★신청자 작성★)1_1. (주거시설)항목별 점수총괄표'!E96</f>
        <v>20</v>
      </c>
      <c r="E8" s="7">
        <f>'(★신청자 작성★)1_1. (주거시설)항목별 점수총괄표'!J96</f>
        <v>0</v>
      </c>
      <c r="F8" s="8" t="s">
        <v>12</v>
      </c>
      <c r="G8" s="1276"/>
      <c r="I8">
        <v>70</v>
      </c>
    </row>
    <row r="9" spans="2:11" ht="39.950000000000003" customHeight="1">
      <c r="B9" s="1278" t="s">
        <v>10</v>
      </c>
      <c r="C9" s="1279"/>
      <c r="D9" s="6">
        <f>'(★신청자 작성★)1_1. (주거시설)항목별 점수총괄표'!E119</f>
        <v>20</v>
      </c>
      <c r="E9" s="7">
        <f>'(★신청자 작성★)1_1. (주거시설)항목별 점수총괄표'!J119</f>
        <v>0</v>
      </c>
      <c r="F9" s="8" t="s">
        <v>12</v>
      </c>
      <c r="G9" s="1276"/>
      <c r="I9">
        <v>65</v>
      </c>
    </row>
    <row r="10" spans="2:11" ht="39.950000000000003" customHeight="1" thickBot="1">
      <c r="B10" s="1254" t="s">
        <v>11</v>
      </c>
      <c r="C10" s="1255"/>
      <c r="D10" s="5">
        <f>'(★신청자 작성★)1_1. (주거시설)항목별 점수총괄표'!E159</f>
        <v>20</v>
      </c>
      <c r="E10" s="7">
        <f>'(★신청자 작성★)1_1. (주거시설)항목별 점수총괄표'!J159</f>
        <v>0</v>
      </c>
      <c r="F10" s="8" t="s">
        <v>12</v>
      </c>
      <c r="G10" s="1277"/>
      <c r="I10">
        <v>0</v>
      </c>
      <c r="K10" s="29"/>
    </row>
    <row r="11" spans="2:11" ht="30" customHeight="1" thickBot="1">
      <c r="B11" s="1256" t="s">
        <v>48</v>
      </c>
      <c r="C11" s="1257"/>
      <c r="D11" s="14">
        <f>SUM(D5:D10)</f>
        <v>100</v>
      </c>
      <c r="E11" s="15">
        <f>SUM(E5:E10)</f>
        <v>3</v>
      </c>
      <c r="F11" s="16" t="s">
        <v>12</v>
      </c>
      <c r="G11" s="30" t="s">
        <v>54</v>
      </c>
    </row>
    <row r="12" spans="2:11" ht="30" customHeight="1" thickBot="1">
      <c r="B12" s="1258" t="s">
        <v>13</v>
      </c>
      <c r="C12" s="1259"/>
      <c r="D12" s="1260"/>
      <c r="E12" s="1261" t="str">
        <f>IF(E11&gt;=$I$5,"1등급",IF(E11&gt;=$I$6,"2등급",IF(E11&gt;=$I$7,"3등급",IF(E11&gt;=$I$8,"4등급",IF(E11&gt;=$I$9,"5등급",IF(E11&gt;=$I$10,"등급 외"))))))</f>
        <v>등급 외</v>
      </c>
      <c r="F12" s="1262"/>
      <c r="G12" s="33" t="str">
        <f>IF(COUNTIF($G$20:$G$26,"=NO"),"NO","YES")</f>
        <v>NO</v>
      </c>
      <c r="I12" t="s">
        <v>53</v>
      </c>
    </row>
    <row r="13" spans="2:11" ht="30" customHeight="1" thickBot="1">
      <c r="B13" s="143"/>
      <c r="C13" s="143"/>
      <c r="D13" s="143"/>
      <c r="E13" s="144"/>
      <c r="F13" s="145"/>
      <c r="G13" s="146"/>
    </row>
    <row r="14" spans="2:11" ht="30" customHeight="1" thickBot="1">
      <c r="B14" s="1268" t="s">
        <v>380</v>
      </c>
      <c r="C14" s="1248" t="s">
        <v>384</v>
      </c>
      <c r="D14" s="1249"/>
      <c r="E14" s="149">
        <f>E11</f>
        <v>3</v>
      </c>
      <c r="F14" s="147" t="s">
        <v>382</v>
      </c>
      <c r="G14" s="148" t="str">
        <f>G12</f>
        <v>NO</v>
      </c>
    </row>
    <row r="15" spans="2:11" ht="30" customHeight="1" thickBot="1">
      <c r="B15" s="1269"/>
      <c r="C15" s="1248" t="s">
        <v>383</v>
      </c>
      <c r="D15" s="1249"/>
      <c r="E15" s="149">
        <f>'2_2. (비주거시설)점수 집계표(자체평가)'!E11</f>
        <v>2</v>
      </c>
      <c r="F15" s="147" t="s">
        <v>382</v>
      </c>
      <c r="G15" s="148" t="str">
        <f>'2_2. (비주거시설)점수 집계표(자체평가)'!G12</f>
        <v>NO</v>
      </c>
    </row>
    <row r="16" spans="2:11" ht="30" customHeight="1">
      <c r="B16" s="1269"/>
      <c r="C16" s="187" t="s">
        <v>468</v>
      </c>
      <c r="D16" s="189">
        <f>'0. (복합시설) 표지_개요'!D26</f>
        <v>10000</v>
      </c>
      <c r="E16" s="138">
        <f>((E11*D16)+(D17*'2_2. (비주거시설)점수 집계표(자체평가)'!E11))/('2_1. (주거시설)점수 집계표(자체평가)'!D16+'2_1. (주거시설)점수 집계표(자체평가)'!D17)</f>
        <v>2.5</v>
      </c>
      <c r="F16" s="139" t="s">
        <v>379</v>
      </c>
      <c r="G16" s="1246" t="str">
        <f>IF(COUNTIF($G$14:$G$15,"=NO"),"NO","YES")</f>
        <v>NO</v>
      </c>
    </row>
    <row r="17" spans="2:9" ht="30" customHeight="1" thickBot="1">
      <c r="B17" s="1270"/>
      <c r="C17" s="188" t="s">
        <v>469</v>
      </c>
      <c r="D17" s="190">
        <f>'0. (복합시설) 표지_개요'!D27</f>
        <v>10000</v>
      </c>
      <c r="E17" s="1266" t="str">
        <f>IF(E16&gt;=$I$5,"1등급",IF(E16&gt;=$I$6,"2등급",IF(E16&gt;=$I$7,"3등급",IF(E16&gt;=$I$8,"4등급",IF(E16&gt;=$I$9,"5등급",IF(E16&gt;=$I$10,"등급 외"))))))</f>
        <v>등급 외</v>
      </c>
      <c r="F17" s="1267"/>
      <c r="G17" s="1247"/>
    </row>
    <row r="18" spans="2:9" ht="17.25" thickBot="1"/>
    <row r="19" spans="2:9" ht="30" customHeight="1" thickBot="1">
      <c r="B19" s="1263" t="s">
        <v>49</v>
      </c>
      <c r="C19" s="1264"/>
      <c r="D19" s="34" t="s">
        <v>50</v>
      </c>
      <c r="E19" s="1265" t="s">
        <v>253</v>
      </c>
      <c r="F19" s="1264"/>
      <c r="G19" s="13" t="s">
        <v>56</v>
      </c>
    </row>
    <row r="20" spans="2:9" ht="30" customHeight="1" thickTop="1">
      <c r="B20" s="19" t="s">
        <v>242</v>
      </c>
      <c r="C20" s="25" t="s">
        <v>162</v>
      </c>
      <c r="D20" s="9">
        <v>1.2</v>
      </c>
      <c r="E20" s="17" t="str">
        <f>'(★신청자 작성★)1_1. (주거시설)항목별 점수총괄표'!J20</f>
        <v>-</v>
      </c>
      <c r="F20" s="18" t="s">
        <v>12</v>
      </c>
      <c r="G20" s="31" t="str">
        <f t="shared" ref="G20:G26" si="0">IF(E20="-","NO",IF(E20&gt;=D20,"YES","NO"))</f>
        <v>NO</v>
      </c>
      <c r="I20" s="28" t="s">
        <v>52</v>
      </c>
    </row>
    <row r="21" spans="2:9" ht="30" customHeight="1">
      <c r="B21" s="23" t="s">
        <v>243</v>
      </c>
      <c r="C21" s="26" t="s">
        <v>244</v>
      </c>
      <c r="D21" s="6">
        <v>1.8</v>
      </c>
      <c r="E21" s="7" t="str">
        <f>'(★신청자 작성★)1_1. (주거시설)항목별 점수총괄표'!J33</f>
        <v>-</v>
      </c>
      <c r="F21" s="8" t="s">
        <v>12</v>
      </c>
      <c r="G21" s="32" t="str">
        <f t="shared" si="0"/>
        <v>NO</v>
      </c>
      <c r="I21" s="28"/>
    </row>
    <row r="22" spans="2:9" ht="30" customHeight="1">
      <c r="B22" s="23" t="s">
        <v>245</v>
      </c>
      <c r="C22" s="26" t="s">
        <v>246</v>
      </c>
      <c r="D22" s="6">
        <v>1.8</v>
      </c>
      <c r="E22" s="7" t="str">
        <f>'(★신청자 작성★)1_1. (주거시설)항목별 점수총괄표'!J66</f>
        <v>-</v>
      </c>
      <c r="F22" s="8" t="s">
        <v>12</v>
      </c>
      <c r="G22" s="32" t="str">
        <f t="shared" si="0"/>
        <v>NO</v>
      </c>
    </row>
    <row r="23" spans="2:9" ht="30" customHeight="1">
      <c r="B23" s="23" t="s">
        <v>247</v>
      </c>
      <c r="C23" s="26" t="s">
        <v>248</v>
      </c>
      <c r="D23" s="6">
        <v>1.8</v>
      </c>
      <c r="E23" s="7" t="str">
        <f>'(★신청자 작성★)1_1. (주거시설)항목별 점수총괄표'!J70</f>
        <v>-</v>
      </c>
      <c r="F23" s="8" t="s">
        <v>12</v>
      </c>
      <c r="G23" s="32" t="str">
        <f t="shared" si="0"/>
        <v>NO</v>
      </c>
    </row>
    <row r="24" spans="2:9" ht="30" customHeight="1">
      <c r="B24" s="23" t="s">
        <v>249</v>
      </c>
      <c r="C24" s="26" t="s">
        <v>196</v>
      </c>
      <c r="D24" s="6">
        <v>1.2</v>
      </c>
      <c r="E24" s="7" t="str">
        <f>'(★신청자 작성★)1_1. (주거시설)항목별 점수총괄표'!J82</f>
        <v>-</v>
      </c>
      <c r="F24" s="8" t="s">
        <v>12</v>
      </c>
      <c r="G24" s="32" t="str">
        <f t="shared" si="0"/>
        <v>NO</v>
      </c>
    </row>
    <row r="25" spans="2:9" ht="30" customHeight="1">
      <c r="B25" s="23" t="s">
        <v>31</v>
      </c>
      <c r="C25" s="26" t="s">
        <v>250</v>
      </c>
      <c r="D25" s="5">
        <v>2.4</v>
      </c>
      <c r="E25" s="7" t="str">
        <f>'(★신청자 작성★)1_1. (주거시설)항목별 점수총괄표'!J98</f>
        <v>-</v>
      </c>
      <c r="F25" s="8" t="s">
        <v>12</v>
      </c>
      <c r="G25" s="32" t="str">
        <f t="shared" si="0"/>
        <v>NO</v>
      </c>
    </row>
    <row r="26" spans="2:9" ht="30" customHeight="1" thickBot="1">
      <c r="B26" s="24" t="s">
        <v>251</v>
      </c>
      <c r="C26" s="27" t="s">
        <v>252</v>
      </c>
      <c r="D26" s="20">
        <v>0.8</v>
      </c>
      <c r="E26" s="21" t="str">
        <f>'(★신청자 작성★)1_1. (주거시설)항목별 점수총괄표'!J144</f>
        <v>-</v>
      </c>
      <c r="F26" s="22" t="s">
        <v>12</v>
      </c>
      <c r="G26" s="35" t="str">
        <f t="shared" si="0"/>
        <v>NO</v>
      </c>
    </row>
    <row r="27" spans="2:9" ht="17.25" thickBot="1"/>
    <row r="28" spans="2:9" ht="39.950000000000003" customHeight="1">
      <c r="B28" s="48" t="s">
        <v>71</v>
      </c>
      <c r="C28" s="49" t="s">
        <v>69</v>
      </c>
      <c r="D28" s="183"/>
      <c r="E28" s="1252" t="s">
        <v>68</v>
      </c>
      <c r="F28" s="1253"/>
      <c r="G28" s="185"/>
    </row>
    <row r="29" spans="2:9" ht="39.950000000000003" customHeight="1" thickBot="1">
      <c r="B29" s="50" t="s">
        <v>70</v>
      </c>
      <c r="C29" s="51" t="s">
        <v>69</v>
      </c>
      <c r="D29" s="184"/>
      <c r="E29" s="1250" t="s">
        <v>68</v>
      </c>
      <c r="F29" s="1251"/>
      <c r="G29" s="186"/>
    </row>
  </sheetData>
  <sheetProtection algorithmName="SHA-512" hashValue="49kAAP4FWxBmTrcIWWv5jzH7NMA2TsEz8w4CmqLWdJSqQorzoQoVwKVDlFr2SeEbyHiOvfjBLrYXqe3mRUiyTA==" saltValue="ADxtsJupjUXG5fLzrxQCIA==" spinCount="100000" sheet="1" objects="1" scenarios="1" selectLockedCells="1"/>
  <mergeCells count="21">
    <mergeCell ref="B4:C4"/>
    <mergeCell ref="E4:F4"/>
    <mergeCell ref="B5:C5"/>
    <mergeCell ref="G5:G10"/>
    <mergeCell ref="B6:C6"/>
    <mergeCell ref="B7:C7"/>
    <mergeCell ref="B8:C8"/>
    <mergeCell ref="B9:C9"/>
    <mergeCell ref="G16:G17"/>
    <mergeCell ref="C15:D15"/>
    <mergeCell ref="E29:F29"/>
    <mergeCell ref="E28:F28"/>
    <mergeCell ref="B10:C10"/>
    <mergeCell ref="B11:C11"/>
    <mergeCell ref="B12:D12"/>
    <mergeCell ref="E12:F12"/>
    <mergeCell ref="B19:C19"/>
    <mergeCell ref="E19:F19"/>
    <mergeCell ref="E17:F17"/>
    <mergeCell ref="B14:B17"/>
    <mergeCell ref="C14:D14"/>
  </mergeCells>
  <phoneticPr fontId="16" type="noConversion"/>
  <pageMargins left="0.70866141732283472" right="0.70866141732283472" top="0.74803149606299213" bottom="0.74803149606299213" header="0.31496062992125984" footer="0.31496062992125984"/>
  <pageSetup paperSize="9" scale="63"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0" stopIfTrue="1" operator="containsText" id="{7525AC62-A402-45D9-B28D-BAC595734425}">
            <xm:f>NOT(ISERROR(SEARCH($I$20,G12)))</xm:f>
            <xm:f>$I$20</xm:f>
            <x14:dxf>
              <font>
                <b/>
                <i val="0"/>
                <color rgb="FFFF0000"/>
              </font>
            </x14:dxf>
          </x14:cfRule>
          <xm:sqref>G12:G13</xm:sqref>
        </x14:conditionalFormatting>
        <x14:conditionalFormatting xmlns:xm="http://schemas.microsoft.com/office/excel/2006/main">
          <x14:cfRule type="containsText" priority="9" stopIfTrue="1" operator="containsText" id="{735BDA1F-CA2D-4E1E-99E0-79FF3DA3F445}">
            <xm:f>NOT(ISERROR(SEARCH($I$20,G20)))</xm:f>
            <xm:f>$I$20</xm:f>
            <x14:dxf>
              <font>
                <b/>
                <i val="0"/>
                <color rgb="FFFF0000"/>
              </font>
            </x14:dxf>
          </x14:cfRule>
          <xm:sqref>G20:G26</xm:sqref>
        </x14:conditionalFormatting>
        <x14:conditionalFormatting xmlns:xm="http://schemas.microsoft.com/office/excel/2006/main">
          <x14:cfRule type="containsText" priority="7" stopIfTrue="1" operator="containsText" id="{29CD0817-CAC3-4EC0-8CF8-E6D8F2C1F9A5}">
            <xm:f>NOT(ISERROR(SEARCH($I$12,E12)))</xm:f>
            <xm:f>$I$12</xm:f>
            <x14:dxf>
              <font>
                <b/>
                <i val="0"/>
                <color rgb="FFFF0000"/>
              </font>
            </x14:dxf>
          </x14:cfRule>
          <xm:sqref>E12:F13 E16:F16</xm:sqref>
        </x14:conditionalFormatting>
        <x14:conditionalFormatting xmlns:xm="http://schemas.microsoft.com/office/excel/2006/main">
          <x14:cfRule type="containsText" priority="6" stopIfTrue="1" operator="containsText" id="{9CE61AC5-41BB-43D6-AD8F-0ACB1658DCBA}">
            <xm:f>NOT(ISERROR(SEARCH($I$20,G16)))</xm:f>
            <xm:f>$I$20</xm:f>
            <x14:dxf>
              <font>
                <b/>
                <i val="0"/>
                <color rgb="FFFF0000"/>
              </font>
            </x14:dxf>
          </x14:cfRule>
          <xm:sqref>G16</xm:sqref>
        </x14:conditionalFormatting>
        <x14:conditionalFormatting xmlns:xm="http://schemas.microsoft.com/office/excel/2006/main">
          <x14:cfRule type="containsText" priority="5" stopIfTrue="1" operator="containsText" id="{6391F07E-F7C7-47CB-BCF2-38E0EADDE1C8}">
            <xm:f>NOT(ISERROR(SEARCH($I$12,E17)))</xm:f>
            <xm:f>$I$12</xm:f>
            <x14:dxf>
              <font>
                <b/>
                <i val="0"/>
                <color rgb="FFFF0000"/>
              </font>
            </x14:dxf>
          </x14:cfRule>
          <xm:sqref>E17:F17</xm:sqref>
        </x14:conditionalFormatting>
        <x14:conditionalFormatting xmlns:xm="http://schemas.microsoft.com/office/excel/2006/main">
          <x14:cfRule type="containsText" priority="4" stopIfTrue="1" operator="containsText" id="{D61E7C4C-0939-4F57-849F-A400BAC3CD05}">
            <xm:f>NOT(ISERROR(SEARCH($I$20,G15)))</xm:f>
            <xm:f>$I$20</xm:f>
            <x14:dxf>
              <font>
                <b/>
                <i val="0"/>
                <color rgb="FFFF0000"/>
              </font>
            </x14:dxf>
          </x14:cfRule>
          <xm:sqref>G15</xm:sqref>
        </x14:conditionalFormatting>
        <x14:conditionalFormatting xmlns:xm="http://schemas.microsoft.com/office/excel/2006/main">
          <x14:cfRule type="containsText" priority="3" stopIfTrue="1" operator="containsText" id="{9208F34A-6468-4BF1-91C9-66EC7F5F6426}">
            <xm:f>NOT(ISERROR(SEARCH($I$12,E15)))</xm:f>
            <xm:f>$I$12</xm:f>
            <x14:dxf>
              <font>
                <b/>
                <i val="0"/>
                <color rgb="FFFF0000"/>
              </font>
            </x14:dxf>
          </x14:cfRule>
          <xm:sqref>E15:F15</xm:sqref>
        </x14:conditionalFormatting>
        <x14:conditionalFormatting xmlns:xm="http://schemas.microsoft.com/office/excel/2006/main">
          <x14:cfRule type="containsText" priority="2" stopIfTrue="1" operator="containsText" id="{AEE50029-5964-4B83-B98B-4AE9052B1C6C}">
            <xm:f>NOT(ISERROR(SEARCH($I$20,G14)))</xm:f>
            <xm:f>$I$20</xm:f>
            <x14:dxf>
              <font>
                <b/>
                <i val="0"/>
                <color rgb="FFFF0000"/>
              </font>
            </x14:dxf>
          </x14:cfRule>
          <xm:sqref>G14</xm:sqref>
        </x14:conditionalFormatting>
        <x14:conditionalFormatting xmlns:xm="http://schemas.microsoft.com/office/excel/2006/main">
          <x14:cfRule type="containsText" priority="1" stopIfTrue="1" operator="containsText" id="{0AD9FB72-B5F8-4A00-AF04-BD540BC5505A}">
            <xm:f>NOT(ISERROR(SEARCH($I$12,E14)))</xm:f>
            <xm:f>$I$12</xm:f>
            <x14:dxf>
              <font>
                <b/>
                <i val="0"/>
                <color rgb="FFFF0000"/>
              </font>
            </x14:dxf>
          </x14:cfRule>
          <xm:sqref>E14:F14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41"/>
  <sheetViews>
    <sheetView view="pageBreakPreview" zoomScale="70" zoomScaleNormal="85" zoomScaleSheetLayoutView="70" workbookViewId="0">
      <selection activeCell="D40" sqref="D40"/>
    </sheetView>
  </sheetViews>
  <sheetFormatPr defaultRowHeight="16.5"/>
  <cols>
    <col min="2" max="2" width="10.625" style="47" customWidth="1"/>
    <col min="3" max="3" width="22.625" style="47" customWidth="1"/>
    <col min="4" max="4" width="17.625" customWidth="1"/>
    <col min="5" max="5" width="27.625" customWidth="1"/>
    <col min="6" max="6" width="3.625" customWidth="1"/>
    <col min="7" max="7" width="35.625" customWidth="1"/>
    <col min="9" max="9" width="0" hidden="1" customWidth="1"/>
  </cols>
  <sheetData>
    <row r="2" spans="2:11" ht="31.5">
      <c r="C2" s="79"/>
      <c r="D2" s="182" t="str">
        <f>'0. (복합시설) 표지_개요'!D7</f>
        <v>OO 청사</v>
      </c>
      <c r="E2" s="79" t="s">
        <v>371</v>
      </c>
      <c r="F2" s="79"/>
      <c r="G2" s="79"/>
    </row>
    <row r="3" spans="2:11" ht="17.25" thickBot="1">
      <c r="G3" s="3" t="s">
        <v>344</v>
      </c>
    </row>
    <row r="4" spans="2:11" ht="30" customHeight="1" thickBot="1">
      <c r="B4" s="1271" t="s">
        <v>345</v>
      </c>
      <c r="C4" s="1272"/>
      <c r="D4" s="12" t="s">
        <v>346</v>
      </c>
      <c r="E4" s="1265" t="s">
        <v>344</v>
      </c>
      <c r="F4" s="1264"/>
      <c r="G4" s="13" t="s">
        <v>7</v>
      </c>
    </row>
    <row r="5" spans="2:11" ht="39.950000000000003" customHeight="1" thickTop="1">
      <c r="B5" s="1273" t="s">
        <v>8</v>
      </c>
      <c r="C5" s="1274"/>
      <c r="D5" s="9">
        <f>'(★신청자 작성★)1_2. (비주거시설)항목별 점수총괄표'!E45</f>
        <v>13</v>
      </c>
      <c r="E5" s="10">
        <f>'(★신청자 작성★)1_2. (비주거시설)항목별 점수총괄표'!J45</f>
        <v>2</v>
      </c>
      <c r="F5" s="11" t="s">
        <v>347</v>
      </c>
      <c r="G5" s="1275" t="s">
        <v>348</v>
      </c>
      <c r="I5">
        <v>85</v>
      </c>
    </row>
    <row r="6" spans="2:11" ht="39.950000000000003" customHeight="1">
      <c r="B6" s="1278" t="s">
        <v>349</v>
      </c>
      <c r="C6" s="1279"/>
      <c r="D6" s="6">
        <f>'(★신청자 작성★)1_2. (비주거시설)항목별 점수총괄표'!E68</f>
        <v>12</v>
      </c>
      <c r="E6" s="7">
        <f>'(★신청자 작성★)1_2. (비주거시설)항목별 점수총괄표'!J68</f>
        <v>0</v>
      </c>
      <c r="F6" s="8" t="s">
        <v>347</v>
      </c>
      <c r="G6" s="1276"/>
      <c r="I6">
        <v>80</v>
      </c>
    </row>
    <row r="7" spans="2:11" ht="39.950000000000003" customHeight="1">
      <c r="B7" s="1278" t="s">
        <v>350</v>
      </c>
      <c r="C7" s="1279"/>
      <c r="D7" s="6">
        <f>'(★신청자 작성★)1_2. (비주거시설)항목별 점수총괄표'!E88</f>
        <v>15</v>
      </c>
      <c r="E7" s="7">
        <f>'(★신청자 작성★)1_2. (비주거시설)항목별 점수총괄표'!J88</f>
        <v>0</v>
      </c>
      <c r="F7" s="8" t="s">
        <v>347</v>
      </c>
      <c r="G7" s="1276"/>
      <c r="I7">
        <v>75</v>
      </c>
    </row>
    <row r="8" spans="2:11" ht="39.950000000000003" customHeight="1">
      <c r="B8" s="1278" t="s">
        <v>9</v>
      </c>
      <c r="C8" s="1279"/>
      <c r="D8" s="6">
        <f>'(★신청자 작성★)1_2. (비주거시설)항목별 점수총괄표'!E123</f>
        <v>20</v>
      </c>
      <c r="E8" s="7">
        <f>'(★신청자 작성★)1_2. (비주거시설)항목별 점수총괄표'!J123</f>
        <v>0</v>
      </c>
      <c r="F8" s="8" t="s">
        <v>347</v>
      </c>
      <c r="G8" s="1276"/>
      <c r="I8">
        <v>70</v>
      </c>
    </row>
    <row r="9" spans="2:11" ht="39.950000000000003" customHeight="1">
      <c r="B9" s="1278" t="s">
        <v>10</v>
      </c>
      <c r="C9" s="1279"/>
      <c r="D9" s="6">
        <f>'(★신청자 작성★)1_2. (비주거시설)항목별 점수총괄표'!E163</f>
        <v>20</v>
      </c>
      <c r="E9" s="7">
        <f>'(★신청자 작성★)1_2. (비주거시설)항목별 점수총괄표'!J163</f>
        <v>0</v>
      </c>
      <c r="F9" s="8" t="s">
        <v>347</v>
      </c>
      <c r="G9" s="1276"/>
      <c r="I9">
        <v>65</v>
      </c>
    </row>
    <row r="10" spans="2:11" ht="39.950000000000003" customHeight="1" thickBot="1">
      <c r="B10" s="1254" t="s">
        <v>11</v>
      </c>
      <c r="C10" s="1255"/>
      <c r="D10" s="5">
        <f>'(★신청자 작성★)1_2. (비주거시설)항목별 점수총괄표'!E224</f>
        <v>20</v>
      </c>
      <c r="E10" s="7">
        <f>'(★신청자 작성★)1_2. (비주거시설)항목별 점수총괄표'!J224</f>
        <v>0</v>
      </c>
      <c r="F10" s="8" t="s">
        <v>347</v>
      </c>
      <c r="G10" s="1277"/>
      <c r="I10">
        <v>0</v>
      </c>
      <c r="K10" s="29"/>
    </row>
    <row r="11" spans="2:11" ht="30" customHeight="1" thickBot="1">
      <c r="B11" s="1256" t="s">
        <v>351</v>
      </c>
      <c r="C11" s="1257"/>
      <c r="D11" s="14">
        <f>SUM(D5:D10)</f>
        <v>100</v>
      </c>
      <c r="E11" s="15">
        <f>SUM(E5:E10)</f>
        <v>2</v>
      </c>
      <c r="F11" s="16" t="s">
        <v>347</v>
      </c>
      <c r="G11" s="30" t="s">
        <v>352</v>
      </c>
    </row>
    <row r="12" spans="2:11" ht="30" customHeight="1" thickBot="1">
      <c r="B12" s="1258" t="s">
        <v>13</v>
      </c>
      <c r="C12" s="1259"/>
      <c r="D12" s="1260"/>
      <c r="E12" s="1261" t="str">
        <f>IF(E11&gt;=$I$5,"1등급",IF(E11&gt;=$I$6,"2등급",IF(E11&gt;=$I$7,"3등급",IF(E11&gt;=$I$8,"4등급",IF(E11&gt;=$I$9,"5등급",IF(E11&gt;=$I$10,"등급 외"))))))</f>
        <v>등급 외</v>
      </c>
      <c r="F12" s="1262"/>
      <c r="G12" s="33" t="str">
        <f>IF(COUNTIF($G$20:$G$38,"=NO"),"NO","YES")</f>
        <v>NO</v>
      </c>
      <c r="I12" t="s">
        <v>354</v>
      </c>
    </row>
    <row r="13" spans="2:11" ht="30" customHeight="1" thickBot="1">
      <c r="B13" s="143"/>
      <c r="C13" s="143"/>
      <c r="D13" s="143"/>
      <c r="E13" s="144"/>
      <c r="F13" s="145"/>
      <c r="G13" s="146"/>
    </row>
    <row r="14" spans="2:11" ht="30" customHeight="1" thickBot="1">
      <c r="B14" s="1268" t="s">
        <v>380</v>
      </c>
      <c r="C14" s="1248" t="s">
        <v>384</v>
      </c>
      <c r="D14" s="1249"/>
      <c r="E14" s="149">
        <f>'2_1. (주거시설)점수 집계표(자체평가)'!E14</f>
        <v>3</v>
      </c>
      <c r="F14" s="147" t="s">
        <v>382</v>
      </c>
      <c r="G14" s="148" t="str">
        <f>'2_1. (주거시설)점수 집계표(자체평가)'!G12</f>
        <v>NO</v>
      </c>
    </row>
    <row r="15" spans="2:11" ht="30" customHeight="1" thickBot="1">
      <c r="B15" s="1269"/>
      <c r="C15" s="1248" t="s">
        <v>383</v>
      </c>
      <c r="D15" s="1249"/>
      <c r="E15" s="149">
        <f>E11</f>
        <v>2</v>
      </c>
      <c r="F15" s="147" t="s">
        <v>382</v>
      </c>
      <c r="G15" s="148" t="str">
        <f>G12</f>
        <v>NO</v>
      </c>
    </row>
    <row r="16" spans="2:11" ht="30" customHeight="1">
      <c r="B16" s="1269"/>
      <c r="C16" s="187" t="s">
        <v>468</v>
      </c>
      <c r="D16" s="189">
        <f>'0. (복합시설) 표지_개요'!D26</f>
        <v>10000</v>
      </c>
      <c r="E16" s="138">
        <f>'2_1. (주거시설)점수 집계표(자체평가)'!E16</f>
        <v>2.5</v>
      </c>
      <c r="F16" s="139" t="s">
        <v>379</v>
      </c>
      <c r="G16" s="1246" t="str">
        <f>'2_1. (주거시설)점수 집계표(자체평가)'!G16:G17</f>
        <v>NO</v>
      </c>
    </row>
    <row r="17" spans="2:9" ht="30" customHeight="1" thickBot="1">
      <c r="B17" s="1270"/>
      <c r="C17" s="188" t="s">
        <v>469</v>
      </c>
      <c r="D17" s="190">
        <f>'0. (복합시설) 표지_개요'!D27</f>
        <v>10000</v>
      </c>
      <c r="E17" s="1266" t="str">
        <f>'2_1. (주거시설)점수 집계표(자체평가)'!E17:F17</f>
        <v>등급 외</v>
      </c>
      <c r="F17" s="1267"/>
      <c r="G17" s="1247"/>
    </row>
    <row r="18" spans="2:9" ht="17.25" thickBot="1"/>
    <row r="19" spans="2:9" ht="30" customHeight="1" thickBot="1">
      <c r="B19" s="1263" t="s">
        <v>355</v>
      </c>
      <c r="C19" s="1264"/>
      <c r="D19" s="121" t="s">
        <v>356</v>
      </c>
      <c r="E19" s="1265" t="s">
        <v>357</v>
      </c>
      <c r="F19" s="1264"/>
      <c r="G19" s="13" t="s">
        <v>358</v>
      </c>
    </row>
    <row r="20" spans="2:9" ht="30" customHeight="1" thickTop="1">
      <c r="B20" s="19" t="s">
        <v>281</v>
      </c>
      <c r="C20" s="25" t="s">
        <v>282</v>
      </c>
      <c r="D20" s="9">
        <v>0.8</v>
      </c>
      <c r="E20" s="17" t="str">
        <f>'(★신청자 작성★)1_2. (비주거시설)항목별 점수총괄표'!J15</f>
        <v>-</v>
      </c>
      <c r="F20" s="18" t="s">
        <v>347</v>
      </c>
      <c r="G20" s="31" t="str">
        <f>IF(E20="-","NO",IF(E20&gt;=D20,"YES","NO"))</f>
        <v>NO</v>
      </c>
      <c r="I20" s="28" t="s">
        <v>359</v>
      </c>
    </row>
    <row r="21" spans="2:9" ht="30" customHeight="1">
      <c r="B21" s="23" t="s">
        <v>288</v>
      </c>
      <c r="C21" s="26" t="s">
        <v>289</v>
      </c>
      <c r="D21" s="6">
        <v>0.8</v>
      </c>
      <c r="E21" s="7" t="str">
        <f>'(★신청자 작성★)1_2. (비주거시설)항목별 점수총괄표'!J33</f>
        <v>-</v>
      </c>
      <c r="F21" s="8" t="s">
        <v>347</v>
      </c>
      <c r="G21" s="32" t="str">
        <f>IF(E21&gt;=D21,"YES","NO")</f>
        <v>YES</v>
      </c>
      <c r="I21" s="28"/>
    </row>
    <row r="22" spans="2:9" ht="30" customHeight="1">
      <c r="B22" s="23" t="s">
        <v>290</v>
      </c>
      <c r="C22" s="26" t="s">
        <v>291</v>
      </c>
      <c r="D22" s="6">
        <v>0.8</v>
      </c>
      <c r="E22" s="7" t="str">
        <f>'(★신청자 작성★)1_2. (비주거시설)항목별 점수총괄표'!J47</f>
        <v>-</v>
      </c>
      <c r="F22" s="8" t="s">
        <v>347</v>
      </c>
      <c r="G22" s="32" t="str">
        <f t="shared" ref="G22:G38" si="0">IF(E22&gt;=D22,"YES","NO")</f>
        <v>YES</v>
      </c>
    </row>
    <row r="23" spans="2:9" ht="30" customHeight="1">
      <c r="B23" s="23" t="s">
        <v>293</v>
      </c>
      <c r="C23" s="26" t="s">
        <v>360</v>
      </c>
      <c r="D23" s="6">
        <v>0.8</v>
      </c>
      <c r="E23" s="7" t="str">
        <f>'(★신청자 작성★)1_2. (비주거시설)항목별 점수총괄표'!J62</f>
        <v>-</v>
      </c>
      <c r="F23" s="8" t="s">
        <v>347</v>
      </c>
      <c r="G23" s="32" t="str">
        <f t="shared" si="0"/>
        <v>YES</v>
      </c>
    </row>
    <row r="24" spans="2:9" ht="30" customHeight="1">
      <c r="B24" s="23" t="s">
        <v>297</v>
      </c>
      <c r="C24" s="26" t="s">
        <v>298</v>
      </c>
      <c r="D24" s="6">
        <v>1.2</v>
      </c>
      <c r="E24" s="7" t="str">
        <f>'(★신청자 작성★)1_2. (비주거시설)항목별 점수총괄표'!J70</f>
        <v>-</v>
      </c>
      <c r="F24" s="8" t="s">
        <v>347</v>
      </c>
      <c r="G24" s="32" t="str">
        <f t="shared" si="0"/>
        <v>YES</v>
      </c>
    </row>
    <row r="25" spans="2:9" ht="30" customHeight="1">
      <c r="B25" s="23" t="s">
        <v>301</v>
      </c>
      <c r="C25" s="26" t="s">
        <v>302</v>
      </c>
      <c r="D25" s="6">
        <v>0.8</v>
      </c>
      <c r="E25" s="7" t="str">
        <f>'(★신청자 작성★)1_2. (비주거시설)항목별 점수총괄표'!J80</f>
        <v>-</v>
      </c>
      <c r="F25" s="8" t="s">
        <v>347</v>
      </c>
      <c r="G25" s="32" t="str">
        <f t="shared" si="0"/>
        <v>YES</v>
      </c>
    </row>
    <row r="26" spans="2:9" ht="30" customHeight="1">
      <c r="B26" s="23" t="s">
        <v>304</v>
      </c>
      <c r="C26" s="26" t="s">
        <v>305</v>
      </c>
      <c r="D26" s="6">
        <v>0.8</v>
      </c>
      <c r="E26" s="7" t="str">
        <f>'(★신청자 작성★)1_2. (비주거시설)항목별 점수총괄표'!J84</f>
        <v>-</v>
      </c>
      <c r="F26" s="8" t="s">
        <v>347</v>
      </c>
      <c r="G26" s="32" t="str">
        <f t="shared" si="0"/>
        <v>YES</v>
      </c>
    </row>
    <row r="27" spans="2:9" ht="30" customHeight="1">
      <c r="B27" s="23" t="s">
        <v>308</v>
      </c>
      <c r="C27" s="26" t="s">
        <v>361</v>
      </c>
      <c r="D27" s="6">
        <v>1.2</v>
      </c>
      <c r="E27" s="7" t="str">
        <f>'(★신청자 작성★)1_2. (비주거시설)항목별 점수총괄표'!J96</f>
        <v>-</v>
      </c>
      <c r="F27" s="8" t="s">
        <v>347</v>
      </c>
      <c r="G27" s="32" t="str">
        <f t="shared" si="0"/>
        <v>YES</v>
      </c>
    </row>
    <row r="28" spans="2:9" ht="30" customHeight="1">
      <c r="B28" s="23" t="s">
        <v>310</v>
      </c>
      <c r="C28" s="26" t="s">
        <v>362</v>
      </c>
      <c r="D28" s="6">
        <v>0.8</v>
      </c>
      <c r="E28" s="7" t="str">
        <f>'(★신청자 작성★)1_2. (비주거시설)항목별 점수총괄표'!J100</f>
        <v>-</v>
      </c>
      <c r="F28" s="8" t="s">
        <v>347</v>
      </c>
      <c r="G28" s="32" t="str">
        <f t="shared" si="0"/>
        <v>YES</v>
      </c>
    </row>
    <row r="29" spans="2:9" ht="30" customHeight="1">
      <c r="B29" s="23" t="s">
        <v>311</v>
      </c>
      <c r="C29" s="26" t="s">
        <v>312</v>
      </c>
      <c r="D29" s="6">
        <v>0.8</v>
      </c>
      <c r="E29" s="7" t="str">
        <f>'(★신청자 작성★)1_2. (비주거시설)항목별 점수총괄표'!J102</f>
        <v>-</v>
      </c>
      <c r="F29" s="8" t="s">
        <v>347</v>
      </c>
      <c r="G29" s="32" t="str">
        <f t="shared" si="0"/>
        <v>YES</v>
      </c>
    </row>
    <row r="30" spans="2:9" ht="30" customHeight="1">
      <c r="B30" s="23" t="s">
        <v>318</v>
      </c>
      <c r="C30" s="26" t="s">
        <v>319</v>
      </c>
      <c r="D30" s="5">
        <v>1.2</v>
      </c>
      <c r="E30" s="7" t="str">
        <f>'(★신청자 작성★)1_2. (비주거시설)항목별 점수총괄표'!J125</f>
        <v>-</v>
      </c>
      <c r="F30" s="8" t="s">
        <v>347</v>
      </c>
      <c r="G30" s="32" t="str">
        <f t="shared" si="0"/>
        <v>YES</v>
      </c>
    </row>
    <row r="31" spans="2:9" ht="30" customHeight="1">
      <c r="B31" s="23" t="s">
        <v>320</v>
      </c>
      <c r="C31" s="26" t="s">
        <v>321</v>
      </c>
      <c r="D31" s="5">
        <v>0.6</v>
      </c>
      <c r="E31" s="7" t="str">
        <f>'(★신청자 작성★)1_2. (비주거시설)항목별 점수총괄표'!J129</f>
        <v>-</v>
      </c>
      <c r="F31" s="8" t="s">
        <v>347</v>
      </c>
      <c r="G31" s="32" t="str">
        <f t="shared" si="0"/>
        <v>YES</v>
      </c>
    </row>
    <row r="32" spans="2:9" ht="30" customHeight="1">
      <c r="B32" s="23" t="s">
        <v>324</v>
      </c>
      <c r="C32" s="26" t="s">
        <v>363</v>
      </c>
      <c r="D32" s="5">
        <v>0.8</v>
      </c>
      <c r="E32" s="7" t="str">
        <f>'(★신청자 작성★)1_2. (비주거시설)항목별 점수총괄표'!J145</f>
        <v>-</v>
      </c>
      <c r="F32" s="8" t="s">
        <v>347</v>
      </c>
      <c r="G32" s="32" t="str">
        <f t="shared" si="0"/>
        <v>YES</v>
      </c>
    </row>
    <row r="33" spans="2:7" ht="30" customHeight="1">
      <c r="B33" s="23" t="s">
        <v>326</v>
      </c>
      <c r="C33" s="26" t="s">
        <v>327</v>
      </c>
      <c r="D33" s="5">
        <v>0.8</v>
      </c>
      <c r="E33" s="7" t="str">
        <f>'(★신청자 작성★)1_2. (비주거시설)항목별 점수총괄표'!J147</f>
        <v>-</v>
      </c>
      <c r="F33" s="8" t="s">
        <v>347</v>
      </c>
      <c r="G33" s="32" t="str">
        <f t="shared" si="0"/>
        <v>YES</v>
      </c>
    </row>
    <row r="34" spans="2:7" ht="30" customHeight="1">
      <c r="B34" s="23" t="s">
        <v>332</v>
      </c>
      <c r="C34" s="26" t="s">
        <v>333</v>
      </c>
      <c r="D34" s="5">
        <v>0.8</v>
      </c>
      <c r="E34" s="7" t="str">
        <f>'(★신청자 작성★)1_2. (비주거시설)항목별 점수총괄표'!J165</f>
        <v>-</v>
      </c>
      <c r="F34" s="8" t="s">
        <v>347</v>
      </c>
      <c r="G34" s="32" t="str">
        <f t="shared" si="0"/>
        <v>YES</v>
      </c>
    </row>
    <row r="35" spans="2:7" ht="30" customHeight="1">
      <c r="B35" s="23" t="s">
        <v>343</v>
      </c>
      <c r="C35" s="26" t="s">
        <v>334</v>
      </c>
      <c r="D35" s="5">
        <v>0.6</v>
      </c>
      <c r="E35" s="7" t="str">
        <f>'(★신청자 작성★)1_2. (비주거시설)항목별 점수총괄표'!J167</f>
        <v>-</v>
      </c>
      <c r="F35" s="8" t="s">
        <v>347</v>
      </c>
      <c r="G35" s="32" t="str">
        <f t="shared" si="0"/>
        <v>YES</v>
      </c>
    </row>
    <row r="36" spans="2:7" ht="30" customHeight="1">
      <c r="B36" s="23" t="s">
        <v>337</v>
      </c>
      <c r="C36" s="26" t="s">
        <v>364</v>
      </c>
      <c r="D36" s="5">
        <v>0.8</v>
      </c>
      <c r="E36" s="7" t="str">
        <f>'(★신청자 작성★)1_2. (비주거시설)항목별 점수총괄표'!J196</f>
        <v>-</v>
      </c>
      <c r="F36" s="8" t="s">
        <v>347</v>
      </c>
      <c r="G36" s="32" t="str">
        <f t="shared" si="0"/>
        <v>YES</v>
      </c>
    </row>
    <row r="37" spans="2:7" ht="30" customHeight="1">
      <c r="B37" s="23" t="s">
        <v>338</v>
      </c>
      <c r="C37" s="26" t="s">
        <v>339</v>
      </c>
      <c r="D37" s="5">
        <v>1.2</v>
      </c>
      <c r="E37" s="7" t="str">
        <f>'(★신청자 작성★)1_2. (비주거시설)항목별 점수총괄표'!J198</f>
        <v>-</v>
      </c>
      <c r="F37" s="8" t="s">
        <v>347</v>
      </c>
      <c r="G37" s="32" t="str">
        <f t="shared" si="0"/>
        <v>YES</v>
      </c>
    </row>
    <row r="38" spans="2:7" ht="30" customHeight="1" thickBot="1">
      <c r="B38" s="24" t="s">
        <v>365</v>
      </c>
      <c r="C38" s="27" t="s">
        <v>366</v>
      </c>
      <c r="D38" s="20">
        <v>1.2</v>
      </c>
      <c r="E38" s="21" t="str">
        <f>'(★신청자 작성★)1_2. (비주거시설)항목별 점수총괄표'!J217</f>
        <v>-</v>
      </c>
      <c r="F38" s="22" t="s">
        <v>75</v>
      </c>
      <c r="G38" s="35" t="str">
        <f t="shared" si="0"/>
        <v>YES</v>
      </c>
    </row>
    <row r="39" spans="2:7" ht="17.25" thickBot="1"/>
    <row r="40" spans="2:7" ht="39.950000000000003" customHeight="1">
      <c r="B40" s="48" t="s">
        <v>71</v>
      </c>
      <c r="C40" s="49" t="s">
        <v>69</v>
      </c>
      <c r="D40" s="183"/>
      <c r="E40" s="1252" t="s">
        <v>367</v>
      </c>
      <c r="F40" s="1253"/>
      <c r="G40" s="185"/>
    </row>
    <row r="41" spans="2:7" ht="39.950000000000003" customHeight="1" thickBot="1">
      <c r="B41" s="50" t="s">
        <v>368</v>
      </c>
      <c r="C41" s="51" t="s">
        <v>369</v>
      </c>
      <c r="D41" s="184"/>
      <c r="E41" s="1250" t="s">
        <v>367</v>
      </c>
      <c r="F41" s="1251"/>
      <c r="G41" s="186"/>
    </row>
  </sheetData>
  <sheetProtection algorithmName="SHA-512" hashValue="S5srMZpDFBr9v0C3q+TEN+lpNxvT+EbrmUR6t+brG4wWDPcc4/4o04VqnF2Vp6CBUOjU40MuAKAdr+gjwdmtsg==" saltValue="AJ07Xc9N8GBG833T99Oacw==" spinCount="100000" sheet="1" objects="1" scenarios="1" selectLockedCells="1"/>
  <mergeCells count="21">
    <mergeCell ref="B4:C4"/>
    <mergeCell ref="E4:F4"/>
    <mergeCell ref="B5:C5"/>
    <mergeCell ref="G5:G10"/>
    <mergeCell ref="B6:C6"/>
    <mergeCell ref="B7:C7"/>
    <mergeCell ref="B8:C8"/>
    <mergeCell ref="B9:C9"/>
    <mergeCell ref="B10:C10"/>
    <mergeCell ref="B11:C11"/>
    <mergeCell ref="B12:D12"/>
    <mergeCell ref="E12:F12"/>
    <mergeCell ref="B19:C19"/>
    <mergeCell ref="E19:F19"/>
    <mergeCell ref="C14:D14"/>
    <mergeCell ref="B14:B17"/>
    <mergeCell ref="E41:F41"/>
    <mergeCell ref="G16:G17"/>
    <mergeCell ref="E17:F17"/>
    <mergeCell ref="E40:F40"/>
    <mergeCell ref="C15:D15"/>
  </mergeCells>
  <phoneticPr fontId="16" type="noConversion"/>
  <pageMargins left="0.70866141732283472" right="0.70866141732283472" top="0.74803149606299213" bottom="0.74803149606299213" header="0.31496062992125984" footer="0.31496062992125984"/>
  <pageSetup paperSize="9" scale="57"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4" stopIfTrue="1" operator="containsText" id="{1316F33F-1291-4824-9532-F4725F852A66}">
            <xm:f>NOT(ISERROR(SEARCH($I$20,G12)))</xm:f>
            <xm:f>$I$20</xm:f>
            <x14:dxf>
              <font>
                <b/>
                <i val="0"/>
                <color rgb="FFFF0000"/>
              </font>
            </x14:dxf>
          </x14:cfRule>
          <xm:sqref>G12</xm:sqref>
        </x14:conditionalFormatting>
        <x14:conditionalFormatting xmlns:xm="http://schemas.microsoft.com/office/excel/2006/main">
          <x14:cfRule type="containsText" priority="13" stopIfTrue="1" operator="containsText" id="{4F3601F9-ED77-469B-BBE9-4608F21AD327}">
            <xm:f>NOT(ISERROR(SEARCH($I$20,G20)))</xm:f>
            <xm:f>$I$20</xm:f>
            <x14:dxf>
              <font>
                <b/>
                <i val="0"/>
                <color rgb="FFFF0000"/>
              </font>
            </x14:dxf>
          </x14:cfRule>
          <xm:sqref>G20:G38</xm:sqref>
        </x14:conditionalFormatting>
        <x14:conditionalFormatting xmlns:xm="http://schemas.microsoft.com/office/excel/2006/main">
          <x14:cfRule type="containsText" priority="12" stopIfTrue="1" operator="containsText" id="{6F3D135E-6681-4987-83AB-DEE2A2852A17}">
            <xm:f>NOT(ISERROR(SEARCH($I$12,E12)))</xm:f>
            <xm:f>$I$12</xm:f>
            <x14:dxf>
              <font>
                <b/>
                <i val="0"/>
                <color rgb="FFFF0000"/>
              </font>
            </x14:dxf>
          </x14:cfRule>
          <xm:sqref>E12:F12</xm:sqref>
        </x14:conditionalFormatting>
        <x14:conditionalFormatting xmlns:xm="http://schemas.microsoft.com/office/excel/2006/main">
          <x14:cfRule type="containsText" priority="11" stopIfTrue="1" operator="containsText" id="{67B59A0D-FAD6-4442-8F8B-860CDDEB27CE}">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10" stopIfTrue="1" operator="containsText" id="{8A64E999-5473-4AB8-8916-1500451DCCEC}">
            <xm:f>NOT(ISERROR(SEARCH('2_1. (주거시설)점수 집계표(자체평가)'!$I$20,'2_1. (주거시설)점수 집계표(자체평가)'!G16)))</xm:f>
            <xm:f>'2_1. (주거시설)점수 집계표(자체평가)'!$I$20</xm:f>
            <x14:dxf>
              <font>
                <b/>
                <i val="0"/>
                <color rgb="FFFF0000"/>
              </font>
            </x14:dxf>
          </x14:cfRule>
          <xm:sqref>G16</xm:sqref>
        </x14:conditionalFormatting>
        <x14:conditionalFormatting xmlns:xm="http://schemas.microsoft.com/office/excel/2006/main">
          <x14:cfRule type="containsText" priority="6" stopIfTrue="1" operator="containsText" id="{9DB7CA7E-9E0A-4090-B36A-6EF3E7271A98}">
            <xm:f>NOT(ISERROR(SEARCH($I$20,G13)))</xm:f>
            <xm:f>$I$20</xm:f>
            <x14:dxf>
              <font>
                <b/>
                <i val="0"/>
                <color rgb="FFFF0000"/>
              </font>
            </x14:dxf>
          </x14:cfRule>
          <xm:sqref>G13</xm:sqref>
        </x14:conditionalFormatting>
        <x14:conditionalFormatting xmlns:xm="http://schemas.microsoft.com/office/excel/2006/main">
          <x14:cfRule type="containsText" priority="5" stopIfTrue="1" operator="containsText" id="{8AF25350-5C3D-49BE-ADC0-C3C07214E7FE}">
            <xm:f>NOT(ISERROR(SEARCH($I$12,E13)))</xm:f>
            <xm:f>$I$12</xm:f>
            <x14:dxf>
              <font>
                <b/>
                <i val="0"/>
                <color rgb="FFFF0000"/>
              </font>
            </x14:dxf>
          </x14:cfRule>
          <xm:sqref>E13:F13</xm:sqref>
        </x14:conditionalFormatting>
        <x14:conditionalFormatting xmlns:xm="http://schemas.microsoft.com/office/excel/2006/main">
          <x14:cfRule type="containsText" priority="4" stopIfTrue="1" operator="containsText" id="{9CBB8FDC-8274-45EC-A456-662EA99ADB5B}">
            <xm:f>NOT(ISERROR(SEARCH($I$20,G15)))</xm:f>
            <xm:f>$I$20</xm:f>
            <x14:dxf>
              <font>
                <b/>
                <i val="0"/>
                <color rgb="FFFF0000"/>
              </font>
            </x14:dxf>
          </x14:cfRule>
          <xm:sqref>G15</xm:sqref>
        </x14:conditionalFormatting>
        <x14:conditionalFormatting xmlns:xm="http://schemas.microsoft.com/office/excel/2006/main">
          <x14:cfRule type="containsText" priority="3" stopIfTrue="1" operator="containsText" id="{6739F29E-E5BE-4A58-A67D-FA7EA1D6AC90}">
            <xm:f>NOT(ISERROR(SEARCH($I$12,E15)))</xm:f>
            <xm:f>$I$12</xm:f>
            <x14:dxf>
              <font>
                <b/>
                <i val="0"/>
                <color rgb="FFFF0000"/>
              </font>
            </x14:dxf>
          </x14:cfRule>
          <xm:sqref>E15:F15</xm:sqref>
        </x14:conditionalFormatting>
        <x14:conditionalFormatting xmlns:xm="http://schemas.microsoft.com/office/excel/2006/main">
          <x14:cfRule type="containsText" priority="2" stopIfTrue="1" operator="containsText" id="{9DD4F4E1-31F5-453E-9B4A-09BC1A6C8B3F}">
            <xm:f>NOT(ISERROR(SEARCH($I$20,G14)))</xm:f>
            <xm:f>$I$20</xm:f>
            <x14:dxf>
              <font>
                <b/>
                <i val="0"/>
                <color rgb="FFFF0000"/>
              </font>
            </x14:dxf>
          </x14:cfRule>
          <xm:sqref>G14</xm:sqref>
        </x14:conditionalFormatting>
        <x14:conditionalFormatting xmlns:xm="http://schemas.microsoft.com/office/excel/2006/main">
          <x14:cfRule type="containsText" priority="1" stopIfTrue="1" operator="containsText" id="{8CED2EA6-AC30-43E0-A23A-700B82CFFE74}">
            <xm:f>NOT(ISERROR(SEARCH($I$12,E14)))</xm:f>
            <xm:f>$I$12</xm:f>
            <x14:dxf>
              <font>
                <b/>
                <i val="0"/>
                <color rgb="FFFF0000"/>
              </font>
            </x14:dxf>
          </x14:cfRule>
          <xm:sqref>E14:F14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28"/>
  <sheetViews>
    <sheetView view="pageBreakPreview" zoomScale="70" zoomScaleNormal="85" zoomScaleSheetLayoutView="70" workbookViewId="0">
      <selection activeCell="E28" sqref="E28:F28"/>
    </sheetView>
  </sheetViews>
  <sheetFormatPr defaultRowHeight="16.5"/>
  <cols>
    <col min="2" max="2" width="10.625" style="47" customWidth="1"/>
    <col min="3" max="3" width="22.25" style="47"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C2" s="79"/>
      <c r="D2" s="182" t="str">
        <f>'0. (복합시설) 표지_개요'!D7</f>
        <v>OO 청사</v>
      </c>
      <c r="E2" s="79" t="s">
        <v>370</v>
      </c>
      <c r="F2" s="79"/>
      <c r="G2" s="79"/>
      <c r="H2" s="79"/>
      <c r="I2" s="79"/>
    </row>
    <row r="3" spans="2:13" ht="17.25" thickBot="1">
      <c r="I3" s="3" t="s">
        <v>472</v>
      </c>
    </row>
    <row r="4" spans="2:13" ht="30" customHeight="1" thickBot="1">
      <c r="B4" s="1263" t="s">
        <v>72</v>
      </c>
      <c r="C4" s="1264"/>
      <c r="D4" s="12" t="s">
        <v>73</v>
      </c>
      <c r="E4" s="1265" t="s">
        <v>131</v>
      </c>
      <c r="F4" s="1264"/>
      <c r="G4" s="1288" t="s">
        <v>473</v>
      </c>
      <c r="H4" s="1289"/>
      <c r="I4" s="13" t="s">
        <v>7</v>
      </c>
    </row>
    <row r="5" spans="2:13" ht="39.950000000000003" customHeight="1" thickTop="1">
      <c r="B5" s="1273" t="s">
        <v>8</v>
      </c>
      <c r="C5" s="1274"/>
      <c r="D5" s="9">
        <f>'(★신청자 작성★)1_1. (주거시설)항목별 점수총괄표'!E31</f>
        <v>10</v>
      </c>
      <c r="E5" s="10">
        <f>'(★신청자 작성★)1_1. (주거시설)항목별 점수총괄표'!J31</f>
        <v>3</v>
      </c>
      <c r="F5" s="11" t="s">
        <v>74</v>
      </c>
      <c r="G5" s="55">
        <f>'(★신청자 작성★)1_1. (주거시설)항목별 점수총괄표'!K31</f>
        <v>0</v>
      </c>
      <c r="H5" s="56" t="s">
        <v>12</v>
      </c>
      <c r="I5" s="1275" t="s">
        <v>55</v>
      </c>
      <c r="K5">
        <v>85</v>
      </c>
    </row>
    <row r="6" spans="2:13" ht="39.950000000000003" customHeight="1">
      <c r="B6" s="1278" t="s">
        <v>45</v>
      </c>
      <c r="C6" s="1279"/>
      <c r="D6" s="6">
        <f>'(★신청자 작성★)1_1. (주거시설)항목별 점수총괄표'!E64</f>
        <v>15</v>
      </c>
      <c r="E6" s="7">
        <f>'(★신청자 작성★)1_1. (주거시설)항목별 점수총괄표'!J64</f>
        <v>0</v>
      </c>
      <c r="F6" s="8" t="s">
        <v>12</v>
      </c>
      <c r="G6" s="57">
        <f>'(★신청자 작성★)1_1. (주거시설)항목별 점수총괄표'!K64</f>
        <v>0</v>
      </c>
      <c r="H6" s="58" t="s">
        <v>12</v>
      </c>
      <c r="I6" s="1276"/>
      <c r="K6">
        <v>80</v>
      </c>
    </row>
    <row r="7" spans="2:13" ht="39.950000000000003" customHeight="1">
      <c r="B7" s="1278" t="s">
        <v>46</v>
      </c>
      <c r="C7" s="1279"/>
      <c r="D7" s="6">
        <f>'(★신청자 작성★)1_1. (주거시설)항목별 점수총괄표'!E76</f>
        <v>15</v>
      </c>
      <c r="E7" s="7">
        <f>'(★신청자 작성★)1_1. (주거시설)항목별 점수총괄표'!J76</f>
        <v>0</v>
      </c>
      <c r="F7" s="8" t="s">
        <v>12</v>
      </c>
      <c r="G7" s="57">
        <f>'(★신청자 작성★)1_1. (주거시설)항목별 점수총괄표'!K76</f>
        <v>0</v>
      </c>
      <c r="H7" s="58" t="s">
        <v>12</v>
      </c>
      <c r="I7" s="1276"/>
      <c r="K7">
        <v>75</v>
      </c>
    </row>
    <row r="8" spans="2:13" ht="39.950000000000003" customHeight="1">
      <c r="B8" s="1278" t="s">
        <v>9</v>
      </c>
      <c r="C8" s="1279"/>
      <c r="D8" s="6">
        <f>'(★신청자 작성★)1_1. (주거시설)항목별 점수총괄표'!E96</f>
        <v>20</v>
      </c>
      <c r="E8" s="7">
        <f>'(★신청자 작성★)1_1. (주거시설)항목별 점수총괄표'!J96</f>
        <v>0</v>
      </c>
      <c r="F8" s="8" t="s">
        <v>75</v>
      </c>
      <c r="G8" s="57">
        <f>'(★신청자 작성★)1_1. (주거시설)항목별 점수총괄표'!K96</f>
        <v>0</v>
      </c>
      <c r="H8" s="58" t="s">
        <v>75</v>
      </c>
      <c r="I8" s="1276"/>
      <c r="K8">
        <v>70</v>
      </c>
    </row>
    <row r="9" spans="2:13" ht="39.950000000000003" customHeight="1">
      <c r="B9" s="1278" t="s">
        <v>10</v>
      </c>
      <c r="C9" s="1279"/>
      <c r="D9" s="6">
        <f>'(★신청자 작성★)1_1. (주거시설)항목별 점수총괄표'!E119</f>
        <v>20</v>
      </c>
      <c r="E9" s="7">
        <f>'(★신청자 작성★)1_1. (주거시설)항목별 점수총괄표'!J119</f>
        <v>0</v>
      </c>
      <c r="F9" s="8" t="s">
        <v>76</v>
      </c>
      <c r="G9" s="57">
        <f>'(★신청자 작성★)1_1. (주거시설)항목별 점수총괄표'!K119</f>
        <v>0</v>
      </c>
      <c r="H9" s="58" t="s">
        <v>76</v>
      </c>
      <c r="I9" s="1276"/>
      <c r="K9">
        <v>65</v>
      </c>
    </row>
    <row r="10" spans="2:13" ht="39.950000000000003" customHeight="1" thickBot="1">
      <c r="B10" s="1254" t="s">
        <v>11</v>
      </c>
      <c r="C10" s="1255"/>
      <c r="D10" s="5">
        <f>'(★신청자 작성★)1_1. (주거시설)항목별 점수총괄표'!E159</f>
        <v>20</v>
      </c>
      <c r="E10" s="7">
        <f>'(★신청자 작성★)1_1. (주거시설)항목별 점수총괄표'!J159</f>
        <v>0</v>
      </c>
      <c r="F10" s="8" t="s">
        <v>77</v>
      </c>
      <c r="G10" s="57">
        <f>'(★신청자 작성★)1_1. (주거시설)항목별 점수총괄표'!K159</f>
        <v>0</v>
      </c>
      <c r="H10" s="58" t="s">
        <v>381</v>
      </c>
      <c r="I10" s="1277"/>
      <c r="K10">
        <v>0</v>
      </c>
      <c r="M10" s="29"/>
    </row>
    <row r="11" spans="2:13" ht="30" customHeight="1" thickBot="1">
      <c r="B11" s="1256" t="s">
        <v>78</v>
      </c>
      <c r="C11" s="1257"/>
      <c r="D11" s="14">
        <f>SUM(D5:D10)</f>
        <v>100</v>
      </c>
      <c r="E11" s="15">
        <f>SUM(E5:E10)</f>
        <v>3</v>
      </c>
      <c r="F11" s="16" t="s">
        <v>77</v>
      </c>
      <c r="G11" s="59">
        <f>SUM(G5:G10)</f>
        <v>0</v>
      </c>
      <c r="H11" s="60" t="s">
        <v>75</v>
      </c>
      <c r="I11" s="30" t="s">
        <v>79</v>
      </c>
    </row>
    <row r="12" spans="2:13" ht="30" customHeight="1" thickBot="1">
      <c r="B12" s="1258" t="s">
        <v>13</v>
      </c>
      <c r="C12" s="1259"/>
      <c r="D12" s="1260"/>
      <c r="E12" s="1261" t="str">
        <f>'2_1. (주거시설)점수 집계표(자체평가)'!E12:F12</f>
        <v>등급 외</v>
      </c>
      <c r="F12" s="1262"/>
      <c r="G12" s="1290" t="str">
        <f>IF(G11&gt;=$K$5,"1등급",IF(G11&gt;=$K$6,"2등급",IF(G11&gt;=$K$7,"3등급",IF(G11&gt;=$K$8,"4등급",IF(G11&gt;=$K$9,"5등급",IF(G11&gt;=$K$10,"등급 외"))))))</f>
        <v>등급 외</v>
      </c>
      <c r="H12" s="1291"/>
      <c r="I12" s="33" t="str">
        <f>IF(COUNTIF($I$20:$I$26,"=NO"),"NO","YES")</f>
        <v>NO</v>
      </c>
      <c r="K12" t="s">
        <v>80</v>
      </c>
    </row>
    <row r="13" spans="2:13" ht="30" customHeight="1" thickBot="1">
      <c r="B13" s="143"/>
      <c r="C13" s="143"/>
      <c r="D13" s="143"/>
      <c r="E13" s="144"/>
      <c r="F13" s="145"/>
      <c r="G13" s="146"/>
      <c r="H13" s="150"/>
      <c r="I13" s="146"/>
    </row>
    <row r="14" spans="2:13" ht="30" customHeight="1" thickBot="1">
      <c r="B14" s="1268" t="s">
        <v>380</v>
      </c>
      <c r="C14" s="1248" t="s">
        <v>384</v>
      </c>
      <c r="D14" s="1249"/>
      <c r="E14" s="149">
        <f>'2_1. (주거시설)점수 집계표(자체평가)'!E14</f>
        <v>3</v>
      </c>
      <c r="F14" s="147" t="s">
        <v>382</v>
      </c>
      <c r="G14" s="59">
        <f>G11</f>
        <v>0</v>
      </c>
      <c r="H14" s="141" t="s">
        <v>385</v>
      </c>
      <c r="I14" s="140" t="str">
        <f>I12</f>
        <v>NO</v>
      </c>
    </row>
    <row r="15" spans="2:13" ht="30" customHeight="1" thickBot="1">
      <c r="B15" s="1269"/>
      <c r="C15" s="1248" t="s">
        <v>383</v>
      </c>
      <c r="D15" s="1249"/>
      <c r="E15" s="149">
        <f>'2_2. (비주거시설)점수 집계표(자체평가)'!E15</f>
        <v>2</v>
      </c>
      <c r="F15" s="147" t="s">
        <v>382</v>
      </c>
      <c r="G15" s="152">
        <f>'3_2. (비주거시설)점수 집계표(서류심사)'!G11</f>
        <v>0</v>
      </c>
      <c r="H15" s="151" t="s">
        <v>385</v>
      </c>
      <c r="I15" s="140" t="str">
        <f>'3_2. (비주거시설)점수 집계표(서류심사)'!I12</f>
        <v>NO</v>
      </c>
    </row>
    <row r="16" spans="2:13" ht="30" customHeight="1">
      <c r="B16" s="1269"/>
      <c r="C16" s="187" t="s">
        <v>468</v>
      </c>
      <c r="D16" s="189">
        <f>'0. (복합시설) 표지_개요'!D26</f>
        <v>10000</v>
      </c>
      <c r="E16" s="138">
        <f>'2_1. (주거시설)점수 집계표(자체평가)'!E16</f>
        <v>2.5</v>
      </c>
      <c r="F16" s="139" t="s">
        <v>379</v>
      </c>
      <c r="G16" s="153">
        <f>((D16*G11)+(D17*'3_2. (비주거시설)점수 집계표(서류심사)'!G11))/('2_1. (주거시설)점수 집계표(자체평가)'!D16+'2_1. (주거시설)점수 집계표(자체평가)'!D17)</f>
        <v>0</v>
      </c>
      <c r="H16" s="154" t="s">
        <v>379</v>
      </c>
      <c r="I16" s="1246" t="str">
        <f>IF(COUNTIF($I$14:$I$15,"=NO"),"NO","YES")</f>
        <v>NO</v>
      </c>
    </row>
    <row r="17" spans="2:11" ht="30" customHeight="1" thickBot="1">
      <c r="B17" s="1270"/>
      <c r="C17" s="188" t="s">
        <v>469</v>
      </c>
      <c r="D17" s="190">
        <f>'0. (복합시설) 표지_개요'!D27</f>
        <v>10000</v>
      </c>
      <c r="E17" s="1266" t="str">
        <f>'2_1. (주거시설)점수 집계표(자체평가)'!E17:F17</f>
        <v>등급 외</v>
      </c>
      <c r="F17" s="1267"/>
      <c r="G17" s="1280" t="str">
        <f>IF(G16&gt;=$K$5,"1등급",IF(G16&gt;=$K$6,"2등급",IF(G16&gt;=$K$7,"3등급",IF(G16&gt;=$K$8,"4등급",IF(G16&gt;=$K$9,"5등급",IF(G16&gt;=$K$10,"등급 외"))))))</f>
        <v>등급 외</v>
      </c>
      <c r="H17" s="1281"/>
      <c r="I17" s="1247"/>
    </row>
    <row r="18" spans="2:11" ht="17.25" thickBot="1"/>
    <row r="19" spans="2:11" ht="30" customHeight="1" thickBot="1">
      <c r="B19" s="1263" t="s">
        <v>81</v>
      </c>
      <c r="C19" s="1264"/>
      <c r="D19" s="41" t="s">
        <v>82</v>
      </c>
      <c r="E19" s="1265" t="s">
        <v>253</v>
      </c>
      <c r="F19" s="1264"/>
      <c r="G19" s="1288" t="s">
        <v>474</v>
      </c>
      <c r="H19" s="1289"/>
      <c r="I19" s="13" t="s">
        <v>83</v>
      </c>
    </row>
    <row r="20" spans="2:11" ht="30" customHeight="1" thickTop="1">
      <c r="B20" s="19" t="s">
        <v>242</v>
      </c>
      <c r="C20" s="25" t="s">
        <v>162</v>
      </c>
      <c r="D20" s="9">
        <v>1.2</v>
      </c>
      <c r="E20" s="17" t="str">
        <f>'(★신청자 작성★)1_1. (주거시설)항목별 점수총괄표'!J20</f>
        <v>-</v>
      </c>
      <c r="F20" s="18" t="s">
        <v>84</v>
      </c>
      <c r="G20" s="113" t="str">
        <f>'(★신청자 작성★)1_1. (주거시설)항목별 점수총괄표'!K20</f>
        <v>-</v>
      </c>
      <c r="H20" s="61" t="s">
        <v>85</v>
      </c>
      <c r="I20" s="32" t="str">
        <f t="shared" ref="I20:I26" si="0">IF(G20="-","NO",IF(G20&gt;=D20,"YES","NO"))</f>
        <v>NO</v>
      </c>
      <c r="K20" s="28" t="s">
        <v>86</v>
      </c>
    </row>
    <row r="21" spans="2:11" ht="30" customHeight="1">
      <c r="B21" s="23" t="s">
        <v>243</v>
      </c>
      <c r="C21" s="26" t="s">
        <v>244</v>
      </c>
      <c r="D21" s="6">
        <v>1.8</v>
      </c>
      <c r="E21" s="7" t="str">
        <f>'(★신청자 작성★)1_1. (주거시설)항목별 점수총괄표'!J33</f>
        <v>-</v>
      </c>
      <c r="F21" s="8" t="s">
        <v>75</v>
      </c>
      <c r="G21" s="114" t="str">
        <f>'(★신청자 작성★)1_1. (주거시설)항목별 점수총괄표'!K33</f>
        <v>-</v>
      </c>
      <c r="H21" s="58" t="s">
        <v>85</v>
      </c>
      <c r="I21" s="32" t="str">
        <f t="shared" si="0"/>
        <v>NO</v>
      </c>
      <c r="K21" s="28"/>
    </row>
    <row r="22" spans="2:11" ht="30" customHeight="1">
      <c r="B22" s="23" t="s">
        <v>245</v>
      </c>
      <c r="C22" s="26" t="s">
        <v>246</v>
      </c>
      <c r="D22" s="6">
        <v>1.8</v>
      </c>
      <c r="E22" s="7" t="str">
        <f>'(★신청자 작성★)1_1. (주거시설)항목별 점수총괄표'!J66</f>
        <v>-</v>
      </c>
      <c r="F22" s="8" t="s">
        <v>85</v>
      </c>
      <c r="G22" s="114" t="str">
        <f>'(★신청자 작성★)1_1. (주거시설)항목별 점수총괄표'!K66</f>
        <v>-</v>
      </c>
      <c r="H22" s="58" t="s">
        <v>85</v>
      </c>
      <c r="I22" s="32" t="str">
        <f t="shared" si="0"/>
        <v>NO</v>
      </c>
    </row>
    <row r="23" spans="2:11" ht="30" customHeight="1">
      <c r="B23" s="23" t="s">
        <v>247</v>
      </c>
      <c r="C23" s="26" t="s">
        <v>248</v>
      </c>
      <c r="D23" s="6">
        <v>1.8</v>
      </c>
      <c r="E23" s="7" t="str">
        <f>'(★신청자 작성★)1_1. (주거시설)항목별 점수총괄표'!J70</f>
        <v>-</v>
      </c>
      <c r="F23" s="8" t="s">
        <v>77</v>
      </c>
      <c r="G23" s="114" t="str">
        <f>'(★신청자 작성★)1_1. (주거시설)항목별 점수총괄표'!K70</f>
        <v>-</v>
      </c>
      <c r="H23" s="58" t="s">
        <v>75</v>
      </c>
      <c r="I23" s="32" t="str">
        <f t="shared" si="0"/>
        <v>NO</v>
      </c>
    </row>
    <row r="24" spans="2:11" ht="30" customHeight="1">
      <c r="B24" s="23" t="s">
        <v>249</v>
      </c>
      <c r="C24" s="26" t="s">
        <v>196</v>
      </c>
      <c r="D24" s="6">
        <v>1.2</v>
      </c>
      <c r="E24" s="7" t="str">
        <f>'(★신청자 작성★)1_1. (주거시설)항목별 점수총괄표'!J82</f>
        <v>-</v>
      </c>
      <c r="F24" s="8" t="s">
        <v>87</v>
      </c>
      <c r="G24" s="114" t="str">
        <f>'(★신청자 작성★)1_1. (주거시설)항목별 점수총괄표'!K82</f>
        <v>-</v>
      </c>
      <c r="H24" s="58" t="s">
        <v>77</v>
      </c>
      <c r="I24" s="32" t="str">
        <f t="shared" si="0"/>
        <v>NO</v>
      </c>
    </row>
    <row r="25" spans="2:11" ht="30" customHeight="1">
      <c r="B25" s="23" t="s">
        <v>31</v>
      </c>
      <c r="C25" s="26" t="s">
        <v>250</v>
      </c>
      <c r="D25" s="5">
        <v>2.4</v>
      </c>
      <c r="E25" s="7" t="str">
        <f>'(★신청자 작성★)1_1. (주거시설)항목별 점수총괄표'!J98</f>
        <v>-</v>
      </c>
      <c r="F25" s="8" t="s">
        <v>88</v>
      </c>
      <c r="G25" s="114" t="str">
        <f>'(★신청자 작성★)1_1. (주거시설)항목별 점수총괄표'!K98</f>
        <v>-</v>
      </c>
      <c r="H25" s="58" t="s">
        <v>77</v>
      </c>
      <c r="I25" s="32" t="str">
        <f t="shared" si="0"/>
        <v>NO</v>
      </c>
    </row>
    <row r="26" spans="2:11" ht="30" customHeight="1" thickBot="1">
      <c r="B26" s="24" t="s">
        <v>251</v>
      </c>
      <c r="C26" s="27" t="s">
        <v>252</v>
      </c>
      <c r="D26" s="20">
        <v>0.8</v>
      </c>
      <c r="E26" s="21" t="str">
        <f>'(★신청자 작성★)1_1. (주거시설)항목별 점수총괄표'!J144</f>
        <v>-</v>
      </c>
      <c r="F26" s="22" t="s">
        <v>76</v>
      </c>
      <c r="G26" s="115" t="str">
        <f>'(★신청자 작성★)1_1. (주거시설)항목별 점수총괄표'!K144</f>
        <v>-</v>
      </c>
      <c r="H26" s="62" t="s">
        <v>75</v>
      </c>
      <c r="I26" s="35" t="str">
        <f t="shared" si="0"/>
        <v>NO</v>
      </c>
    </row>
    <row r="27" spans="2:11" ht="17.25" thickBot="1"/>
    <row r="28" spans="2:11" ht="39.950000000000003" customHeight="1" thickBot="1">
      <c r="B28" s="1282" t="s">
        <v>90</v>
      </c>
      <c r="C28" s="1283"/>
      <c r="D28" s="36" t="s">
        <v>91</v>
      </c>
      <c r="E28" s="1284"/>
      <c r="F28" s="1285"/>
      <c r="G28" s="42" t="s">
        <v>92</v>
      </c>
      <c r="H28" s="1286"/>
      <c r="I28" s="1287"/>
    </row>
  </sheetData>
  <sheetProtection algorithmName="SHA-512" hashValue="fiQ16v8+NdYHvkr2whzo91qntMqrA0+EVTIlu5CAVt1x66TGyNjqO3CUlfxOnoDUQAybSGlo1qBYeuPt7rjlkA==" saltValue="xN3cw204iBGM0VWZ4WA5YQ==" spinCount="100000" sheet="1" objects="1" scenarios="1" selectLockedCells="1"/>
  <mergeCells count="26">
    <mergeCell ref="B4:C4"/>
    <mergeCell ref="E4:F4"/>
    <mergeCell ref="G4:H4"/>
    <mergeCell ref="B5:C5"/>
    <mergeCell ref="I5:I10"/>
    <mergeCell ref="B6:C6"/>
    <mergeCell ref="B7:C7"/>
    <mergeCell ref="B8:C8"/>
    <mergeCell ref="B9:C9"/>
    <mergeCell ref="B10:C10"/>
    <mergeCell ref="B11:C11"/>
    <mergeCell ref="B12:D12"/>
    <mergeCell ref="E12:F12"/>
    <mergeCell ref="G12:H12"/>
    <mergeCell ref="C15:D15"/>
    <mergeCell ref="I16:I17"/>
    <mergeCell ref="G17:H17"/>
    <mergeCell ref="B28:C28"/>
    <mergeCell ref="E28:F28"/>
    <mergeCell ref="H28:I28"/>
    <mergeCell ref="B19:C19"/>
    <mergeCell ref="E19:F19"/>
    <mergeCell ref="G19:H19"/>
    <mergeCell ref="E17:F17"/>
    <mergeCell ref="B14:B17"/>
    <mergeCell ref="C14:D14"/>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9" stopIfTrue="1" operator="containsText" id="{B79C6AC9-6462-4A4D-82E2-3C5F36C38E34}">
            <xm:f>NOT(ISERROR(SEARCH($K$20,I12)))</xm:f>
            <xm:f>$K$20</xm:f>
            <x14:dxf>
              <font>
                <b/>
                <i val="0"/>
                <color rgb="FFFF0000"/>
              </font>
            </x14:dxf>
          </x14:cfRule>
          <xm:sqref>I12:I16</xm:sqref>
        </x14:conditionalFormatting>
        <x14:conditionalFormatting xmlns:xm="http://schemas.microsoft.com/office/excel/2006/main">
          <x14:cfRule type="containsText" priority="8" stopIfTrue="1" operator="containsText" id="{031EE8B9-4163-4505-9D3A-F8C385DCBC8F}">
            <xm:f>NOT(ISERROR(SEARCH($K$20,I20)))</xm:f>
            <xm:f>$K$20</xm:f>
            <x14:dxf>
              <font>
                <b/>
                <i val="0"/>
                <color rgb="FFFF0000"/>
              </font>
            </x14:dxf>
          </x14:cfRule>
          <xm:sqref>I20:I26</xm:sqref>
        </x14:conditionalFormatting>
        <x14:conditionalFormatting xmlns:xm="http://schemas.microsoft.com/office/excel/2006/main">
          <x14:cfRule type="containsText" priority="7" stopIfTrue="1" operator="containsText" id="{57D99E15-875B-4A4E-9492-00A075817FB6}">
            <xm:f>NOT(ISERROR(SEARCH($K$12,G12)))</xm:f>
            <xm:f>$K$12</xm:f>
            <x14:dxf>
              <font>
                <b/>
                <i val="0"/>
                <color rgb="FFFF0000"/>
              </font>
            </x14:dxf>
          </x14:cfRule>
          <xm:sqref>G12:H12 G16:H16 G15 G17 G14:H14 H13</xm:sqref>
        </x14:conditionalFormatting>
        <x14:conditionalFormatting xmlns:xm="http://schemas.microsoft.com/office/excel/2006/main">
          <x14:cfRule type="containsText" priority="6" stopIfTrue="1" operator="containsText" id="{BF5FCEA8-325E-4DBF-BB97-B006A5453A29}">
            <xm:f>NOT(ISERROR(SEARCH($K$12,E12)))</xm:f>
            <xm:f>$K$12</xm:f>
            <x14:dxf>
              <font>
                <b/>
                <i val="0"/>
                <color rgb="FFFF0000"/>
              </font>
            </x14:dxf>
          </x14:cfRule>
          <xm:sqref>E12:F12</xm:sqref>
        </x14:conditionalFormatting>
        <x14:conditionalFormatting xmlns:xm="http://schemas.microsoft.com/office/excel/2006/main">
          <x14:cfRule type="containsText" priority="5" stopIfTrue="1" operator="containsText" id="{4C10FC93-CF1E-41C1-B5EF-02C3EF49BD7E}">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4" stopIfTrue="1" operator="containsText" id="{25B960E4-8BF8-4D2A-850D-80EDCD9FE635}">
            <xm:f>NOT(ISERROR(SEARCH($I$20,G13)))</xm:f>
            <xm:f>$I$20</xm:f>
            <x14:dxf>
              <font>
                <b/>
                <i val="0"/>
                <color rgb="FFFF0000"/>
              </font>
            </x14:dxf>
          </x14:cfRule>
          <xm:sqref>G13</xm:sqref>
        </x14:conditionalFormatting>
        <x14:conditionalFormatting xmlns:xm="http://schemas.microsoft.com/office/excel/2006/main">
          <x14:cfRule type="containsText" priority="3" stopIfTrue="1" operator="containsText" id="{34F06CB6-0BFB-4A82-81AA-FC3B396BDEC5}">
            <xm:f>NOT(ISERROR(SEARCH($I$12,E13)))</xm:f>
            <xm:f>$I$12</xm:f>
            <x14:dxf>
              <font>
                <b/>
                <i val="0"/>
                <color rgb="FFFF0000"/>
              </font>
            </x14:dxf>
          </x14:cfRule>
          <xm:sqref>E13:F13</xm:sqref>
        </x14:conditionalFormatting>
        <x14:conditionalFormatting xmlns:xm="http://schemas.microsoft.com/office/excel/2006/main">
          <x14:cfRule type="containsText" priority="2" stopIfTrue="1" operator="containsText" id="{C3ECCAA3-9AD2-49C5-BCDE-519CCA60943C}">
            <xm:f>NOT(ISERROR(SEARCH($I$12,E15)))</xm:f>
            <xm:f>$I$12</xm:f>
            <x14:dxf>
              <font>
                <b/>
                <i val="0"/>
                <color rgb="FFFF0000"/>
              </font>
            </x14:dxf>
          </x14:cfRule>
          <xm:sqref>E15:F15</xm:sqref>
        </x14:conditionalFormatting>
        <x14:conditionalFormatting xmlns:xm="http://schemas.microsoft.com/office/excel/2006/main">
          <x14:cfRule type="containsText" priority="1" stopIfTrue="1" operator="containsText" id="{24EA8B1F-3E98-4FAA-B244-33D5752CF4DD}">
            <xm:f>NOT(ISERROR(SEARCH($I$12,E14)))</xm:f>
            <xm:f>$I$12</xm:f>
            <x14:dxf>
              <font>
                <b/>
                <i val="0"/>
                <color rgb="FFFF0000"/>
              </font>
            </x14:dxf>
          </x14:cfRule>
          <xm:sqref>E14:F14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0"/>
  <sheetViews>
    <sheetView view="pageBreakPreview" zoomScale="70" zoomScaleNormal="85" zoomScaleSheetLayoutView="70" workbookViewId="0">
      <selection activeCell="E40" sqref="E40:F40"/>
    </sheetView>
  </sheetViews>
  <sheetFormatPr defaultRowHeight="16.5"/>
  <cols>
    <col min="2" max="2" width="10.625" style="47" customWidth="1"/>
    <col min="3" max="3" width="22.25" style="47"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C2" s="79"/>
      <c r="D2" s="182" t="str">
        <f>'0. (복합시설) 표지_개요'!D7</f>
        <v>OO 청사</v>
      </c>
      <c r="E2" s="79" t="s">
        <v>371</v>
      </c>
      <c r="F2" s="79"/>
      <c r="G2" s="79"/>
      <c r="H2" s="79"/>
      <c r="I2" s="79"/>
    </row>
    <row r="3" spans="2:13" ht="17.25" thickBot="1">
      <c r="I3" s="3" t="s">
        <v>472</v>
      </c>
    </row>
    <row r="4" spans="2:13" ht="30" customHeight="1" thickBot="1">
      <c r="B4" s="1263" t="s">
        <v>345</v>
      </c>
      <c r="C4" s="1264"/>
      <c r="D4" s="12" t="s">
        <v>346</v>
      </c>
      <c r="E4" s="1265" t="s">
        <v>344</v>
      </c>
      <c r="F4" s="1264"/>
      <c r="G4" s="1288" t="s">
        <v>473</v>
      </c>
      <c r="H4" s="1289"/>
      <c r="I4" s="13" t="s">
        <v>7</v>
      </c>
    </row>
    <row r="5" spans="2:13" ht="39.950000000000003" customHeight="1" thickTop="1">
      <c r="B5" s="1273" t="s">
        <v>8</v>
      </c>
      <c r="C5" s="1274"/>
      <c r="D5" s="9">
        <f>'(★신청자 작성★)1_2. (비주거시설)항목별 점수총괄표'!E45</f>
        <v>13</v>
      </c>
      <c r="E5" s="10">
        <f>'(★신청자 작성★)1_2. (비주거시설)항목별 점수총괄표'!J45</f>
        <v>2</v>
      </c>
      <c r="F5" s="11" t="s">
        <v>347</v>
      </c>
      <c r="G5" s="55">
        <f>'(★신청자 작성★)1_2. (비주거시설)항목별 점수총괄표'!K45</f>
        <v>0</v>
      </c>
      <c r="H5" s="56" t="s">
        <v>347</v>
      </c>
      <c r="I5" s="1275" t="s">
        <v>348</v>
      </c>
      <c r="K5">
        <v>85</v>
      </c>
    </row>
    <row r="6" spans="2:13" ht="39.950000000000003" customHeight="1">
      <c r="B6" s="1278" t="s">
        <v>349</v>
      </c>
      <c r="C6" s="1279"/>
      <c r="D6" s="6">
        <f>'(★신청자 작성★)1_2. (비주거시설)항목별 점수총괄표'!E68</f>
        <v>12</v>
      </c>
      <c r="E6" s="7">
        <f>'(★신청자 작성★)1_2. (비주거시설)항목별 점수총괄표'!J68</f>
        <v>0</v>
      </c>
      <c r="F6" s="8" t="s">
        <v>347</v>
      </c>
      <c r="G6" s="57">
        <f>'(★신청자 작성★)1_2. (비주거시설)항목별 점수총괄표'!K68</f>
        <v>0</v>
      </c>
      <c r="H6" s="58" t="s">
        <v>347</v>
      </c>
      <c r="I6" s="1276"/>
      <c r="K6">
        <v>80</v>
      </c>
    </row>
    <row r="7" spans="2:13" ht="39.950000000000003" customHeight="1">
      <c r="B7" s="1278" t="s">
        <v>350</v>
      </c>
      <c r="C7" s="1279"/>
      <c r="D7" s="6">
        <f>'(★신청자 작성★)1_2. (비주거시설)항목별 점수총괄표'!E88</f>
        <v>15</v>
      </c>
      <c r="E7" s="7">
        <f>'(★신청자 작성★)1_2. (비주거시설)항목별 점수총괄표'!J88</f>
        <v>0</v>
      </c>
      <c r="F7" s="8" t="s">
        <v>347</v>
      </c>
      <c r="G7" s="57">
        <f>'(★신청자 작성★)1_2. (비주거시설)항목별 점수총괄표'!K88</f>
        <v>0</v>
      </c>
      <c r="H7" s="58" t="s">
        <v>347</v>
      </c>
      <c r="I7" s="1276"/>
      <c r="K7">
        <v>75</v>
      </c>
    </row>
    <row r="8" spans="2:13" ht="39.950000000000003" customHeight="1">
      <c r="B8" s="1278" t="s">
        <v>9</v>
      </c>
      <c r="C8" s="1279"/>
      <c r="D8" s="6">
        <f>'(★신청자 작성★)1_2. (비주거시설)항목별 점수총괄표'!E123</f>
        <v>20</v>
      </c>
      <c r="E8" s="7">
        <f>'(★신청자 작성★)1_2. (비주거시설)항목별 점수총괄표'!J123</f>
        <v>0</v>
      </c>
      <c r="F8" s="8" t="s">
        <v>347</v>
      </c>
      <c r="G8" s="57">
        <f>'(★신청자 작성★)1_2. (비주거시설)항목별 점수총괄표'!K123</f>
        <v>0</v>
      </c>
      <c r="H8" s="58" t="s">
        <v>347</v>
      </c>
      <c r="I8" s="1276"/>
      <c r="K8">
        <v>70</v>
      </c>
    </row>
    <row r="9" spans="2:13" ht="39.950000000000003" customHeight="1">
      <c r="B9" s="1278" t="s">
        <v>10</v>
      </c>
      <c r="C9" s="1279"/>
      <c r="D9" s="6">
        <f>'(★신청자 작성★)1_2. (비주거시설)항목별 점수총괄표'!E163</f>
        <v>20</v>
      </c>
      <c r="E9" s="7">
        <f>'(★신청자 작성★)1_2. (비주거시설)항목별 점수총괄표'!J163</f>
        <v>0</v>
      </c>
      <c r="F9" s="8" t="s">
        <v>347</v>
      </c>
      <c r="G9" s="57">
        <f>'(★신청자 작성★)1_2. (비주거시설)항목별 점수총괄표'!K163</f>
        <v>0</v>
      </c>
      <c r="H9" s="58" t="s">
        <v>347</v>
      </c>
      <c r="I9" s="1276"/>
      <c r="K9">
        <v>65</v>
      </c>
    </row>
    <row r="10" spans="2:13" ht="39.950000000000003" customHeight="1" thickBot="1">
      <c r="B10" s="1254" t="s">
        <v>11</v>
      </c>
      <c r="C10" s="1255"/>
      <c r="D10" s="5">
        <f>'(★신청자 작성★)1_2. (비주거시설)항목별 점수총괄표'!E224</f>
        <v>20</v>
      </c>
      <c r="E10" s="7">
        <f>'(★신청자 작성★)1_2. (비주거시설)항목별 점수총괄표'!J224</f>
        <v>0</v>
      </c>
      <c r="F10" s="8" t="s">
        <v>347</v>
      </c>
      <c r="G10" s="57">
        <f>'(★신청자 작성★)1_2. (비주거시설)항목별 점수총괄표'!K224</f>
        <v>0</v>
      </c>
      <c r="H10" s="58" t="s">
        <v>347</v>
      </c>
      <c r="I10" s="1277"/>
      <c r="K10">
        <v>0</v>
      </c>
      <c r="M10" s="29"/>
    </row>
    <row r="11" spans="2:13" ht="30" customHeight="1" thickBot="1">
      <c r="B11" s="1256" t="s">
        <v>351</v>
      </c>
      <c r="C11" s="1257"/>
      <c r="D11" s="14">
        <f>SUM(D5:D10)</f>
        <v>100</v>
      </c>
      <c r="E11" s="15">
        <f>SUM(E5:E10)</f>
        <v>2</v>
      </c>
      <c r="F11" s="16" t="s">
        <v>347</v>
      </c>
      <c r="G11" s="59">
        <f>SUM(G5:G10)</f>
        <v>0</v>
      </c>
      <c r="H11" s="60" t="s">
        <v>347</v>
      </c>
      <c r="I11" s="30" t="s">
        <v>352</v>
      </c>
    </row>
    <row r="12" spans="2:13" ht="30" customHeight="1" thickBot="1">
      <c r="B12" s="1258" t="s">
        <v>13</v>
      </c>
      <c r="C12" s="1259"/>
      <c r="D12" s="1260"/>
      <c r="E12" s="1261" t="str">
        <f>IF(E11&gt;=$K$5,"1등급",IF(E11&gt;=$K$6,"2등급",IF(E11&gt;=$K$7,"3등급",IF(E11&gt;=$K$8,"4등급",IF(E11&gt;=$K$9,"5등급",IF(E11&gt;=$K$10,"등급 외"))))))</f>
        <v>등급 외</v>
      </c>
      <c r="F12" s="1262"/>
      <c r="G12" s="1290" t="str">
        <f>IF(G11&gt;=$K$5,"1등급",IF(G11&gt;=$K$6,"2등급",IF(G11&gt;=$K$7,"3등급",IF(G11&gt;=$K$8,"4등급",IF(G11&gt;=$K$9,"5등급",IF(G11&gt;=$K$10,"등급 외"))))))</f>
        <v>등급 외</v>
      </c>
      <c r="H12" s="1291"/>
      <c r="I12" s="33" t="str">
        <f>IF(COUNTIF($I$20:$I$38,"=NO"),"NO","YES")</f>
        <v>NO</v>
      </c>
      <c r="K12" t="s">
        <v>354</v>
      </c>
    </row>
    <row r="13" spans="2:13" ht="30" customHeight="1" thickBot="1">
      <c r="B13" s="143"/>
      <c r="C13" s="143"/>
      <c r="D13" s="143"/>
      <c r="E13" s="144"/>
      <c r="F13" s="145"/>
      <c r="G13" s="146"/>
      <c r="H13" s="150"/>
      <c r="I13" s="146"/>
    </row>
    <row r="14" spans="2:13" ht="30" customHeight="1" thickBot="1">
      <c r="B14" s="1268" t="s">
        <v>380</v>
      </c>
      <c r="C14" s="1248" t="s">
        <v>384</v>
      </c>
      <c r="D14" s="1249"/>
      <c r="E14" s="149">
        <f>'2_1. (주거시설)점수 집계표(자체평가)'!E14</f>
        <v>3</v>
      </c>
      <c r="F14" s="147" t="s">
        <v>382</v>
      </c>
      <c r="G14" s="59">
        <f>'3_1. (주거시설)점수 집계표(서류심사)'!G14</f>
        <v>0</v>
      </c>
      <c r="H14" s="141" t="s">
        <v>385</v>
      </c>
      <c r="I14" s="140" t="str">
        <f>'3_1. (주거시설)점수 집계표(서류심사)'!I14</f>
        <v>NO</v>
      </c>
    </row>
    <row r="15" spans="2:13" ht="30" customHeight="1" thickBot="1">
      <c r="B15" s="1269"/>
      <c r="C15" s="1248" t="s">
        <v>383</v>
      </c>
      <c r="D15" s="1249"/>
      <c r="E15" s="149">
        <f>'2_2. (비주거시설)점수 집계표(자체평가)'!E15</f>
        <v>2</v>
      </c>
      <c r="F15" s="147" t="s">
        <v>382</v>
      </c>
      <c r="G15" s="152">
        <f>'3_2. (비주거시설)점수 집계표(서류심사)'!G11</f>
        <v>0</v>
      </c>
      <c r="H15" s="151" t="s">
        <v>385</v>
      </c>
      <c r="I15" s="140" t="str">
        <f>'3_2. (비주거시설)점수 집계표(서류심사)'!I12</f>
        <v>NO</v>
      </c>
    </row>
    <row r="16" spans="2:13" ht="30" customHeight="1">
      <c r="B16" s="1269"/>
      <c r="C16" s="187" t="s">
        <v>468</v>
      </c>
      <c r="D16" s="189">
        <f>'0. (복합시설) 표지_개요'!D26</f>
        <v>10000</v>
      </c>
      <c r="E16" s="138">
        <f>'2_1. (주거시설)점수 집계표(자체평가)'!E16</f>
        <v>2.5</v>
      </c>
      <c r="F16" s="139" t="s">
        <v>379</v>
      </c>
      <c r="G16" s="153">
        <f>'3_1. (주거시설)점수 집계표(서류심사)'!G16</f>
        <v>0</v>
      </c>
      <c r="H16" s="154" t="s">
        <v>379</v>
      </c>
      <c r="I16" s="1246" t="str">
        <f>IF(COUNTIF($I$14:$I$15,"=NO"),"NO","YES")</f>
        <v>NO</v>
      </c>
    </row>
    <row r="17" spans="2:11" ht="30" customHeight="1" thickBot="1">
      <c r="B17" s="1270"/>
      <c r="C17" s="188" t="s">
        <v>469</v>
      </c>
      <c r="D17" s="190">
        <f>'0. (복합시설) 표지_개요'!D27</f>
        <v>10000</v>
      </c>
      <c r="E17" s="1266" t="str">
        <f>'2_1. (주거시설)점수 집계표(자체평가)'!E17:F17</f>
        <v>등급 외</v>
      </c>
      <c r="F17" s="1267"/>
      <c r="G17" s="1280" t="str">
        <f>IF(G16&gt;=$K$5,"1등급",IF(G16&gt;=$K$6,"2등급",IF(G16&gt;=$K$7,"3등급",IF(G16&gt;=$K$8,"4등급",IF(G16&gt;=$K$9,"5등급",IF(G16&gt;=$K$10,"등급 외"))))))</f>
        <v>등급 외</v>
      </c>
      <c r="H17" s="1281"/>
      <c r="I17" s="1247"/>
    </row>
    <row r="18" spans="2:11" ht="17.25" thickBot="1"/>
    <row r="19" spans="2:11" ht="30" customHeight="1" thickBot="1">
      <c r="B19" s="1263" t="s">
        <v>355</v>
      </c>
      <c r="C19" s="1264"/>
      <c r="D19" s="121" t="s">
        <v>356</v>
      </c>
      <c r="E19" s="1265" t="s">
        <v>357</v>
      </c>
      <c r="F19" s="1264"/>
      <c r="G19" s="1288" t="s">
        <v>474</v>
      </c>
      <c r="H19" s="1289"/>
      <c r="I19" s="13" t="s">
        <v>358</v>
      </c>
    </row>
    <row r="20" spans="2:11" ht="30" customHeight="1" thickTop="1">
      <c r="B20" s="19" t="s">
        <v>281</v>
      </c>
      <c r="C20" s="25" t="s">
        <v>282</v>
      </c>
      <c r="D20" s="9">
        <v>0.8</v>
      </c>
      <c r="E20" s="17" t="str">
        <f>'(★신청자 작성★)1_2. (비주거시설)항목별 점수총괄표'!J15</f>
        <v>-</v>
      </c>
      <c r="F20" s="18" t="s">
        <v>75</v>
      </c>
      <c r="G20" s="134" t="str">
        <f>'(★신청자 작성★)1_2. (비주거시설)항목별 점수총괄표'!K15</f>
        <v>-</v>
      </c>
      <c r="H20" s="61" t="s">
        <v>75</v>
      </c>
      <c r="I20" s="31" t="str">
        <f>IF(G20="-","NO",IF(G20&gt;=D20,"YES","NO"))</f>
        <v>NO</v>
      </c>
      <c r="K20" s="28" t="s">
        <v>359</v>
      </c>
    </row>
    <row r="21" spans="2:11" ht="30" customHeight="1">
      <c r="B21" s="23" t="s">
        <v>287</v>
      </c>
      <c r="C21" s="26" t="s">
        <v>162</v>
      </c>
      <c r="D21" s="6">
        <v>0.8</v>
      </c>
      <c r="E21" s="7" t="str">
        <f>'(★신청자 작성★)1_2. (비주거시설)항목별 점수총괄표'!J33</f>
        <v>-</v>
      </c>
      <c r="F21" s="8" t="s">
        <v>347</v>
      </c>
      <c r="G21" s="57" t="str">
        <f>'(★신청자 작성★)1_2. (비주거시설)항목별 점수총괄표'!K33</f>
        <v>-</v>
      </c>
      <c r="H21" s="58" t="s">
        <v>347</v>
      </c>
      <c r="I21" s="32" t="str">
        <f t="shared" ref="I21:I38" si="0">IF(G21="-","NO",IF(G21&gt;=D21,"YES","NO"))</f>
        <v>NO</v>
      </c>
      <c r="K21" s="28"/>
    </row>
    <row r="22" spans="2:11" ht="30" customHeight="1">
      <c r="B22" s="23" t="s">
        <v>290</v>
      </c>
      <c r="C22" s="26" t="s">
        <v>291</v>
      </c>
      <c r="D22" s="6">
        <v>0.8</v>
      </c>
      <c r="E22" s="7" t="str">
        <f>'(★신청자 작성★)1_2. (비주거시설)항목별 점수총괄표'!J47</f>
        <v>-</v>
      </c>
      <c r="F22" s="8" t="s">
        <v>347</v>
      </c>
      <c r="G22" s="57" t="str">
        <f>'(★신청자 작성★)1_2. (비주거시설)항목별 점수총괄표'!K47</f>
        <v>-</v>
      </c>
      <c r="H22" s="58" t="s">
        <v>347</v>
      </c>
      <c r="I22" s="32" t="str">
        <f t="shared" si="0"/>
        <v>NO</v>
      </c>
    </row>
    <row r="23" spans="2:11" ht="30" customHeight="1">
      <c r="B23" s="23" t="s">
        <v>293</v>
      </c>
      <c r="C23" s="26" t="s">
        <v>360</v>
      </c>
      <c r="D23" s="6">
        <v>0.8</v>
      </c>
      <c r="E23" s="7" t="str">
        <f>'(★신청자 작성★)1_2. (비주거시설)항목별 점수총괄표'!J62</f>
        <v>-</v>
      </c>
      <c r="F23" s="8" t="s">
        <v>347</v>
      </c>
      <c r="G23" s="57" t="str">
        <f>'(★신청자 작성★)1_2. (비주거시설)항목별 점수총괄표'!K62</f>
        <v>-</v>
      </c>
      <c r="H23" s="58" t="s">
        <v>347</v>
      </c>
      <c r="I23" s="32" t="str">
        <f t="shared" si="0"/>
        <v>NO</v>
      </c>
    </row>
    <row r="24" spans="2:11" ht="30" customHeight="1">
      <c r="B24" s="23" t="s">
        <v>297</v>
      </c>
      <c r="C24" s="26" t="s">
        <v>298</v>
      </c>
      <c r="D24" s="6">
        <v>1.2</v>
      </c>
      <c r="E24" s="7" t="str">
        <f>'(★신청자 작성★)1_2. (비주거시설)항목별 점수총괄표'!J70</f>
        <v>-</v>
      </c>
      <c r="F24" s="8" t="s">
        <v>347</v>
      </c>
      <c r="G24" s="57" t="str">
        <f>'(★신청자 작성★)1_2. (비주거시설)항목별 점수총괄표'!K70</f>
        <v>-</v>
      </c>
      <c r="H24" s="58" t="s">
        <v>347</v>
      </c>
      <c r="I24" s="32" t="str">
        <f t="shared" si="0"/>
        <v>NO</v>
      </c>
    </row>
    <row r="25" spans="2:11" ht="30" customHeight="1">
      <c r="B25" s="23" t="s">
        <v>301</v>
      </c>
      <c r="C25" s="26" t="s">
        <v>302</v>
      </c>
      <c r="D25" s="6">
        <v>0.8</v>
      </c>
      <c r="E25" s="7" t="str">
        <f>'(★신청자 작성★)1_2. (비주거시설)항목별 점수총괄표'!J80</f>
        <v>-</v>
      </c>
      <c r="F25" s="8" t="s">
        <v>347</v>
      </c>
      <c r="G25" s="57" t="str">
        <f>'(★신청자 작성★)1_2. (비주거시설)항목별 점수총괄표'!K80</f>
        <v>-</v>
      </c>
      <c r="H25" s="58" t="s">
        <v>347</v>
      </c>
      <c r="I25" s="32" t="str">
        <f t="shared" si="0"/>
        <v>NO</v>
      </c>
    </row>
    <row r="26" spans="2:11" ht="30" customHeight="1">
      <c r="B26" s="23" t="s">
        <v>304</v>
      </c>
      <c r="C26" s="26" t="s">
        <v>305</v>
      </c>
      <c r="D26" s="6">
        <v>0.8</v>
      </c>
      <c r="E26" s="7" t="str">
        <f>'(★신청자 작성★)1_2. (비주거시설)항목별 점수총괄표'!J84</f>
        <v>-</v>
      </c>
      <c r="F26" s="8" t="s">
        <v>347</v>
      </c>
      <c r="G26" s="57" t="str">
        <f>'(★신청자 작성★)1_2. (비주거시설)항목별 점수총괄표'!K84</f>
        <v>-</v>
      </c>
      <c r="H26" s="58" t="s">
        <v>347</v>
      </c>
      <c r="I26" s="32" t="str">
        <f t="shared" si="0"/>
        <v>NO</v>
      </c>
    </row>
    <row r="27" spans="2:11" ht="30" customHeight="1">
      <c r="B27" s="23" t="s">
        <v>308</v>
      </c>
      <c r="C27" s="26" t="s">
        <v>361</v>
      </c>
      <c r="D27" s="6">
        <v>1.2</v>
      </c>
      <c r="E27" s="7" t="str">
        <f>'(★신청자 작성★)1_2. (비주거시설)항목별 점수총괄표'!J96</f>
        <v>-</v>
      </c>
      <c r="F27" s="8" t="s">
        <v>347</v>
      </c>
      <c r="G27" s="57" t="str">
        <f>'(★신청자 작성★)1_2. (비주거시설)항목별 점수총괄표'!K96</f>
        <v>-</v>
      </c>
      <c r="H27" s="58" t="s">
        <v>347</v>
      </c>
      <c r="I27" s="32" t="str">
        <f t="shared" si="0"/>
        <v>NO</v>
      </c>
    </row>
    <row r="28" spans="2:11" ht="30" customHeight="1">
      <c r="B28" s="23" t="s">
        <v>310</v>
      </c>
      <c r="C28" s="26" t="s">
        <v>362</v>
      </c>
      <c r="D28" s="6">
        <v>0.8</v>
      </c>
      <c r="E28" s="7" t="str">
        <f>'(★신청자 작성★)1_2. (비주거시설)항목별 점수총괄표'!J100</f>
        <v>-</v>
      </c>
      <c r="F28" s="8" t="s">
        <v>347</v>
      </c>
      <c r="G28" s="57" t="str">
        <f>'(★신청자 작성★)1_2. (비주거시설)항목별 점수총괄표'!K100</f>
        <v>-</v>
      </c>
      <c r="H28" s="58" t="s">
        <v>347</v>
      </c>
      <c r="I28" s="32" t="str">
        <f t="shared" si="0"/>
        <v>NO</v>
      </c>
    </row>
    <row r="29" spans="2:11" ht="30" customHeight="1">
      <c r="B29" s="23" t="s">
        <v>311</v>
      </c>
      <c r="C29" s="26" t="s">
        <v>312</v>
      </c>
      <c r="D29" s="6">
        <v>0.8</v>
      </c>
      <c r="E29" s="7" t="str">
        <f>'(★신청자 작성★)1_2. (비주거시설)항목별 점수총괄표'!J102</f>
        <v>-</v>
      </c>
      <c r="F29" s="8" t="s">
        <v>347</v>
      </c>
      <c r="G29" s="57" t="str">
        <f>'(★신청자 작성★)1_2. (비주거시설)항목별 점수총괄표'!K102</f>
        <v>-</v>
      </c>
      <c r="H29" s="58" t="s">
        <v>347</v>
      </c>
      <c r="I29" s="32" t="str">
        <f t="shared" si="0"/>
        <v>NO</v>
      </c>
    </row>
    <row r="30" spans="2:11" ht="30" customHeight="1">
      <c r="B30" s="23" t="s">
        <v>318</v>
      </c>
      <c r="C30" s="26" t="s">
        <v>319</v>
      </c>
      <c r="D30" s="5">
        <v>1.2</v>
      </c>
      <c r="E30" s="7" t="str">
        <f>'(★신청자 작성★)1_2. (비주거시설)항목별 점수총괄표'!J125</f>
        <v>-</v>
      </c>
      <c r="F30" s="8" t="s">
        <v>347</v>
      </c>
      <c r="G30" s="57" t="str">
        <f>'(★신청자 작성★)1_2. (비주거시설)항목별 점수총괄표'!K125</f>
        <v>-</v>
      </c>
      <c r="H30" s="58" t="s">
        <v>347</v>
      </c>
      <c r="I30" s="32" t="str">
        <f t="shared" si="0"/>
        <v>NO</v>
      </c>
    </row>
    <row r="31" spans="2:11" ht="30" customHeight="1">
      <c r="B31" s="23" t="s">
        <v>320</v>
      </c>
      <c r="C31" s="26" t="s">
        <v>321</v>
      </c>
      <c r="D31" s="5">
        <v>0.6</v>
      </c>
      <c r="E31" s="7" t="str">
        <f>'(★신청자 작성★)1_2. (비주거시설)항목별 점수총괄표'!J129</f>
        <v>-</v>
      </c>
      <c r="F31" s="8" t="s">
        <v>347</v>
      </c>
      <c r="G31" s="57" t="str">
        <f>'(★신청자 작성★)1_2. (비주거시설)항목별 점수총괄표'!K129</f>
        <v>-</v>
      </c>
      <c r="H31" s="58" t="s">
        <v>347</v>
      </c>
      <c r="I31" s="32" t="str">
        <f t="shared" si="0"/>
        <v>NO</v>
      </c>
    </row>
    <row r="32" spans="2:11" ht="30" customHeight="1">
      <c r="B32" s="23" t="s">
        <v>324</v>
      </c>
      <c r="C32" s="26" t="s">
        <v>363</v>
      </c>
      <c r="D32" s="5">
        <v>0.8</v>
      </c>
      <c r="E32" s="7" t="str">
        <f>'(★신청자 작성★)1_2. (비주거시설)항목별 점수총괄표'!J145</f>
        <v>-</v>
      </c>
      <c r="F32" s="8" t="s">
        <v>347</v>
      </c>
      <c r="G32" s="57" t="str">
        <f>'(★신청자 작성★)1_2. (비주거시설)항목별 점수총괄표'!K145</f>
        <v>-</v>
      </c>
      <c r="H32" s="58" t="s">
        <v>347</v>
      </c>
      <c r="I32" s="32" t="str">
        <f t="shared" si="0"/>
        <v>NO</v>
      </c>
    </row>
    <row r="33" spans="2:9" ht="30" customHeight="1">
      <c r="B33" s="23" t="s">
        <v>326</v>
      </c>
      <c r="C33" s="26" t="s">
        <v>327</v>
      </c>
      <c r="D33" s="5">
        <v>0.8</v>
      </c>
      <c r="E33" s="7" t="str">
        <f>'(★신청자 작성★)1_2. (비주거시설)항목별 점수총괄표'!J147</f>
        <v>-</v>
      </c>
      <c r="F33" s="8" t="s">
        <v>347</v>
      </c>
      <c r="G33" s="57" t="str">
        <f>'(★신청자 작성★)1_2. (비주거시설)항목별 점수총괄표'!K147</f>
        <v>-</v>
      </c>
      <c r="H33" s="58" t="s">
        <v>347</v>
      </c>
      <c r="I33" s="32" t="str">
        <f t="shared" si="0"/>
        <v>NO</v>
      </c>
    </row>
    <row r="34" spans="2:9" ht="30" customHeight="1">
      <c r="B34" s="23" t="s">
        <v>332</v>
      </c>
      <c r="C34" s="26" t="s">
        <v>333</v>
      </c>
      <c r="D34" s="5">
        <v>0.8</v>
      </c>
      <c r="E34" s="7" t="str">
        <f>'(★신청자 작성★)1_2. (비주거시설)항목별 점수총괄표'!J165</f>
        <v>-</v>
      </c>
      <c r="F34" s="8" t="s">
        <v>347</v>
      </c>
      <c r="G34" s="57" t="str">
        <f>'(★신청자 작성★)1_2. (비주거시설)항목별 점수총괄표'!K165</f>
        <v>-</v>
      </c>
      <c r="H34" s="58" t="s">
        <v>347</v>
      </c>
      <c r="I34" s="32" t="str">
        <f t="shared" si="0"/>
        <v>NO</v>
      </c>
    </row>
    <row r="35" spans="2:9" ht="30" customHeight="1">
      <c r="B35" s="23" t="s">
        <v>343</v>
      </c>
      <c r="C35" s="26" t="s">
        <v>334</v>
      </c>
      <c r="D35" s="5">
        <v>0.6</v>
      </c>
      <c r="E35" s="7" t="str">
        <f>'(★신청자 작성★)1_2. (비주거시설)항목별 점수총괄표'!J167</f>
        <v>-</v>
      </c>
      <c r="F35" s="8" t="s">
        <v>347</v>
      </c>
      <c r="G35" s="57" t="str">
        <f>'(★신청자 작성★)1_2. (비주거시설)항목별 점수총괄표'!K167</f>
        <v>-</v>
      </c>
      <c r="H35" s="58" t="s">
        <v>347</v>
      </c>
      <c r="I35" s="32" t="str">
        <f t="shared" si="0"/>
        <v>NO</v>
      </c>
    </row>
    <row r="36" spans="2:9" ht="30" customHeight="1">
      <c r="B36" s="23" t="s">
        <v>337</v>
      </c>
      <c r="C36" s="26" t="s">
        <v>364</v>
      </c>
      <c r="D36" s="5">
        <v>0.8</v>
      </c>
      <c r="E36" s="7" t="str">
        <f>'(★신청자 작성★)1_2. (비주거시설)항목별 점수총괄표'!J196</f>
        <v>-</v>
      </c>
      <c r="F36" s="8" t="s">
        <v>347</v>
      </c>
      <c r="G36" s="57" t="str">
        <f>'(★신청자 작성★)1_2. (비주거시설)항목별 점수총괄표'!K196</f>
        <v>-</v>
      </c>
      <c r="H36" s="58" t="s">
        <v>347</v>
      </c>
      <c r="I36" s="32" t="str">
        <f t="shared" si="0"/>
        <v>NO</v>
      </c>
    </row>
    <row r="37" spans="2:9" ht="30" customHeight="1">
      <c r="B37" s="23" t="s">
        <v>338</v>
      </c>
      <c r="C37" s="26" t="s">
        <v>339</v>
      </c>
      <c r="D37" s="5">
        <v>1.2</v>
      </c>
      <c r="E37" s="7" t="str">
        <f>'(★신청자 작성★)1_2. (비주거시설)항목별 점수총괄표'!J198</f>
        <v>-</v>
      </c>
      <c r="F37" s="8" t="s">
        <v>347</v>
      </c>
      <c r="G37" s="57" t="str">
        <f>'(★신청자 작성★)1_2. (비주거시설)항목별 점수총괄표'!K198</f>
        <v>-</v>
      </c>
      <c r="H37" s="58" t="s">
        <v>347</v>
      </c>
      <c r="I37" s="32" t="str">
        <f t="shared" si="0"/>
        <v>NO</v>
      </c>
    </row>
    <row r="38" spans="2:9" ht="30" customHeight="1" thickBot="1">
      <c r="B38" s="24" t="s">
        <v>365</v>
      </c>
      <c r="C38" s="27" t="s">
        <v>366</v>
      </c>
      <c r="D38" s="20">
        <v>1.2</v>
      </c>
      <c r="E38" s="21" t="str">
        <f>'(★신청자 작성★)1_2. (비주거시설)항목별 점수총괄표'!J217</f>
        <v>-</v>
      </c>
      <c r="F38" s="22" t="s">
        <v>347</v>
      </c>
      <c r="G38" s="135" t="str">
        <f>'(★신청자 작성★)1_2. (비주거시설)항목별 점수총괄표'!K217</f>
        <v>-</v>
      </c>
      <c r="H38" s="62" t="s">
        <v>347</v>
      </c>
      <c r="I38" s="35" t="str">
        <f t="shared" si="0"/>
        <v>NO</v>
      </c>
    </row>
    <row r="39" spans="2:9" ht="17.25" thickBot="1"/>
    <row r="40" spans="2:9" ht="39.950000000000003" customHeight="1" thickBot="1">
      <c r="B40" s="1282" t="s">
        <v>372</v>
      </c>
      <c r="C40" s="1283"/>
      <c r="D40" s="36" t="s">
        <v>373</v>
      </c>
      <c r="E40" s="1284"/>
      <c r="F40" s="1285"/>
      <c r="G40" s="122" t="s">
        <v>374</v>
      </c>
      <c r="H40" s="1286"/>
      <c r="I40" s="1287"/>
    </row>
  </sheetData>
  <sheetProtection algorithmName="SHA-512" hashValue="IuVj5ffp6gyOQUAPCXMsHk4yZ/iRJtf6NfyeCFolpuTQfwW/F3WMdKGZVNp8BPDUwNznPbOzGpQRtbwSQlg1FQ==" saltValue="jp6Xd9HIKqBGc1n7JsizzQ==" spinCount="100000" sheet="1" objects="1" scenarios="1" selectLockedCells="1"/>
  <mergeCells count="26">
    <mergeCell ref="B4:C4"/>
    <mergeCell ref="E4:F4"/>
    <mergeCell ref="G4:H4"/>
    <mergeCell ref="B5:C5"/>
    <mergeCell ref="I5:I10"/>
    <mergeCell ref="B6:C6"/>
    <mergeCell ref="B7:C7"/>
    <mergeCell ref="B8:C8"/>
    <mergeCell ref="B9:C9"/>
    <mergeCell ref="B10:C10"/>
    <mergeCell ref="H40:I40"/>
    <mergeCell ref="I16:I17"/>
    <mergeCell ref="E17:F17"/>
    <mergeCell ref="G17:H17"/>
    <mergeCell ref="B11:C11"/>
    <mergeCell ref="B12:D12"/>
    <mergeCell ref="E12:F12"/>
    <mergeCell ref="B40:C40"/>
    <mergeCell ref="E40:F40"/>
    <mergeCell ref="G12:H12"/>
    <mergeCell ref="B19:C19"/>
    <mergeCell ref="E19:F19"/>
    <mergeCell ref="G19:H19"/>
    <mergeCell ref="C14:D14"/>
    <mergeCell ref="C15:D15"/>
    <mergeCell ref="B14:B17"/>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6" stopIfTrue="1" operator="containsText" id="{EB41EC6E-FF36-4404-830E-2F819ACC1481}">
            <xm:f>NOT(ISERROR(SEARCH($K$20,I12)))</xm:f>
            <xm:f>$K$20</xm:f>
            <x14:dxf>
              <font>
                <b/>
                <i val="0"/>
                <color rgb="FFFF0000"/>
              </font>
            </x14:dxf>
          </x14:cfRule>
          <xm:sqref>I12</xm:sqref>
        </x14:conditionalFormatting>
        <x14:conditionalFormatting xmlns:xm="http://schemas.microsoft.com/office/excel/2006/main">
          <x14:cfRule type="containsText" priority="15" stopIfTrue="1" operator="containsText" id="{DC20D6E2-85FA-4F1F-AE8F-9A2368CD6DDC}">
            <xm:f>NOT(ISERROR(SEARCH($K$20,I20)))</xm:f>
            <xm:f>$K$20</xm:f>
            <x14:dxf>
              <font>
                <b/>
                <i val="0"/>
                <color rgb="FFFF0000"/>
              </font>
            </x14:dxf>
          </x14:cfRule>
          <xm:sqref>I20:I38</xm:sqref>
        </x14:conditionalFormatting>
        <x14:conditionalFormatting xmlns:xm="http://schemas.microsoft.com/office/excel/2006/main">
          <x14:cfRule type="containsText" priority="14" stopIfTrue="1" operator="containsText" id="{C7F016A7-5F87-4286-9875-C67690235F8F}">
            <xm:f>NOT(ISERROR(SEARCH($K$12,G12)))</xm:f>
            <xm:f>$K$12</xm:f>
            <x14:dxf>
              <font>
                <b/>
                <i val="0"/>
                <color rgb="FFFF0000"/>
              </font>
            </x14:dxf>
          </x14:cfRule>
          <xm:sqref>G12:H12</xm:sqref>
        </x14:conditionalFormatting>
        <x14:conditionalFormatting xmlns:xm="http://schemas.microsoft.com/office/excel/2006/main">
          <x14:cfRule type="containsText" priority="13" stopIfTrue="1" operator="containsText" id="{7279F550-1B78-4D47-BB83-511ACFBD192C}">
            <xm:f>NOT(ISERROR(SEARCH($K$12,E12)))</xm:f>
            <xm:f>$K$12</xm:f>
            <x14:dxf>
              <font>
                <b/>
                <i val="0"/>
                <color rgb="FFFF0000"/>
              </font>
            </x14:dxf>
          </x14:cfRule>
          <xm:sqref>E12:F12</xm:sqref>
        </x14:conditionalFormatting>
        <x14:conditionalFormatting xmlns:xm="http://schemas.microsoft.com/office/excel/2006/main">
          <x14:cfRule type="containsText" priority="12" stopIfTrue="1" operator="containsText" id="{30386011-60D0-4F2E-8984-477E907ECE38}">
            <xm:f>NOT(ISERROR(SEARCH($K$20,I16)))</xm:f>
            <xm:f>$K$20</xm:f>
            <x14:dxf>
              <font>
                <b/>
                <i val="0"/>
                <color rgb="FFFF0000"/>
              </font>
            </x14:dxf>
          </x14:cfRule>
          <xm:sqref>I16</xm:sqref>
        </x14:conditionalFormatting>
        <x14:conditionalFormatting xmlns:xm="http://schemas.microsoft.com/office/excel/2006/main">
          <x14:cfRule type="containsText" priority="11" stopIfTrue="1" operator="containsText" id="{AC66C0F7-02EF-469E-89BA-C1811F642B52}">
            <xm:f>NOT(ISERROR(SEARCH($K$12,G16)))</xm:f>
            <xm:f>$K$12</xm:f>
            <x14:dxf>
              <font>
                <b/>
                <i val="0"/>
                <color rgb="FFFF0000"/>
              </font>
            </x14:dxf>
          </x14:cfRule>
          <xm:sqref>G16:H16 G17</xm:sqref>
        </x14:conditionalFormatting>
        <x14:conditionalFormatting xmlns:xm="http://schemas.microsoft.com/office/excel/2006/main">
          <x14:cfRule type="containsText" priority="9" stopIfTrue="1" operator="containsText" id="{C53EBEA3-8B16-46CF-B479-D32996B52A67}">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8" stopIfTrue="1" operator="containsText" id="{FC9ABE12-5268-4E8E-B7C9-CFE289361F9F}">
            <xm:f>NOT(ISERROR(SEARCH($K$20,I13)))</xm:f>
            <xm:f>$K$20</xm:f>
            <x14:dxf>
              <font>
                <b/>
                <i val="0"/>
                <color rgb="FFFF0000"/>
              </font>
            </x14:dxf>
          </x14:cfRule>
          <xm:sqref>I13</xm:sqref>
        </x14:conditionalFormatting>
        <x14:conditionalFormatting xmlns:xm="http://schemas.microsoft.com/office/excel/2006/main">
          <x14:cfRule type="containsText" priority="7" stopIfTrue="1" operator="containsText" id="{E6F77338-AB72-4B80-804F-D86F912A98D9}">
            <xm:f>NOT(ISERROR(SEARCH($K$12,H13)))</xm:f>
            <xm:f>$K$12</xm:f>
            <x14:dxf>
              <font>
                <b/>
                <i val="0"/>
                <color rgb="FFFF0000"/>
              </font>
            </x14:dxf>
          </x14:cfRule>
          <xm:sqref>H13</xm:sqref>
        </x14:conditionalFormatting>
        <x14:conditionalFormatting xmlns:xm="http://schemas.microsoft.com/office/excel/2006/main">
          <x14:cfRule type="containsText" priority="6" stopIfTrue="1" operator="containsText" id="{B9B1680E-C2B6-471E-995D-8D95E15A1CA1}">
            <xm:f>NOT(ISERROR(SEARCH($I$20,G13)))</xm:f>
            <xm:f>$I$20</xm:f>
            <x14:dxf>
              <font>
                <b/>
                <i val="0"/>
                <color rgb="FFFF0000"/>
              </font>
            </x14:dxf>
          </x14:cfRule>
          <xm:sqref>G13</xm:sqref>
        </x14:conditionalFormatting>
        <x14:conditionalFormatting xmlns:xm="http://schemas.microsoft.com/office/excel/2006/main">
          <x14:cfRule type="containsText" priority="5" stopIfTrue="1" operator="containsText" id="{AEC28800-5086-4E58-B7AF-01402C39059B}">
            <xm:f>NOT(ISERROR(SEARCH($I$12,E13)))</xm:f>
            <xm:f>$I$12</xm:f>
            <x14:dxf>
              <font>
                <b/>
                <i val="0"/>
                <color rgb="FFFF0000"/>
              </font>
            </x14:dxf>
          </x14:cfRule>
          <xm:sqref>E13:F13</xm:sqref>
        </x14:conditionalFormatting>
        <x14:conditionalFormatting xmlns:xm="http://schemas.microsoft.com/office/excel/2006/main">
          <x14:cfRule type="containsText" priority="4" stopIfTrue="1" operator="containsText" id="{1A2B781F-64FC-430F-A8F3-5377727A7F05}">
            <xm:f>NOT(ISERROR(SEARCH($K$20,I14)))</xm:f>
            <xm:f>$K$20</xm:f>
            <x14:dxf>
              <font>
                <b/>
                <i val="0"/>
                <color rgb="FFFF0000"/>
              </font>
            </x14:dxf>
          </x14:cfRule>
          <xm:sqref>I14:I15</xm:sqref>
        </x14:conditionalFormatting>
        <x14:conditionalFormatting xmlns:xm="http://schemas.microsoft.com/office/excel/2006/main">
          <x14:cfRule type="containsText" priority="3" stopIfTrue="1" operator="containsText" id="{A1644C0C-7009-449B-B368-BC76FC0F60F6}">
            <xm:f>NOT(ISERROR(SEARCH($K$12,G14)))</xm:f>
            <xm:f>$K$12</xm:f>
            <x14:dxf>
              <font>
                <b/>
                <i val="0"/>
                <color rgb="FFFF0000"/>
              </font>
            </x14:dxf>
          </x14:cfRule>
          <xm:sqref>G15 G14:H14</xm:sqref>
        </x14:conditionalFormatting>
        <x14:conditionalFormatting xmlns:xm="http://schemas.microsoft.com/office/excel/2006/main">
          <x14:cfRule type="containsText" priority="2" stopIfTrue="1" operator="containsText" id="{38599612-7C8F-46D0-B169-655D89EC0CA6}">
            <xm:f>NOT(ISERROR(SEARCH($I$12,E15)))</xm:f>
            <xm:f>$I$12</xm:f>
            <x14:dxf>
              <font>
                <b/>
                <i val="0"/>
                <color rgb="FFFF0000"/>
              </font>
            </x14:dxf>
          </x14:cfRule>
          <xm:sqref>E15:F15</xm:sqref>
        </x14:conditionalFormatting>
        <x14:conditionalFormatting xmlns:xm="http://schemas.microsoft.com/office/excel/2006/main">
          <x14:cfRule type="containsText" priority="1" stopIfTrue="1" operator="containsText" id="{39649AE5-CC62-4908-9E3A-5107CF392440}">
            <xm:f>NOT(ISERROR(SEARCH($I$12,E14)))</xm:f>
            <xm:f>$I$12</xm:f>
            <x14:dxf>
              <font>
                <b/>
                <i val="0"/>
                <color rgb="FFFF0000"/>
              </font>
            </x14:dxf>
          </x14:cfRule>
          <xm:sqref>E14:F14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28"/>
  <sheetViews>
    <sheetView view="pageBreakPreview" zoomScale="70" zoomScaleNormal="85" zoomScaleSheetLayoutView="70" workbookViewId="0">
      <selection activeCell="E28" sqref="E28:F28"/>
    </sheetView>
  </sheetViews>
  <sheetFormatPr defaultRowHeight="16.5"/>
  <cols>
    <col min="2" max="2" width="10.625" customWidth="1"/>
    <col min="3" max="3" width="22.375"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B2" s="47"/>
      <c r="C2" s="79"/>
      <c r="D2" s="182" t="str">
        <f>'0. (복합시설) 표지_개요'!D7</f>
        <v>OO 청사</v>
      </c>
      <c r="E2" s="79" t="s">
        <v>370</v>
      </c>
      <c r="F2" s="79"/>
      <c r="G2" s="79"/>
      <c r="H2" s="79"/>
      <c r="I2" s="79"/>
    </row>
    <row r="3" spans="2:13" ht="17.25" thickBot="1">
      <c r="H3" t="s">
        <v>133</v>
      </c>
      <c r="I3" s="3" t="s">
        <v>257</v>
      </c>
    </row>
    <row r="4" spans="2:13" ht="30" customHeight="1" thickBot="1">
      <c r="B4" s="1263" t="s">
        <v>72</v>
      </c>
      <c r="C4" s="1264"/>
      <c r="D4" s="12" t="s">
        <v>99</v>
      </c>
      <c r="E4" s="1265" t="s">
        <v>131</v>
      </c>
      <c r="F4" s="1264"/>
      <c r="G4" s="1296" t="s">
        <v>255</v>
      </c>
      <c r="H4" s="1297"/>
      <c r="I4" s="13" t="s">
        <v>7</v>
      </c>
    </row>
    <row r="5" spans="2:13" ht="39.950000000000003" customHeight="1" thickTop="1">
      <c r="B5" s="1273" t="s">
        <v>8</v>
      </c>
      <c r="C5" s="1274"/>
      <c r="D5" s="9">
        <f>'(★신청자 작성★)1_1. (주거시설)항목별 점수총괄표'!E31</f>
        <v>10</v>
      </c>
      <c r="E5" s="10">
        <f>'(★신청자 작성★)1_1. (주거시설)항목별 점수총괄표'!J31</f>
        <v>3</v>
      </c>
      <c r="F5" s="11" t="s">
        <v>74</v>
      </c>
      <c r="G5" s="63">
        <f>'(★신청자 작성★)1_1. (주거시설)항목별 점수총괄표'!L31</f>
        <v>0</v>
      </c>
      <c r="H5" s="64" t="s">
        <v>12</v>
      </c>
      <c r="I5" s="1275" t="s">
        <v>98</v>
      </c>
      <c r="K5">
        <v>85</v>
      </c>
    </row>
    <row r="6" spans="2:13" ht="39.950000000000003" customHeight="1">
      <c r="B6" s="1278" t="s">
        <v>45</v>
      </c>
      <c r="C6" s="1279"/>
      <c r="D6" s="6">
        <f>'(★신청자 작성★)1_1. (주거시설)항목별 점수총괄표'!E64</f>
        <v>15</v>
      </c>
      <c r="E6" s="7">
        <f>'(★신청자 작성★)1_1. (주거시설)항목별 점수총괄표'!J64</f>
        <v>0</v>
      </c>
      <c r="F6" s="8" t="s">
        <v>12</v>
      </c>
      <c r="G6" s="65">
        <f>'(★신청자 작성★)1_1. (주거시설)항목별 점수총괄표'!L64</f>
        <v>0</v>
      </c>
      <c r="H6" s="66" t="s">
        <v>12</v>
      </c>
      <c r="I6" s="1276"/>
      <c r="K6">
        <v>80</v>
      </c>
    </row>
    <row r="7" spans="2:13" ht="39.950000000000003" customHeight="1">
      <c r="B7" s="1278" t="s">
        <v>97</v>
      </c>
      <c r="C7" s="1279"/>
      <c r="D7" s="6">
        <f>'(★신청자 작성★)1_1. (주거시설)항목별 점수총괄표'!E76</f>
        <v>15</v>
      </c>
      <c r="E7" s="7">
        <f>'(★신청자 작성★)1_1. (주거시설)항목별 점수총괄표'!J76</f>
        <v>0</v>
      </c>
      <c r="F7" s="8" t="s">
        <v>12</v>
      </c>
      <c r="G7" s="65">
        <f>'(★신청자 작성★)1_1. (주거시설)항목별 점수총괄표'!L76</f>
        <v>0</v>
      </c>
      <c r="H7" s="66" t="s">
        <v>95</v>
      </c>
      <c r="I7" s="1276"/>
      <c r="K7">
        <v>75</v>
      </c>
    </row>
    <row r="8" spans="2:13" ht="39.950000000000003" customHeight="1">
      <c r="B8" s="1278" t="s">
        <v>9</v>
      </c>
      <c r="C8" s="1279"/>
      <c r="D8" s="6">
        <f>'(★신청자 작성★)1_1. (주거시설)항목별 점수총괄표'!E96</f>
        <v>20</v>
      </c>
      <c r="E8" s="7">
        <f>'(★신청자 작성★)1_1. (주거시설)항목별 점수총괄표'!J96</f>
        <v>0</v>
      </c>
      <c r="F8" s="8" t="s">
        <v>75</v>
      </c>
      <c r="G8" s="65">
        <f>'(★신청자 작성★)1_1. (주거시설)항목별 점수총괄표'!L96</f>
        <v>0</v>
      </c>
      <c r="H8" s="66" t="s">
        <v>12</v>
      </c>
      <c r="I8" s="1276"/>
      <c r="K8">
        <v>70</v>
      </c>
    </row>
    <row r="9" spans="2:13" ht="39.950000000000003" customHeight="1">
      <c r="B9" s="1278" t="s">
        <v>10</v>
      </c>
      <c r="C9" s="1279"/>
      <c r="D9" s="6">
        <f>'(★신청자 작성★)1_1. (주거시설)항목별 점수총괄표'!E119</f>
        <v>20</v>
      </c>
      <c r="E9" s="7">
        <f>'(★신청자 작성★)1_1. (주거시설)항목별 점수총괄표'!J119</f>
        <v>0</v>
      </c>
      <c r="F9" s="8" t="s">
        <v>76</v>
      </c>
      <c r="G9" s="65">
        <f>'(★신청자 작성★)1_1. (주거시설)항목별 점수총괄표'!L119</f>
        <v>0</v>
      </c>
      <c r="H9" s="66" t="s">
        <v>75</v>
      </c>
      <c r="I9" s="1276"/>
      <c r="K9">
        <v>65</v>
      </c>
    </row>
    <row r="10" spans="2:13" ht="39.950000000000003" customHeight="1" thickBot="1">
      <c r="B10" s="1254" t="s">
        <v>11</v>
      </c>
      <c r="C10" s="1255"/>
      <c r="D10" s="5">
        <f>'(★신청자 작성★)1_1. (주거시설)항목별 점수총괄표'!E159</f>
        <v>20</v>
      </c>
      <c r="E10" s="7">
        <f>'(★신청자 작성★)1_1. (주거시설)항목별 점수총괄표'!J159</f>
        <v>0</v>
      </c>
      <c r="F10" s="8" t="s">
        <v>77</v>
      </c>
      <c r="G10" s="65">
        <f>'(★신청자 작성★)1_1. (주거시설)항목별 점수총괄표'!L159</f>
        <v>0</v>
      </c>
      <c r="H10" s="66" t="s">
        <v>12</v>
      </c>
      <c r="I10" s="1277"/>
      <c r="K10">
        <v>0</v>
      </c>
      <c r="M10" s="29"/>
    </row>
    <row r="11" spans="2:13" ht="30" customHeight="1" thickBot="1">
      <c r="B11" s="1256" t="s">
        <v>48</v>
      </c>
      <c r="C11" s="1257"/>
      <c r="D11" s="14">
        <f>SUM(D5:D10)</f>
        <v>100</v>
      </c>
      <c r="E11" s="15">
        <f>SUM(E5:E10)</f>
        <v>3</v>
      </c>
      <c r="F11" s="16" t="s">
        <v>77</v>
      </c>
      <c r="G11" s="67">
        <f>SUM(G5:G10)</f>
        <v>0</v>
      </c>
      <c r="H11" s="68" t="s">
        <v>12</v>
      </c>
      <c r="I11" s="30" t="s">
        <v>54</v>
      </c>
    </row>
    <row r="12" spans="2:13" ht="30" customHeight="1" thickBot="1">
      <c r="B12" s="1258" t="s">
        <v>13</v>
      </c>
      <c r="C12" s="1259"/>
      <c r="D12" s="1260"/>
      <c r="E12" s="1261" t="str">
        <f>IF(E11&gt;=$K$5,"1등급",IF(E11&gt;=$K$6,"2등급",IF(E11&gt;=$K$7,"3등급",IF(E11&gt;=$K$8,"4등급",IF(E11&gt;=$K$9,"5등급",IF(E11&gt;=$K$10,"등급 외"))))))</f>
        <v>등급 외</v>
      </c>
      <c r="F12" s="1262"/>
      <c r="G12" s="1294" t="str">
        <f>IF(G11&gt;=$K$5,"1등급",IF(G11&gt;=$K$6,"2등급",IF(G11&gt;=$K$7,"3등급",IF(G11&gt;=$K$8,"4등급",IF(G11&gt;=$K$9,"5등급",IF(G11&gt;=$K$10,"등급 외"))))))</f>
        <v>등급 외</v>
      </c>
      <c r="H12" s="1295"/>
      <c r="I12" s="33" t="str">
        <f>IF(COUNTIF($I$20:$I$26,"=NO"),"NO","YES")</f>
        <v>NO</v>
      </c>
      <c r="K12" t="s">
        <v>53</v>
      </c>
    </row>
    <row r="13" spans="2:13" ht="30" customHeight="1" thickBot="1">
      <c r="B13" s="143"/>
      <c r="C13" s="143"/>
      <c r="D13" s="143"/>
      <c r="E13" s="144"/>
      <c r="F13" s="145"/>
      <c r="G13" s="146"/>
      <c r="H13" s="150"/>
      <c r="I13" s="146"/>
    </row>
    <row r="14" spans="2:13" ht="30" customHeight="1" thickBot="1">
      <c r="B14" s="1268" t="s">
        <v>380</v>
      </c>
      <c r="C14" s="1248" t="s">
        <v>384</v>
      </c>
      <c r="D14" s="1249"/>
      <c r="E14" s="149">
        <f>'2_1. (주거시설)점수 집계표(자체평가)'!E14</f>
        <v>3</v>
      </c>
      <c r="F14" s="147" t="s">
        <v>382</v>
      </c>
      <c r="G14" s="67">
        <f>G11</f>
        <v>0</v>
      </c>
      <c r="H14" s="142" t="s">
        <v>385</v>
      </c>
      <c r="I14" s="140" t="str">
        <f>I12</f>
        <v>NO</v>
      </c>
    </row>
    <row r="15" spans="2:13" ht="30" customHeight="1" thickBot="1">
      <c r="B15" s="1269"/>
      <c r="C15" s="1248" t="s">
        <v>383</v>
      </c>
      <c r="D15" s="1249"/>
      <c r="E15" s="149">
        <f>'2_2. (비주거시설)점수 집계표(자체평가)'!E15</f>
        <v>2</v>
      </c>
      <c r="F15" s="147" t="s">
        <v>382</v>
      </c>
      <c r="G15" s="155">
        <f>'4_2. (비주거시설)점수 집계표(심의)'!G11</f>
        <v>0</v>
      </c>
      <c r="H15" s="156" t="s">
        <v>385</v>
      </c>
      <c r="I15" s="140" t="str">
        <f>'4_2. (비주거시설)점수 집계표(심의)'!I12</f>
        <v>NO</v>
      </c>
    </row>
    <row r="16" spans="2:13" ht="30" customHeight="1">
      <c r="B16" s="1269"/>
      <c r="C16" s="187" t="s">
        <v>468</v>
      </c>
      <c r="D16" s="189">
        <f>'0. (복합시설) 표지_개요'!D26</f>
        <v>10000</v>
      </c>
      <c r="E16" s="138">
        <f>'2_1. (주거시설)점수 집계표(자체평가)'!E16</f>
        <v>2.5</v>
      </c>
      <c r="F16" s="139" t="s">
        <v>379</v>
      </c>
      <c r="G16" s="157">
        <f>((D16*G11)+(D17*'4_2. (비주거시설)점수 집계표(심의)'!G11))/('2_1. (주거시설)점수 집계표(자체평가)'!D16+'2_1. (주거시설)점수 집계표(자체평가)'!D17)</f>
        <v>0</v>
      </c>
      <c r="H16" s="158" t="s">
        <v>379</v>
      </c>
      <c r="I16" s="1246" t="str">
        <f>IF(COUNTIF($I$14:$I$15,"=NO"),"NO","YES")</f>
        <v>NO</v>
      </c>
    </row>
    <row r="17" spans="2:11" ht="30" customHeight="1" thickBot="1">
      <c r="B17" s="1270"/>
      <c r="C17" s="188" t="s">
        <v>469</v>
      </c>
      <c r="D17" s="190">
        <f>'0. (복합시설) 표지_개요'!D27</f>
        <v>10000</v>
      </c>
      <c r="E17" s="1266" t="str">
        <f>'2_1. (주거시설)점수 집계표(자체평가)'!E17:F17</f>
        <v>등급 외</v>
      </c>
      <c r="F17" s="1267"/>
      <c r="G17" s="1292" t="str">
        <f>IF(G16&gt;=$K$5,"1등급",IF(G16&gt;=$K$6,"2등급",IF(G16&gt;=$K$7,"3등급",IF(G16&gt;=$K$8,"4등급",IF(G16&gt;=$K$9,"5등급",IF(G16&gt;=$K$10,"등급 외"))))))</f>
        <v>등급 외</v>
      </c>
      <c r="H17" s="1293"/>
      <c r="I17" s="1247"/>
    </row>
    <row r="18" spans="2:11" ht="17.25" thickBot="1"/>
    <row r="19" spans="2:11" ht="30" customHeight="1" thickBot="1">
      <c r="B19" s="1263" t="s">
        <v>49</v>
      </c>
      <c r="C19" s="1264"/>
      <c r="D19" s="41" t="s">
        <v>82</v>
      </c>
      <c r="E19" s="1265" t="s">
        <v>253</v>
      </c>
      <c r="F19" s="1264"/>
      <c r="G19" s="1296" t="s">
        <v>256</v>
      </c>
      <c r="H19" s="1297"/>
      <c r="I19" s="13" t="s">
        <v>56</v>
      </c>
    </row>
    <row r="20" spans="2:11" ht="30" customHeight="1" thickTop="1">
      <c r="B20" s="19" t="s">
        <v>242</v>
      </c>
      <c r="C20" s="25" t="s">
        <v>162</v>
      </c>
      <c r="D20" s="9">
        <v>1.2</v>
      </c>
      <c r="E20" s="17" t="str">
        <f>'(★신청자 작성★)1_1. (주거시설)항목별 점수총괄표'!J20</f>
        <v>-</v>
      </c>
      <c r="F20" s="18" t="s">
        <v>95</v>
      </c>
      <c r="G20" s="674" t="str">
        <f>'(★신청자 작성★)1_1. (주거시설)항목별 점수총괄표'!L20</f>
        <v>-</v>
      </c>
      <c r="H20" s="69" t="s">
        <v>76</v>
      </c>
      <c r="I20" s="31" t="str">
        <f t="shared" ref="I20:I26" si="0">IF(G20="-","NO",IF(G20&gt;=D20,"YES","NO"))</f>
        <v>NO</v>
      </c>
      <c r="K20" s="28" t="s">
        <v>96</v>
      </c>
    </row>
    <row r="21" spans="2:11" ht="30" customHeight="1">
      <c r="B21" s="23" t="s">
        <v>243</v>
      </c>
      <c r="C21" s="26" t="s">
        <v>244</v>
      </c>
      <c r="D21" s="6">
        <v>1.8</v>
      </c>
      <c r="E21" s="7" t="str">
        <f>'(★신청자 작성★)1_1. (주거시설)항목별 점수총괄표'!J33</f>
        <v>-</v>
      </c>
      <c r="F21" s="8" t="s">
        <v>75</v>
      </c>
      <c r="G21" s="675" t="str">
        <f>'(★신청자 작성★)1_1. (주거시설)항목별 점수총괄표'!L33</f>
        <v>-</v>
      </c>
      <c r="H21" s="66" t="s">
        <v>76</v>
      </c>
      <c r="I21" s="32" t="str">
        <f t="shared" si="0"/>
        <v>NO</v>
      </c>
      <c r="K21" s="28"/>
    </row>
    <row r="22" spans="2:11" ht="30" customHeight="1">
      <c r="B22" s="23" t="s">
        <v>245</v>
      </c>
      <c r="C22" s="26" t="s">
        <v>246</v>
      </c>
      <c r="D22" s="6">
        <v>1.8</v>
      </c>
      <c r="E22" s="7" t="str">
        <f>'(★신청자 작성★)1_1. (주거시설)항목별 점수총괄표'!J66</f>
        <v>-</v>
      </c>
      <c r="F22" s="8" t="s">
        <v>76</v>
      </c>
      <c r="G22" s="675" t="str">
        <f>'(★신청자 작성★)1_1. (주거시설)항목별 점수총괄표'!L66</f>
        <v>-</v>
      </c>
      <c r="H22" s="66" t="s">
        <v>76</v>
      </c>
      <c r="I22" s="32" t="str">
        <f t="shared" si="0"/>
        <v>NO</v>
      </c>
    </row>
    <row r="23" spans="2:11" ht="30" customHeight="1">
      <c r="B23" s="23" t="s">
        <v>247</v>
      </c>
      <c r="C23" s="26" t="s">
        <v>248</v>
      </c>
      <c r="D23" s="6">
        <v>1.8</v>
      </c>
      <c r="E23" s="7" t="str">
        <f>'(★신청자 작성★)1_1. (주거시설)항목별 점수총괄표'!J70</f>
        <v>-</v>
      </c>
      <c r="F23" s="8" t="s">
        <v>12</v>
      </c>
      <c r="G23" s="675" t="str">
        <f>'(★신청자 작성★)1_1. (주거시설)항목별 점수총괄표'!L70</f>
        <v>-</v>
      </c>
      <c r="H23" s="66" t="s">
        <v>76</v>
      </c>
      <c r="I23" s="32" t="str">
        <f t="shared" si="0"/>
        <v>NO</v>
      </c>
    </row>
    <row r="24" spans="2:11" ht="30" customHeight="1">
      <c r="B24" s="23" t="s">
        <v>249</v>
      </c>
      <c r="C24" s="26" t="s">
        <v>196</v>
      </c>
      <c r="D24" s="6">
        <v>1.2</v>
      </c>
      <c r="E24" s="7" t="str">
        <f>'(★신청자 작성★)1_1. (주거시설)항목별 점수총괄표'!J82</f>
        <v>-</v>
      </c>
      <c r="F24" s="8" t="s">
        <v>89</v>
      </c>
      <c r="G24" s="675" t="str">
        <f>'(★신청자 작성★)1_1. (주거시설)항목별 점수총괄표'!L82</f>
        <v>-</v>
      </c>
      <c r="H24" s="66" t="s">
        <v>95</v>
      </c>
      <c r="I24" s="32" t="str">
        <f t="shared" si="0"/>
        <v>NO</v>
      </c>
    </row>
    <row r="25" spans="2:11" ht="30" customHeight="1">
      <c r="B25" s="23" t="s">
        <v>31</v>
      </c>
      <c r="C25" s="26" t="s">
        <v>250</v>
      </c>
      <c r="D25" s="5">
        <v>2.4</v>
      </c>
      <c r="E25" s="7" t="str">
        <f>'(★신청자 작성★)1_1. (주거시설)항목별 점수총괄표'!J98</f>
        <v>-</v>
      </c>
      <c r="F25" s="8" t="s">
        <v>12</v>
      </c>
      <c r="G25" s="675" t="str">
        <f>'(★신청자 작성★)1_1. (주거시설)항목별 점수총괄표'!L98</f>
        <v>-</v>
      </c>
      <c r="H25" s="66" t="s">
        <v>95</v>
      </c>
      <c r="I25" s="32" t="str">
        <f t="shared" si="0"/>
        <v>NO</v>
      </c>
    </row>
    <row r="26" spans="2:11" ht="30" customHeight="1" thickBot="1">
      <c r="B26" s="24" t="s">
        <v>251</v>
      </c>
      <c r="C26" s="27" t="s">
        <v>252</v>
      </c>
      <c r="D26" s="20">
        <v>0.8</v>
      </c>
      <c r="E26" s="21" t="str">
        <f>'(★신청자 작성★)1_1. (주거시설)항목별 점수총괄표'!J144</f>
        <v>-</v>
      </c>
      <c r="F26" s="22" t="s">
        <v>76</v>
      </c>
      <c r="G26" s="676" t="str">
        <f>'(★신청자 작성★)1_1. (주거시설)항목별 점수총괄표'!L144</f>
        <v>-</v>
      </c>
      <c r="H26" s="70" t="s">
        <v>76</v>
      </c>
      <c r="I26" s="35" t="str">
        <f t="shared" si="0"/>
        <v>NO</v>
      </c>
    </row>
    <row r="27" spans="2:11" ht="17.25" thickBot="1"/>
    <row r="28" spans="2:11" ht="39.950000000000003" customHeight="1" thickBot="1">
      <c r="B28" s="1282" t="s">
        <v>90</v>
      </c>
      <c r="C28" s="1283"/>
      <c r="D28" s="36" t="s">
        <v>94</v>
      </c>
      <c r="E28" s="1284"/>
      <c r="F28" s="1285"/>
      <c r="G28" s="42" t="s">
        <v>93</v>
      </c>
      <c r="H28" s="1286"/>
      <c r="I28" s="1287"/>
    </row>
  </sheetData>
  <sheetProtection algorithmName="SHA-512" hashValue="Ja4pQBI6W7D91RNkPSL2HC4WtOTq5C9wHxyhBSkmZlLqkEL7GmadbfIYczBAmFvmduts7r0a9/Jr7fYBC25msA==" saltValue="HDnGQisju0Fi/8y/GHFjDQ==" spinCount="100000" sheet="1" objects="1" scenarios="1" selectLockedCells="1"/>
  <mergeCells count="26">
    <mergeCell ref="B28:C28"/>
    <mergeCell ref="E28:F28"/>
    <mergeCell ref="H28:I28"/>
    <mergeCell ref="B19:C19"/>
    <mergeCell ref="E19:F19"/>
    <mergeCell ref="G19:H19"/>
    <mergeCell ref="B11:C11"/>
    <mergeCell ref="B12:D12"/>
    <mergeCell ref="E12:F12"/>
    <mergeCell ref="G12:H12"/>
    <mergeCell ref="B4:C4"/>
    <mergeCell ref="E4:F4"/>
    <mergeCell ref="G4:H4"/>
    <mergeCell ref="B5:C5"/>
    <mergeCell ref="I5:I10"/>
    <mergeCell ref="B6:C6"/>
    <mergeCell ref="B7:C7"/>
    <mergeCell ref="B8:C8"/>
    <mergeCell ref="B9:C9"/>
    <mergeCell ref="B10:C10"/>
    <mergeCell ref="C14:D14"/>
    <mergeCell ref="C15:D15"/>
    <mergeCell ref="B14:B17"/>
    <mergeCell ref="I16:I17"/>
    <mergeCell ref="E17:F17"/>
    <mergeCell ref="G17:H17"/>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6" stopIfTrue="1" operator="containsText" id="{B989155B-2242-403A-B6EE-9AC0CD3D730E}">
            <xm:f>NOT(ISERROR(SEARCH($K$20,I12)))</xm:f>
            <xm:f>$K$20</xm:f>
            <x14:dxf>
              <font>
                <b/>
                <i val="0"/>
                <color rgb="FFFF0000"/>
              </font>
            </x14:dxf>
          </x14:cfRule>
          <xm:sqref>I12</xm:sqref>
        </x14:conditionalFormatting>
        <x14:conditionalFormatting xmlns:xm="http://schemas.microsoft.com/office/excel/2006/main">
          <x14:cfRule type="containsText" priority="15" stopIfTrue="1" operator="containsText" id="{78370B6E-2623-4F61-B039-AAE31898200D}">
            <xm:f>NOT(ISERROR(SEARCH($K$20,I20)))</xm:f>
            <xm:f>$K$20</xm:f>
            <x14:dxf>
              <font>
                <b/>
                <i val="0"/>
                <color rgb="FFFF0000"/>
              </font>
            </x14:dxf>
          </x14:cfRule>
          <xm:sqref>I20:I26</xm:sqref>
        </x14:conditionalFormatting>
        <x14:conditionalFormatting xmlns:xm="http://schemas.microsoft.com/office/excel/2006/main">
          <x14:cfRule type="containsText" priority="14" stopIfTrue="1" operator="containsText" id="{540D59B4-0915-4A4F-A9E4-8CDDA42BA319}">
            <xm:f>NOT(ISERROR(SEARCH($K$12,G12)))</xm:f>
            <xm:f>$K$12</xm:f>
            <x14:dxf>
              <font>
                <b/>
                <i val="0"/>
                <color rgb="FFFF0000"/>
              </font>
            </x14:dxf>
          </x14:cfRule>
          <xm:sqref>G12:H12</xm:sqref>
        </x14:conditionalFormatting>
        <x14:conditionalFormatting xmlns:xm="http://schemas.microsoft.com/office/excel/2006/main">
          <x14:cfRule type="containsText" priority="13" stopIfTrue="1" operator="containsText" id="{D6A22343-61CA-47D1-A402-B258ED72FFB1}">
            <xm:f>NOT(ISERROR(SEARCH($K$12,E12)))</xm:f>
            <xm:f>$K$12</xm:f>
            <x14:dxf>
              <font>
                <b/>
                <i val="0"/>
                <color rgb="FFFF0000"/>
              </font>
            </x14:dxf>
          </x14:cfRule>
          <xm:sqref>E12:F12</xm:sqref>
        </x14:conditionalFormatting>
        <x14:conditionalFormatting xmlns:xm="http://schemas.microsoft.com/office/excel/2006/main">
          <x14:cfRule type="containsText" priority="12" stopIfTrue="1" operator="containsText" id="{E8686CC5-6730-44CC-963C-85B70FE38842}">
            <xm:f>NOT(ISERROR(SEARCH($K$20,I16)))</xm:f>
            <xm:f>$K$20</xm:f>
            <x14:dxf>
              <font>
                <b/>
                <i val="0"/>
                <color rgb="FFFF0000"/>
              </font>
            </x14:dxf>
          </x14:cfRule>
          <xm:sqref>I16</xm:sqref>
        </x14:conditionalFormatting>
        <x14:conditionalFormatting xmlns:xm="http://schemas.microsoft.com/office/excel/2006/main">
          <x14:cfRule type="containsText" priority="11" stopIfTrue="1" operator="containsText" id="{9368B3FB-EF9A-4081-8967-4818DDD80CD3}">
            <xm:f>NOT(ISERROR(SEARCH($K$12,G16)))</xm:f>
            <xm:f>$K$12</xm:f>
            <x14:dxf>
              <font>
                <b/>
                <i val="0"/>
                <color rgb="FFFF0000"/>
              </font>
            </x14:dxf>
          </x14:cfRule>
          <xm:sqref>G16:H16 G17</xm:sqref>
        </x14:conditionalFormatting>
        <x14:conditionalFormatting xmlns:xm="http://schemas.microsoft.com/office/excel/2006/main">
          <x14:cfRule type="containsText" priority="9" stopIfTrue="1" operator="containsText" id="{03EB423D-38CF-4170-8A08-7C636264F2CC}">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8" stopIfTrue="1" operator="containsText" id="{A265FDE0-43A0-4AD0-A1E1-929E663878FC}">
            <xm:f>NOT(ISERROR(SEARCH($K$20,I13)))</xm:f>
            <xm:f>$K$20</xm:f>
            <x14:dxf>
              <font>
                <b/>
                <i val="0"/>
                <color rgb="FFFF0000"/>
              </font>
            </x14:dxf>
          </x14:cfRule>
          <xm:sqref>I13</xm:sqref>
        </x14:conditionalFormatting>
        <x14:conditionalFormatting xmlns:xm="http://schemas.microsoft.com/office/excel/2006/main">
          <x14:cfRule type="containsText" priority="7" stopIfTrue="1" operator="containsText" id="{5A6CF82D-00D8-4BDB-822C-6A09CA783275}">
            <xm:f>NOT(ISERROR(SEARCH($K$12,H13)))</xm:f>
            <xm:f>$K$12</xm:f>
            <x14:dxf>
              <font>
                <b/>
                <i val="0"/>
                <color rgb="FFFF0000"/>
              </font>
            </x14:dxf>
          </x14:cfRule>
          <xm:sqref>H13</xm:sqref>
        </x14:conditionalFormatting>
        <x14:conditionalFormatting xmlns:xm="http://schemas.microsoft.com/office/excel/2006/main">
          <x14:cfRule type="containsText" priority="6" stopIfTrue="1" operator="containsText" id="{4ACF3AD3-6427-4E95-A6F5-54A6D78707A3}">
            <xm:f>NOT(ISERROR(SEARCH($I$20,G13)))</xm:f>
            <xm:f>$I$20</xm:f>
            <x14:dxf>
              <font>
                <b/>
                <i val="0"/>
                <color rgb="FFFF0000"/>
              </font>
            </x14:dxf>
          </x14:cfRule>
          <xm:sqref>G13</xm:sqref>
        </x14:conditionalFormatting>
        <x14:conditionalFormatting xmlns:xm="http://schemas.microsoft.com/office/excel/2006/main">
          <x14:cfRule type="containsText" priority="5" stopIfTrue="1" operator="containsText" id="{230ADB30-D2F6-41EE-8F74-454D5051A79D}">
            <xm:f>NOT(ISERROR(SEARCH($I$12,E13)))</xm:f>
            <xm:f>$I$12</xm:f>
            <x14:dxf>
              <font>
                <b/>
                <i val="0"/>
                <color rgb="FFFF0000"/>
              </font>
            </x14:dxf>
          </x14:cfRule>
          <xm:sqref>E13:F13</xm:sqref>
        </x14:conditionalFormatting>
        <x14:conditionalFormatting xmlns:xm="http://schemas.microsoft.com/office/excel/2006/main">
          <x14:cfRule type="containsText" priority="4" stopIfTrue="1" operator="containsText" id="{F6FA5655-628A-41BF-9829-78E0BEB5DA85}">
            <xm:f>NOT(ISERROR(SEARCH($K$20,I14)))</xm:f>
            <xm:f>$K$20</xm:f>
            <x14:dxf>
              <font>
                <b/>
                <i val="0"/>
                <color rgb="FFFF0000"/>
              </font>
            </x14:dxf>
          </x14:cfRule>
          <xm:sqref>I14:I15</xm:sqref>
        </x14:conditionalFormatting>
        <x14:conditionalFormatting xmlns:xm="http://schemas.microsoft.com/office/excel/2006/main">
          <x14:cfRule type="containsText" priority="3" stopIfTrue="1" operator="containsText" id="{825CFB89-87E7-4595-B19E-FA478557C325}">
            <xm:f>NOT(ISERROR(SEARCH($K$12,G14)))</xm:f>
            <xm:f>$K$12</xm:f>
            <x14:dxf>
              <font>
                <b/>
                <i val="0"/>
                <color rgb="FFFF0000"/>
              </font>
            </x14:dxf>
          </x14:cfRule>
          <xm:sqref>G15 G14:H14</xm:sqref>
        </x14:conditionalFormatting>
        <x14:conditionalFormatting xmlns:xm="http://schemas.microsoft.com/office/excel/2006/main">
          <x14:cfRule type="containsText" priority="2" stopIfTrue="1" operator="containsText" id="{1623D411-5588-496E-BB54-E4D44085AC50}">
            <xm:f>NOT(ISERROR(SEARCH($I$12,E15)))</xm:f>
            <xm:f>$I$12</xm:f>
            <x14:dxf>
              <font>
                <b/>
                <i val="0"/>
                <color rgb="FFFF0000"/>
              </font>
            </x14:dxf>
          </x14:cfRule>
          <xm:sqref>E15:F15</xm:sqref>
        </x14:conditionalFormatting>
        <x14:conditionalFormatting xmlns:xm="http://schemas.microsoft.com/office/excel/2006/main">
          <x14:cfRule type="containsText" priority="1" stopIfTrue="1" operator="containsText" id="{BED1EC5C-8F16-4B13-BDD8-AE3BBD5AD0C5}">
            <xm:f>NOT(ISERROR(SEARCH($I$12,E14)))</xm:f>
            <xm:f>$I$12</xm:f>
            <x14:dxf>
              <font>
                <b/>
                <i val="0"/>
                <color rgb="FFFF0000"/>
              </font>
            </x14:dxf>
          </x14:cfRule>
          <xm:sqref>E14:F14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0"/>
  <sheetViews>
    <sheetView view="pageBreakPreview" zoomScale="70" zoomScaleNormal="85" zoomScaleSheetLayoutView="70" workbookViewId="0">
      <selection activeCell="E40" sqref="E40:F40"/>
    </sheetView>
  </sheetViews>
  <sheetFormatPr defaultRowHeight="16.5"/>
  <cols>
    <col min="2" max="2" width="10.625" customWidth="1"/>
    <col min="3" max="3" width="22.375"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B2" s="47"/>
      <c r="C2" s="79"/>
      <c r="D2" s="182" t="str">
        <f>'0. (복합시설) 표지_개요'!D7</f>
        <v>OO 청사</v>
      </c>
      <c r="E2" s="79" t="s">
        <v>462</v>
      </c>
      <c r="F2" s="79"/>
      <c r="G2" s="79"/>
      <c r="H2" s="79"/>
      <c r="I2" s="79"/>
    </row>
    <row r="3" spans="2:13" ht="17.25" thickBot="1">
      <c r="H3" t="s">
        <v>375</v>
      </c>
      <c r="I3" s="3" t="s">
        <v>376</v>
      </c>
    </row>
    <row r="4" spans="2:13" ht="30" customHeight="1" thickBot="1">
      <c r="B4" s="1263" t="s">
        <v>345</v>
      </c>
      <c r="C4" s="1264"/>
      <c r="D4" s="12" t="s">
        <v>346</v>
      </c>
      <c r="E4" s="1265" t="s">
        <v>344</v>
      </c>
      <c r="F4" s="1264"/>
      <c r="G4" s="1296" t="s">
        <v>377</v>
      </c>
      <c r="H4" s="1297"/>
      <c r="I4" s="13" t="s">
        <v>7</v>
      </c>
    </row>
    <row r="5" spans="2:13" ht="39.950000000000003" customHeight="1" thickTop="1">
      <c r="B5" s="1273" t="s">
        <v>8</v>
      </c>
      <c r="C5" s="1274"/>
      <c r="D5" s="9">
        <f>'(★신청자 작성★)1_2. (비주거시설)항목별 점수총괄표'!E45</f>
        <v>13</v>
      </c>
      <c r="E5" s="10">
        <f>'(★신청자 작성★)1_2. (비주거시설)항목별 점수총괄표'!J45</f>
        <v>2</v>
      </c>
      <c r="F5" s="11" t="s">
        <v>347</v>
      </c>
      <c r="G5" s="63">
        <f>'(★신청자 작성★)1_2. (비주거시설)항목별 점수총괄표'!L45</f>
        <v>0</v>
      </c>
      <c r="H5" s="64" t="s">
        <v>347</v>
      </c>
      <c r="I5" s="1275" t="s">
        <v>348</v>
      </c>
      <c r="K5">
        <v>85</v>
      </c>
    </row>
    <row r="6" spans="2:13" ht="39.950000000000003" customHeight="1">
      <c r="B6" s="1278" t="s">
        <v>349</v>
      </c>
      <c r="C6" s="1279"/>
      <c r="D6" s="6">
        <f>'(★신청자 작성★)1_2. (비주거시설)항목별 점수총괄표'!E68</f>
        <v>12</v>
      </c>
      <c r="E6" s="7">
        <f>'(★신청자 작성★)1_2. (비주거시설)항목별 점수총괄표'!J68</f>
        <v>0</v>
      </c>
      <c r="F6" s="8" t="s">
        <v>347</v>
      </c>
      <c r="G6" s="65">
        <f>'(★신청자 작성★)1_2. (비주거시설)항목별 점수총괄표'!L68</f>
        <v>0</v>
      </c>
      <c r="H6" s="66" t="s">
        <v>347</v>
      </c>
      <c r="I6" s="1276"/>
      <c r="K6">
        <v>80</v>
      </c>
    </row>
    <row r="7" spans="2:13" ht="39.950000000000003" customHeight="1">
      <c r="B7" s="1278" t="s">
        <v>350</v>
      </c>
      <c r="C7" s="1279"/>
      <c r="D7" s="6">
        <f>'(★신청자 작성★)1_2. (비주거시설)항목별 점수총괄표'!E88</f>
        <v>15</v>
      </c>
      <c r="E7" s="7">
        <f>'(★신청자 작성★)1_2. (비주거시설)항목별 점수총괄표'!J88</f>
        <v>0</v>
      </c>
      <c r="F7" s="8" t="s">
        <v>347</v>
      </c>
      <c r="G7" s="65">
        <f>'(★신청자 작성★)1_2. (비주거시설)항목별 점수총괄표'!L88</f>
        <v>0</v>
      </c>
      <c r="H7" s="66" t="s">
        <v>347</v>
      </c>
      <c r="I7" s="1276"/>
      <c r="K7">
        <v>75</v>
      </c>
    </row>
    <row r="8" spans="2:13" ht="39.950000000000003" customHeight="1">
      <c r="B8" s="1278" t="s">
        <v>9</v>
      </c>
      <c r="C8" s="1279"/>
      <c r="D8" s="6">
        <f>'(★신청자 작성★)1_2. (비주거시설)항목별 점수총괄표'!E123</f>
        <v>20</v>
      </c>
      <c r="E8" s="7">
        <f>'(★신청자 작성★)1_2. (비주거시설)항목별 점수총괄표'!J123</f>
        <v>0</v>
      </c>
      <c r="F8" s="8" t="s">
        <v>347</v>
      </c>
      <c r="G8" s="65">
        <f>'(★신청자 작성★)1_2. (비주거시설)항목별 점수총괄표'!L123</f>
        <v>0</v>
      </c>
      <c r="H8" s="66" t="s">
        <v>347</v>
      </c>
      <c r="I8" s="1276"/>
      <c r="K8">
        <v>70</v>
      </c>
    </row>
    <row r="9" spans="2:13" ht="39.950000000000003" customHeight="1">
      <c r="B9" s="1278" t="s">
        <v>10</v>
      </c>
      <c r="C9" s="1279"/>
      <c r="D9" s="6">
        <f>'(★신청자 작성★)1_2. (비주거시설)항목별 점수총괄표'!E163</f>
        <v>20</v>
      </c>
      <c r="E9" s="7">
        <f>'(★신청자 작성★)1_2. (비주거시설)항목별 점수총괄표'!J163</f>
        <v>0</v>
      </c>
      <c r="F9" s="8" t="s">
        <v>347</v>
      </c>
      <c r="G9" s="65">
        <f>'(★신청자 작성★)1_2. (비주거시설)항목별 점수총괄표'!L163</f>
        <v>0</v>
      </c>
      <c r="H9" s="66" t="s">
        <v>347</v>
      </c>
      <c r="I9" s="1276"/>
      <c r="K9">
        <v>65</v>
      </c>
    </row>
    <row r="10" spans="2:13" ht="39.950000000000003" customHeight="1" thickBot="1">
      <c r="B10" s="1254" t="s">
        <v>11</v>
      </c>
      <c r="C10" s="1255"/>
      <c r="D10" s="5">
        <f>'(★신청자 작성★)1_2. (비주거시설)항목별 점수총괄표'!E224</f>
        <v>20</v>
      </c>
      <c r="E10" s="7">
        <f>'(★신청자 작성★)1_2. (비주거시설)항목별 점수총괄표'!J224</f>
        <v>0</v>
      </c>
      <c r="F10" s="8" t="s">
        <v>347</v>
      </c>
      <c r="G10" s="65">
        <f>'(★신청자 작성★)1_2. (비주거시설)항목별 점수총괄표'!L224</f>
        <v>0</v>
      </c>
      <c r="H10" s="66" t="s">
        <v>347</v>
      </c>
      <c r="I10" s="1277"/>
      <c r="K10">
        <v>0</v>
      </c>
      <c r="M10" s="29"/>
    </row>
    <row r="11" spans="2:13" ht="30" customHeight="1" thickBot="1">
      <c r="B11" s="1256" t="s">
        <v>351</v>
      </c>
      <c r="C11" s="1257"/>
      <c r="D11" s="14">
        <f>SUM(D5:D10)</f>
        <v>100</v>
      </c>
      <c r="E11" s="15">
        <f>SUM(E5:E10)</f>
        <v>2</v>
      </c>
      <c r="F11" s="16" t="s">
        <v>347</v>
      </c>
      <c r="G11" s="67">
        <f>SUM(G5:G10)</f>
        <v>0</v>
      </c>
      <c r="H11" s="68" t="s">
        <v>347</v>
      </c>
      <c r="I11" s="30" t="s">
        <v>352</v>
      </c>
    </row>
    <row r="12" spans="2:13" ht="30" customHeight="1" thickBot="1">
      <c r="B12" s="1258" t="s">
        <v>353</v>
      </c>
      <c r="C12" s="1259"/>
      <c r="D12" s="1260"/>
      <c r="E12" s="1261" t="str">
        <f>IF(E11&gt;=$K$5,"1등급",IF(E11&gt;=$K$6,"2등급",IF(E11&gt;=$K$7,"3등급",IF(E11&gt;=$K$8,"4등급",IF(E11&gt;=$K$9,"5등급",IF(E11&gt;=$K$10,"등급 외"))))))</f>
        <v>등급 외</v>
      </c>
      <c r="F12" s="1262"/>
      <c r="G12" s="1294" t="str">
        <f>IF(G11&gt;=$K$5,"1등급",IF(G11&gt;=$K$6,"2등급",IF(G11&gt;=$K$7,"3등급",IF(G11&gt;=$K$8,"4등급",IF(G11&gt;=$K$9,"5등급",IF(G11&gt;=$K$10,"등급 외"))))))</f>
        <v>등급 외</v>
      </c>
      <c r="H12" s="1295"/>
      <c r="I12" s="33" t="str">
        <f>IF(COUNTIF($I$20:$I$38,"=NO"),"NO","YES")</f>
        <v>NO</v>
      </c>
      <c r="K12" t="s">
        <v>354</v>
      </c>
    </row>
    <row r="13" spans="2:13" ht="30" customHeight="1" thickBot="1">
      <c r="B13" s="143"/>
      <c r="C13" s="143"/>
      <c r="D13" s="143"/>
      <c r="E13" s="144"/>
      <c r="F13" s="145"/>
      <c r="G13" s="146"/>
      <c r="H13" s="150"/>
      <c r="I13" s="146"/>
    </row>
    <row r="14" spans="2:13" ht="30" customHeight="1" thickBot="1">
      <c r="B14" s="1268" t="s">
        <v>380</v>
      </c>
      <c r="C14" s="1248" t="s">
        <v>384</v>
      </c>
      <c r="D14" s="1249"/>
      <c r="E14" s="149">
        <f>'2_1. (주거시설)점수 집계표(자체평가)'!E14</f>
        <v>3</v>
      </c>
      <c r="F14" s="147" t="s">
        <v>382</v>
      </c>
      <c r="G14" s="67">
        <f>'4_1. (주거시설)점수 집계표(심의)'!G14</f>
        <v>0</v>
      </c>
      <c r="H14" s="142" t="s">
        <v>385</v>
      </c>
      <c r="I14" s="140" t="str">
        <f>'4_1. (주거시설)점수 집계표(심의)'!I14</f>
        <v>NO</v>
      </c>
    </row>
    <row r="15" spans="2:13" ht="30" customHeight="1" thickBot="1">
      <c r="B15" s="1269"/>
      <c r="C15" s="1248" t="s">
        <v>383</v>
      </c>
      <c r="D15" s="1249"/>
      <c r="E15" s="149">
        <f>'2_2. (비주거시설)점수 집계표(자체평가)'!E15</f>
        <v>2</v>
      </c>
      <c r="F15" s="147" t="s">
        <v>382</v>
      </c>
      <c r="G15" s="155">
        <f>'4_2. (비주거시설)점수 집계표(심의)'!G11</f>
        <v>0</v>
      </c>
      <c r="H15" s="156" t="s">
        <v>385</v>
      </c>
      <c r="I15" s="140" t="str">
        <f>I12</f>
        <v>NO</v>
      </c>
    </row>
    <row r="16" spans="2:13" ht="30" customHeight="1">
      <c r="B16" s="1269"/>
      <c r="C16" s="187" t="s">
        <v>468</v>
      </c>
      <c r="D16" s="189">
        <f>'0. (복합시설) 표지_개요'!D26</f>
        <v>10000</v>
      </c>
      <c r="E16" s="138">
        <f>'2_1. (주거시설)점수 집계표(자체평가)'!E16</f>
        <v>2.5</v>
      </c>
      <c r="F16" s="139" t="s">
        <v>379</v>
      </c>
      <c r="G16" s="157">
        <f>'4_1. (주거시설)점수 집계표(심의)'!G16</f>
        <v>0</v>
      </c>
      <c r="H16" s="158" t="s">
        <v>379</v>
      </c>
      <c r="I16" s="1246" t="str">
        <f>IF(COUNTIF($I$14:$I$15,"=NO"),"NO","YES")</f>
        <v>NO</v>
      </c>
    </row>
    <row r="17" spans="2:11" ht="30" customHeight="1" thickBot="1">
      <c r="B17" s="1270"/>
      <c r="C17" s="188" t="s">
        <v>469</v>
      </c>
      <c r="D17" s="190">
        <f>'0. (복합시설) 표지_개요'!D27</f>
        <v>10000</v>
      </c>
      <c r="E17" s="1266" t="str">
        <f>'2_1. (주거시설)점수 집계표(자체평가)'!E17:F17</f>
        <v>등급 외</v>
      </c>
      <c r="F17" s="1267"/>
      <c r="G17" s="1292" t="str">
        <f>IF(G16&gt;=$K$5,"1등급",IF(G16&gt;=$K$6,"2등급",IF(G16&gt;=$K$7,"3등급",IF(G16&gt;=$K$8,"4등급",IF(G16&gt;=$K$9,"5등급",IF(G16&gt;=$K$10,"등급 외"))))))</f>
        <v>등급 외</v>
      </c>
      <c r="H17" s="1293"/>
      <c r="I17" s="1247"/>
    </row>
    <row r="18" spans="2:11" ht="17.25" thickBot="1"/>
    <row r="19" spans="2:11" ht="30" customHeight="1" thickBot="1">
      <c r="B19" s="1263" t="s">
        <v>355</v>
      </c>
      <c r="C19" s="1264"/>
      <c r="D19" s="121" t="s">
        <v>356</v>
      </c>
      <c r="E19" s="1265" t="s">
        <v>357</v>
      </c>
      <c r="F19" s="1264"/>
      <c r="G19" s="1296" t="s">
        <v>378</v>
      </c>
      <c r="H19" s="1297"/>
      <c r="I19" s="13" t="s">
        <v>358</v>
      </c>
    </row>
    <row r="20" spans="2:11" ht="30" customHeight="1" thickTop="1">
      <c r="B20" s="19" t="s">
        <v>281</v>
      </c>
      <c r="C20" s="25" t="s">
        <v>282</v>
      </c>
      <c r="D20" s="9">
        <v>0.8</v>
      </c>
      <c r="E20" s="17" t="str">
        <f>'(★신청자 작성★)1_2. (비주거시설)항목별 점수총괄표'!J15</f>
        <v>-</v>
      </c>
      <c r="F20" s="18" t="s">
        <v>347</v>
      </c>
      <c r="G20" s="136" t="str">
        <f>'(★신청자 작성★)1_2. (비주거시설)항목별 점수총괄표'!L15</f>
        <v>-</v>
      </c>
      <c r="H20" s="69" t="s">
        <v>347</v>
      </c>
      <c r="I20" s="31" t="str">
        <f t="shared" ref="I20:I38" si="0">IF(G20="-","NO",IF(G20&gt;=D20,"YES","NO"))</f>
        <v>NO</v>
      </c>
      <c r="K20" s="28" t="s">
        <v>359</v>
      </c>
    </row>
    <row r="21" spans="2:11" ht="30" customHeight="1">
      <c r="B21" s="23" t="s">
        <v>288</v>
      </c>
      <c r="C21" s="26" t="s">
        <v>289</v>
      </c>
      <c r="D21" s="6">
        <v>0.8</v>
      </c>
      <c r="E21" s="7" t="str">
        <f>'(★신청자 작성★)1_2. (비주거시설)항목별 점수총괄표'!J33</f>
        <v>-</v>
      </c>
      <c r="F21" s="8" t="s">
        <v>347</v>
      </c>
      <c r="G21" s="65" t="str">
        <f>'(★신청자 작성★)1_2. (비주거시설)항목별 점수총괄표'!L33</f>
        <v>-</v>
      </c>
      <c r="H21" s="66" t="s">
        <v>347</v>
      </c>
      <c r="I21" s="32" t="str">
        <f t="shared" si="0"/>
        <v>NO</v>
      </c>
      <c r="K21" s="28"/>
    </row>
    <row r="22" spans="2:11" ht="30" customHeight="1">
      <c r="B22" s="23" t="s">
        <v>290</v>
      </c>
      <c r="C22" s="26" t="s">
        <v>291</v>
      </c>
      <c r="D22" s="6">
        <v>0.8</v>
      </c>
      <c r="E22" s="7" t="str">
        <f>'(★신청자 작성★)1_2. (비주거시설)항목별 점수총괄표'!J47</f>
        <v>-</v>
      </c>
      <c r="F22" s="8" t="s">
        <v>347</v>
      </c>
      <c r="G22" s="65" t="str">
        <f>'(★신청자 작성★)1_2. (비주거시설)항목별 점수총괄표'!L47</f>
        <v>-</v>
      </c>
      <c r="H22" s="66" t="s">
        <v>347</v>
      </c>
      <c r="I22" s="32" t="str">
        <f t="shared" si="0"/>
        <v>NO</v>
      </c>
    </row>
    <row r="23" spans="2:11" ht="30" customHeight="1">
      <c r="B23" s="23" t="s">
        <v>293</v>
      </c>
      <c r="C23" s="26" t="s">
        <v>360</v>
      </c>
      <c r="D23" s="6">
        <v>0.8</v>
      </c>
      <c r="E23" s="7" t="str">
        <f>'(★신청자 작성★)1_2. (비주거시설)항목별 점수총괄표'!J62</f>
        <v>-</v>
      </c>
      <c r="F23" s="8" t="s">
        <v>347</v>
      </c>
      <c r="G23" s="65" t="str">
        <f>'(★신청자 작성★)1_2. (비주거시설)항목별 점수총괄표'!L62</f>
        <v>-</v>
      </c>
      <c r="H23" s="66" t="s">
        <v>347</v>
      </c>
      <c r="I23" s="32" t="str">
        <f t="shared" si="0"/>
        <v>NO</v>
      </c>
    </row>
    <row r="24" spans="2:11" ht="30" customHeight="1">
      <c r="B24" s="23" t="s">
        <v>297</v>
      </c>
      <c r="C24" s="26" t="s">
        <v>298</v>
      </c>
      <c r="D24" s="6">
        <v>1.2</v>
      </c>
      <c r="E24" s="7" t="str">
        <f>'(★신청자 작성★)1_2. (비주거시설)항목별 점수총괄표'!J70</f>
        <v>-</v>
      </c>
      <c r="F24" s="8" t="s">
        <v>347</v>
      </c>
      <c r="G24" s="65" t="str">
        <f>'(★신청자 작성★)1_2. (비주거시설)항목별 점수총괄표'!L70</f>
        <v>-</v>
      </c>
      <c r="H24" s="66" t="s">
        <v>347</v>
      </c>
      <c r="I24" s="32" t="str">
        <f t="shared" si="0"/>
        <v>NO</v>
      </c>
    </row>
    <row r="25" spans="2:11" ht="30" customHeight="1">
      <c r="B25" s="23" t="s">
        <v>301</v>
      </c>
      <c r="C25" s="26" t="s">
        <v>302</v>
      </c>
      <c r="D25" s="6">
        <v>0.8</v>
      </c>
      <c r="E25" s="7" t="str">
        <f>'(★신청자 작성★)1_2. (비주거시설)항목별 점수총괄표'!J80</f>
        <v>-</v>
      </c>
      <c r="F25" s="8" t="s">
        <v>347</v>
      </c>
      <c r="G25" s="65" t="str">
        <f>'(★신청자 작성★)1_2. (비주거시설)항목별 점수총괄표'!L80</f>
        <v>-</v>
      </c>
      <c r="H25" s="66" t="s">
        <v>347</v>
      </c>
      <c r="I25" s="32" t="str">
        <f t="shared" si="0"/>
        <v>NO</v>
      </c>
    </row>
    <row r="26" spans="2:11" ht="30" customHeight="1">
      <c r="B26" s="23" t="s">
        <v>304</v>
      </c>
      <c r="C26" s="26" t="s">
        <v>305</v>
      </c>
      <c r="D26" s="6">
        <v>0.8</v>
      </c>
      <c r="E26" s="7" t="str">
        <f>'(★신청자 작성★)1_2. (비주거시설)항목별 점수총괄표'!J84</f>
        <v>-</v>
      </c>
      <c r="F26" s="8" t="s">
        <v>347</v>
      </c>
      <c r="G26" s="65" t="str">
        <f>'(★신청자 작성★)1_2. (비주거시설)항목별 점수총괄표'!L84</f>
        <v>-</v>
      </c>
      <c r="H26" s="66" t="s">
        <v>347</v>
      </c>
      <c r="I26" s="32" t="str">
        <f t="shared" si="0"/>
        <v>NO</v>
      </c>
    </row>
    <row r="27" spans="2:11" ht="30" customHeight="1">
      <c r="B27" s="23" t="s">
        <v>308</v>
      </c>
      <c r="C27" s="26" t="s">
        <v>361</v>
      </c>
      <c r="D27" s="6">
        <v>1.2</v>
      </c>
      <c r="E27" s="7" t="str">
        <f>'(★신청자 작성★)1_2. (비주거시설)항목별 점수총괄표'!J96</f>
        <v>-</v>
      </c>
      <c r="F27" s="8" t="s">
        <v>347</v>
      </c>
      <c r="G27" s="65" t="str">
        <f>'(★신청자 작성★)1_2. (비주거시설)항목별 점수총괄표'!L96</f>
        <v>-</v>
      </c>
      <c r="H27" s="66" t="s">
        <v>347</v>
      </c>
      <c r="I27" s="32" t="str">
        <f t="shared" si="0"/>
        <v>NO</v>
      </c>
    </row>
    <row r="28" spans="2:11" ht="30" customHeight="1">
      <c r="B28" s="23" t="s">
        <v>310</v>
      </c>
      <c r="C28" s="26" t="s">
        <v>362</v>
      </c>
      <c r="D28" s="6">
        <v>0.8</v>
      </c>
      <c r="E28" s="7" t="str">
        <f>'(★신청자 작성★)1_2. (비주거시설)항목별 점수총괄표'!J100</f>
        <v>-</v>
      </c>
      <c r="F28" s="8" t="s">
        <v>347</v>
      </c>
      <c r="G28" s="65" t="str">
        <f>'(★신청자 작성★)1_2. (비주거시설)항목별 점수총괄표'!L100</f>
        <v>-</v>
      </c>
      <c r="H28" s="66" t="s">
        <v>347</v>
      </c>
      <c r="I28" s="32" t="str">
        <f t="shared" si="0"/>
        <v>NO</v>
      </c>
    </row>
    <row r="29" spans="2:11" ht="30" customHeight="1">
      <c r="B29" s="23" t="s">
        <v>311</v>
      </c>
      <c r="C29" s="26" t="s">
        <v>312</v>
      </c>
      <c r="D29" s="6">
        <v>0.8</v>
      </c>
      <c r="E29" s="7" t="str">
        <f>'(★신청자 작성★)1_2. (비주거시설)항목별 점수총괄표'!J102</f>
        <v>-</v>
      </c>
      <c r="F29" s="8" t="s">
        <v>347</v>
      </c>
      <c r="G29" s="65" t="str">
        <f>'(★신청자 작성★)1_2. (비주거시설)항목별 점수총괄표'!L102</f>
        <v>-</v>
      </c>
      <c r="H29" s="66" t="s">
        <v>347</v>
      </c>
      <c r="I29" s="32" t="str">
        <f t="shared" si="0"/>
        <v>NO</v>
      </c>
    </row>
    <row r="30" spans="2:11" ht="30" customHeight="1">
      <c r="B30" s="23" t="s">
        <v>318</v>
      </c>
      <c r="C30" s="26" t="s">
        <v>319</v>
      </c>
      <c r="D30" s="5">
        <v>1.2</v>
      </c>
      <c r="E30" s="7" t="str">
        <f>'(★신청자 작성★)1_2. (비주거시설)항목별 점수총괄표'!J125</f>
        <v>-</v>
      </c>
      <c r="F30" s="8" t="s">
        <v>347</v>
      </c>
      <c r="G30" s="65" t="str">
        <f>'(★신청자 작성★)1_2. (비주거시설)항목별 점수총괄표'!L125</f>
        <v>-</v>
      </c>
      <c r="H30" s="66" t="s">
        <v>347</v>
      </c>
      <c r="I30" s="32" t="str">
        <f t="shared" si="0"/>
        <v>NO</v>
      </c>
    </row>
    <row r="31" spans="2:11" ht="30" customHeight="1">
      <c r="B31" s="23" t="s">
        <v>320</v>
      </c>
      <c r="C31" s="26" t="s">
        <v>321</v>
      </c>
      <c r="D31" s="5">
        <v>0.6</v>
      </c>
      <c r="E31" s="7" t="str">
        <f>'(★신청자 작성★)1_2. (비주거시설)항목별 점수총괄표'!J129</f>
        <v>-</v>
      </c>
      <c r="F31" s="8" t="s">
        <v>347</v>
      </c>
      <c r="G31" s="65" t="str">
        <f>'(★신청자 작성★)1_2. (비주거시설)항목별 점수총괄표'!L129</f>
        <v>-</v>
      </c>
      <c r="H31" s="66" t="s">
        <v>347</v>
      </c>
      <c r="I31" s="32" t="str">
        <f t="shared" si="0"/>
        <v>NO</v>
      </c>
    </row>
    <row r="32" spans="2:11" ht="30" customHeight="1">
      <c r="B32" s="23" t="s">
        <v>324</v>
      </c>
      <c r="C32" s="26" t="s">
        <v>363</v>
      </c>
      <c r="D32" s="5">
        <v>0.8</v>
      </c>
      <c r="E32" s="7" t="str">
        <f>'(★신청자 작성★)1_2. (비주거시설)항목별 점수총괄표'!J145</f>
        <v>-</v>
      </c>
      <c r="F32" s="8" t="s">
        <v>347</v>
      </c>
      <c r="G32" s="65" t="str">
        <f>'(★신청자 작성★)1_2. (비주거시설)항목별 점수총괄표'!L145</f>
        <v>-</v>
      </c>
      <c r="H32" s="66" t="s">
        <v>347</v>
      </c>
      <c r="I32" s="32" t="str">
        <f t="shared" si="0"/>
        <v>NO</v>
      </c>
    </row>
    <row r="33" spans="2:9" ht="30" customHeight="1">
      <c r="B33" s="23" t="s">
        <v>326</v>
      </c>
      <c r="C33" s="26" t="s">
        <v>327</v>
      </c>
      <c r="D33" s="5">
        <v>0.8</v>
      </c>
      <c r="E33" s="7" t="str">
        <f>'(★신청자 작성★)1_2. (비주거시설)항목별 점수총괄표'!J147</f>
        <v>-</v>
      </c>
      <c r="F33" s="8" t="s">
        <v>347</v>
      </c>
      <c r="G33" s="65" t="str">
        <f>'(★신청자 작성★)1_2. (비주거시설)항목별 점수총괄표'!L147</f>
        <v>-</v>
      </c>
      <c r="H33" s="66" t="s">
        <v>347</v>
      </c>
      <c r="I33" s="32" t="str">
        <f t="shared" si="0"/>
        <v>NO</v>
      </c>
    </row>
    <row r="34" spans="2:9" ht="30" customHeight="1">
      <c r="B34" s="23" t="s">
        <v>332</v>
      </c>
      <c r="C34" s="26" t="s">
        <v>333</v>
      </c>
      <c r="D34" s="5">
        <v>0.8</v>
      </c>
      <c r="E34" s="7" t="str">
        <f>'(★신청자 작성★)1_2. (비주거시설)항목별 점수총괄표'!J165</f>
        <v>-</v>
      </c>
      <c r="F34" s="8" t="s">
        <v>347</v>
      </c>
      <c r="G34" s="65" t="str">
        <f>'(★신청자 작성★)1_2. (비주거시설)항목별 점수총괄표'!L165</f>
        <v>-</v>
      </c>
      <c r="H34" s="66" t="s">
        <v>347</v>
      </c>
      <c r="I34" s="32" t="str">
        <f t="shared" si="0"/>
        <v>NO</v>
      </c>
    </row>
    <row r="35" spans="2:9" ht="30" customHeight="1">
      <c r="B35" s="23" t="s">
        <v>343</v>
      </c>
      <c r="C35" s="26" t="s">
        <v>334</v>
      </c>
      <c r="D35" s="5">
        <v>0.6</v>
      </c>
      <c r="E35" s="7" t="str">
        <f>'(★신청자 작성★)1_2. (비주거시설)항목별 점수총괄표'!J167</f>
        <v>-</v>
      </c>
      <c r="F35" s="8" t="s">
        <v>347</v>
      </c>
      <c r="G35" s="65" t="str">
        <f>'(★신청자 작성★)1_2. (비주거시설)항목별 점수총괄표'!L167</f>
        <v>-</v>
      </c>
      <c r="H35" s="66" t="s">
        <v>347</v>
      </c>
      <c r="I35" s="32" t="str">
        <f t="shared" si="0"/>
        <v>NO</v>
      </c>
    </row>
    <row r="36" spans="2:9" ht="30" customHeight="1">
      <c r="B36" s="23" t="s">
        <v>337</v>
      </c>
      <c r="C36" s="26" t="s">
        <v>364</v>
      </c>
      <c r="D36" s="5">
        <v>0.8</v>
      </c>
      <c r="E36" s="7" t="str">
        <f>'(★신청자 작성★)1_2. (비주거시설)항목별 점수총괄표'!J196</f>
        <v>-</v>
      </c>
      <c r="F36" s="8" t="s">
        <v>347</v>
      </c>
      <c r="G36" s="65" t="str">
        <f>'(★신청자 작성★)1_2. (비주거시설)항목별 점수총괄표'!L196</f>
        <v>-</v>
      </c>
      <c r="H36" s="66" t="s">
        <v>347</v>
      </c>
      <c r="I36" s="32" t="str">
        <f t="shared" si="0"/>
        <v>NO</v>
      </c>
    </row>
    <row r="37" spans="2:9" ht="30" customHeight="1">
      <c r="B37" s="23" t="s">
        <v>338</v>
      </c>
      <c r="C37" s="26" t="s">
        <v>339</v>
      </c>
      <c r="D37" s="5">
        <v>1.2</v>
      </c>
      <c r="E37" s="7" t="str">
        <f>'(★신청자 작성★)1_2. (비주거시설)항목별 점수총괄표'!J198</f>
        <v>-</v>
      </c>
      <c r="F37" s="8" t="s">
        <v>347</v>
      </c>
      <c r="G37" s="65" t="str">
        <f>'(★신청자 작성★)1_2. (비주거시설)항목별 점수총괄표'!L198</f>
        <v>-</v>
      </c>
      <c r="H37" s="66" t="s">
        <v>347</v>
      </c>
      <c r="I37" s="32" t="str">
        <f t="shared" si="0"/>
        <v>NO</v>
      </c>
    </row>
    <row r="38" spans="2:9" ht="30" customHeight="1" thickBot="1">
      <c r="B38" s="24" t="s">
        <v>365</v>
      </c>
      <c r="C38" s="27" t="s">
        <v>366</v>
      </c>
      <c r="D38" s="20">
        <v>1.2</v>
      </c>
      <c r="E38" s="21" t="str">
        <f>'(★신청자 작성★)1_2. (비주거시설)항목별 점수총괄표'!J217</f>
        <v>-</v>
      </c>
      <c r="F38" s="22" t="s">
        <v>347</v>
      </c>
      <c r="G38" s="137" t="str">
        <f>'(★신청자 작성★)1_2. (비주거시설)항목별 점수총괄표'!L217</f>
        <v>-</v>
      </c>
      <c r="H38" s="70" t="s">
        <v>347</v>
      </c>
      <c r="I38" s="35" t="str">
        <f t="shared" si="0"/>
        <v>NO</v>
      </c>
    </row>
    <row r="39" spans="2:9" ht="17.25" thickBot="1"/>
    <row r="40" spans="2:9" ht="39.950000000000003" customHeight="1" thickBot="1">
      <c r="B40" s="1282" t="s">
        <v>372</v>
      </c>
      <c r="C40" s="1283"/>
      <c r="D40" s="36" t="s">
        <v>373</v>
      </c>
      <c r="E40" s="1284"/>
      <c r="F40" s="1285"/>
      <c r="G40" s="122" t="s">
        <v>374</v>
      </c>
      <c r="H40" s="1286"/>
      <c r="I40" s="1287"/>
    </row>
  </sheetData>
  <sheetProtection algorithmName="SHA-512" hashValue="H5ufETaMs/R0p0cJ1rIDd3Fx7EPhIIscbLO1jcbE7MlO6E99+/Hfo8S6MrKN6aUFbMitUHCJBFiy5sMDG3ohkw==" saltValue="oahN0PBnNsBegMgWkDztsg==" spinCount="100000" sheet="1" objects="1" scenarios="1" selectLockedCells="1"/>
  <mergeCells count="26">
    <mergeCell ref="B4:C4"/>
    <mergeCell ref="E4:F4"/>
    <mergeCell ref="G4:H4"/>
    <mergeCell ref="B5:C5"/>
    <mergeCell ref="I5:I10"/>
    <mergeCell ref="B6:C6"/>
    <mergeCell ref="B7:C7"/>
    <mergeCell ref="B8:C8"/>
    <mergeCell ref="B9:C9"/>
    <mergeCell ref="B10:C10"/>
    <mergeCell ref="H40:I40"/>
    <mergeCell ref="I16:I17"/>
    <mergeCell ref="E17:F17"/>
    <mergeCell ref="G17:H17"/>
    <mergeCell ref="B11:C11"/>
    <mergeCell ref="B12:D12"/>
    <mergeCell ref="E12:F12"/>
    <mergeCell ref="B40:C40"/>
    <mergeCell ref="E40:F40"/>
    <mergeCell ref="G12:H12"/>
    <mergeCell ref="B19:C19"/>
    <mergeCell ref="E19:F19"/>
    <mergeCell ref="G19:H19"/>
    <mergeCell ref="C14:D14"/>
    <mergeCell ref="C15:D15"/>
    <mergeCell ref="B14:B17"/>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6" stopIfTrue="1" operator="containsText" id="{882AD031-F940-49EE-BF37-8A11B9170A5C}">
            <xm:f>NOT(ISERROR(SEARCH($K$20,I12)))</xm:f>
            <xm:f>$K$20</xm:f>
            <x14:dxf>
              <font>
                <b/>
                <i val="0"/>
                <color rgb="FFFF0000"/>
              </font>
            </x14:dxf>
          </x14:cfRule>
          <xm:sqref>I12</xm:sqref>
        </x14:conditionalFormatting>
        <x14:conditionalFormatting xmlns:xm="http://schemas.microsoft.com/office/excel/2006/main">
          <x14:cfRule type="containsText" priority="15" stopIfTrue="1" operator="containsText" id="{2BE2AE62-5233-40DE-AAD8-EBBDD35A382E}">
            <xm:f>NOT(ISERROR(SEARCH($K$20,I20)))</xm:f>
            <xm:f>$K$20</xm:f>
            <x14:dxf>
              <font>
                <b/>
                <i val="0"/>
                <color rgb="FFFF0000"/>
              </font>
            </x14:dxf>
          </x14:cfRule>
          <xm:sqref>I20:I38</xm:sqref>
        </x14:conditionalFormatting>
        <x14:conditionalFormatting xmlns:xm="http://schemas.microsoft.com/office/excel/2006/main">
          <x14:cfRule type="containsText" priority="14" stopIfTrue="1" operator="containsText" id="{762BEC09-DDA4-4CDB-A561-94469BC7E9C3}">
            <xm:f>NOT(ISERROR(SEARCH($K$12,G12)))</xm:f>
            <xm:f>$K$12</xm:f>
            <x14:dxf>
              <font>
                <b/>
                <i val="0"/>
                <color rgb="FFFF0000"/>
              </font>
            </x14:dxf>
          </x14:cfRule>
          <xm:sqref>G12:H12</xm:sqref>
        </x14:conditionalFormatting>
        <x14:conditionalFormatting xmlns:xm="http://schemas.microsoft.com/office/excel/2006/main">
          <x14:cfRule type="containsText" priority="13" stopIfTrue="1" operator="containsText" id="{A9B2A986-207C-4CF3-9437-E7F6AA095441}">
            <xm:f>NOT(ISERROR(SEARCH($K$12,E12)))</xm:f>
            <xm:f>$K$12</xm:f>
            <x14:dxf>
              <font>
                <b/>
                <i val="0"/>
                <color rgb="FFFF0000"/>
              </font>
            </x14:dxf>
          </x14:cfRule>
          <xm:sqref>E12:F12</xm:sqref>
        </x14:conditionalFormatting>
        <x14:conditionalFormatting xmlns:xm="http://schemas.microsoft.com/office/excel/2006/main">
          <x14:cfRule type="containsText" priority="12" stopIfTrue="1" operator="containsText" id="{68E60ABA-7849-47F6-B0F8-6E6DD1BE0C35}">
            <xm:f>NOT(ISERROR(SEARCH($K$20,I16)))</xm:f>
            <xm:f>$K$20</xm:f>
            <x14:dxf>
              <font>
                <b/>
                <i val="0"/>
                <color rgb="FFFF0000"/>
              </font>
            </x14:dxf>
          </x14:cfRule>
          <xm:sqref>I16</xm:sqref>
        </x14:conditionalFormatting>
        <x14:conditionalFormatting xmlns:xm="http://schemas.microsoft.com/office/excel/2006/main">
          <x14:cfRule type="containsText" priority="11" stopIfTrue="1" operator="containsText" id="{B710CD7A-5041-452A-878F-18A426845C5C}">
            <xm:f>NOT(ISERROR(SEARCH($K$12,G16)))</xm:f>
            <xm:f>$K$12</xm:f>
            <x14:dxf>
              <font>
                <b/>
                <i val="0"/>
                <color rgb="FFFF0000"/>
              </font>
            </x14:dxf>
          </x14:cfRule>
          <xm:sqref>G16:H16 G17</xm:sqref>
        </x14:conditionalFormatting>
        <x14:conditionalFormatting xmlns:xm="http://schemas.microsoft.com/office/excel/2006/main">
          <x14:cfRule type="containsText" priority="9" stopIfTrue="1" operator="containsText" id="{F2816D62-F1A3-48C1-AF5F-21FBDBC8ED09}">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8" stopIfTrue="1" operator="containsText" id="{56ABC77E-E800-41AA-B37B-450279E127AC}">
            <xm:f>NOT(ISERROR(SEARCH($K$20,I13)))</xm:f>
            <xm:f>$K$20</xm:f>
            <x14:dxf>
              <font>
                <b/>
                <i val="0"/>
                <color rgb="FFFF0000"/>
              </font>
            </x14:dxf>
          </x14:cfRule>
          <xm:sqref>I13</xm:sqref>
        </x14:conditionalFormatting>
        <x14:conditionalFormatting xmlns:xm="http://schemas.microsoft.com/office/excel/2006/main">
          <x14:cfRule type="containsText" priority="7" stopIfTrue="1" operator="containsText" id="{65DAE56F-6993-4A2F-9654-828237155638}">
            <xm:f>NOT(ISERROR(SEARCH($K$12,H13)))</xm:f>
            <xm:f>$K$12</xm:f>
            <x14:dxf>
              <font>
                <b/>
                <i val="0"/>
                <color rgb="FFFF0000"/>
              </font>
            </x14:dxf>
          </x14:cfRule>
          <xm:sqref>H13</xm:sqref>
        </x14:conditionalFormatting>
        <x14:conditionalFormatting xmlns:xm="http://schemas.microsoft.com/office/excel/2006/main">
          <x14:cfRule type="containsText" priority="6" stopIfTrue="1" operator="containsText" id="{822534CC-0DCA-47CF-A5D9-F0C64DE53D13}">
            <xm:f>NOT(ISERROR(SEARCH($I$20,G13)))</xm:f>
            <xm:f>$I$20</xm:f>
            <x14:dxf>
              <font>
                <b/>
                <i val="0"/>
                <color rgb="FFFF0000"/>
              </font>
            </x14:dxf>
          </x14:cfRule>
          <xm:sqref>G13</xm:sqref>
        </x14:conditionalFormatting>
        <x14:conditionalFormatting xmlns:xm="http://schemas.microsoft.com/office/excel/2006/main">
          <x14:cfRule type="containsText" priority="5" stopIfTrue="1" operator="containsText" id="{5F1A18E5-59E0-4196-B5D5-B8BF781CF107}">
            <xm:f>NOT(ISERROR(SEARCH($I$12,E13)))</xm:f>
            <xm:f>$I$12</xm:f>
            <x14:dxf>
              <font>
                <b/>
                <i val="0"/>
                <color rgb="FFFF0000"/>
              </font>
            </x14:dxf>
          </x14:cfRule>
          <xm:sqref>E13:F13</xm:sqref>
        </x14:conditionalFormatting>
        <x14:conditionalFormatting xmlns:xm="http://schemas.microsoft.com/office/excel/2006/main">
          <x14:cfRule type="containsText" priority="4" stopIfTrue="1" operator="containsText" id="{C519C2F3-577A-4145-B093-DB541B1FEF76}">
            <xm:f>NOT(ISERROR(SEARCH($K$20,I14)))</xm:f>
            <xm:f>$K$20</xm:f>
            <x14:dxf>
              <font>
                <b/>
                <i val="0"/>
                <color rgb="FFFF0000"/>
              </font>
            </x14:dxf>
          </x14:cfRule>
          <xm:sqref>I14:I15</xm:sqref>
        </x14:conditionalFormatting>
        <x14:conditionalFormatting xmlns:xm="http://schemas.microsoft.com/office/excel/2006/main">
          <x14:cfRule type="containsText" priority="3" stopIfTrue="1" operator="containsText" id="{C117E251-020E-45F7-9F0F-2A20A1A11D21}">
            <xm:f>NOT(ISERROR(SEARCH($K$12,G14)))</xm:f>
            <xm:f>$K$12</xm:f>
            <x14:dxf>
              <font>
                <b/>
                <i val="0"/>
                <color rgb="FFFF0000"/>
              </font>
            </x14:dxf>
          </x14:cfRule>
          <xm:sqref>G15 G14:H14</xm:sqref>
        </x14:conditionalFormatting>
        <x14:conditionalFormatting xmlns:xm="http://schemas.microsoft.com/office/excel/2006/main">
          <x14:cfRule type="containsText" priority="2" stopIfTrue="1" operator="containsText" id="{813CBDAF-C92F-402F-9F57-6D17D77E6E07}">
            <xm:f>NOT(ISERROR(SEARCH($I$12,E15)))</xm:f>
            <xm:f>$I$12</xm:f>
            <x14:dxf>
              <font>
                <b/>
                <i val="0"/>
                <color rgb="FFFF0000"/>
              </font>
            </x14:dxf>
          </x14:cfRule>
          <xm:sqref>E15:F15</xm:sqref>
        </x14:conditionalFormatting>
        <x14:conditionalFormatting xmlns:xm="http://schemas.microsoft.com/office/excel/2006/main">
          <x14:cfRule type="containsText" priority="1" stopIfTrue="1" operator="containsText" id="{C7DF3546-5E02-494A-BB1A-AEEE28182DC3}">
            <xm:f>NOT(ISERROR(SEARCH($I$12,E14)))</xm:f>
            <xm:f>$I$12</xm:f>
            <x14:dxf>
              <font>
                <b/>
                <i val="0"/>
                <color rgb="FFFF0000"/>
              </font>
            </x14:dxf>
          </x14:cfRule>
          <xm:sqref>E14:F14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56"/>
  <sheetViews>
    <sheetView view="pageBreakPreview" zoomScaleNormal="85" zoomScaleSheetLayoutView="100" workbookViewId="0">
      <selection activeCell="G3" sqref="G3"/>
    </sheetView>
  </sheetViews>
  <sheetFormatPr defaultColWidth="12.625" defaultRowHeight="15" customHeight="1"/>
  <cols>
    <col min="1" max="1" width="4.625" style="248" customWidth="1"/>
    <col min="2" max="2" width="15.625" style="248" customWidth="1"/>
    <col min="3" max="3" width="1.625" style="248" customWidth="1"/>
    <col min="4" max="5" width="8.875" style="248" customWidth="1"/>
    <col min="6" max="14" width="6.125" style="248" customWidth="1"/>
    <col min="15" max="15" width="1.625" style="248" customWidth="1"/>
    <col min="16" max="27" width="7.625" style="248" customWidth="1"/>
    <col min="28" max="16384" width="12.625" style="248"/>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48.75" customHeight="1">
      <c r="A8" s="249" t="s">
        <v>957</v>
      </c>
      <c r="B8" s="250"/>
      <c r="C8" s="250"/>
      <c r="D8" s="250"/>
      <c r="E8" s="250"/>
      <c r="F8" s="250"/>
      <c r="G8" s="250"/>
      <c r="H8" s="250"/>
      <c r="I8" s="250"/>
      <c r="J8" s="250"/>
      <c r="K8" s="250"/>
      <c r="L8" s="250"/>
      <c r="M8" s="250"/>
      <c r="N8" s="250"/>
      <c r="O8" s="250"/>
    </row>
    <row r="9" spans="1:15" ht="20.100000000000001" customHeight="1"/>
    <row r="10" spans="1:15" ht="50.1" customHeight="1">
      <c r="A10" s="251" t="s">
        <v>958</v>
      </c>
      <c r="B10" s="250"/>
      <c r="C10" s="250"/>
      <c r="D10" s="250"/>
      <c r="E10" s="250"/>
      <c r="F10" s="250"/>
      <c r="G10" s="250"/>
      <c r="H10" s="250"/>
      <c r="I10" s="250"/>
      <c r="J10" s="250"/>
      <c r="K10" s="250"/>
      <c r="L10" s="250"/>
      <c r="M10" s="250"/>
      <c r="N10" s="250"/>
      <c r="O10" s="250"/>
    </row>
    <row r="11" spans="1:15" ht="50.1" customHeight="1"/>
    <row r="12" spans="1:15" ht="50.1" customHeight="1"/>
    <row r="13" spans="1:15" ht="50.1" customHeight="1"/>
    <row r="14" spans="1:15" ht="50.1" customHeight="1"/>
    <row r="15" spans="1:15" ht="50.1" customHeight="1"/>
    <row r="16" spans="1:15" ht="50.1" customHeight="1"/>
    <row r="17" spans="1:15" ht="50.1" customHeight="1"/>
    <row r="18" spans="1:15" ht="50.1" customHeight="1"/>
    <row r="19" spans="1:15" ht="50.1" customHeight="1"/>
    <row r="20" spans="1:15" ht="50.1" customHeight="1"/>
    <row r="21" spans="1:15" ht="50.1" customHeight="1"/>
    <row r="22" spans="1:15" ht="50.1" customHeight="1"/>
    <row r="23" spans="1:15" ht="50.1" customHeight="1"/>
    <row r="24" spans="1:15" ht="50.1" customHeight="1"/>
    <row r="25" spans="1:15" ht="50.1" customHeight="1">
      <c r="A25" s="249" t="s">
        <v>959</v>
      </c>
      <c r="B25" s="250"/>
      <c r="C25" s="250"/>
      <c r="D25" s="250"/>
      <c r="E25" s="250"/>
      <c r="F25" s="250"/>
      <c r="G25" s="250"/>
      <c r="H25" s="250"/>
      <c r="I25" s="250"/>
      <c r="J25" s="250"/>
      <c r="K25" s="250"/>
      <c r="L25" s="250"/>
      <c r="M25" s="250"/>
      <c r="N25" s="250"/>
      <c r="O25" s="250"/>
    </row>
    <row r="27" spans="1:15" ht="50.1" customHeight="1">
      <c r="A27" s="252" t="s">
        <v>960</v>
      </c>
      <c r="B27" s="250"/>
      <c r="C27" s="250"/>
      <c r="D27" s="250"/>
      <c r="E27" s="250"/>
      <c r="F27" s="250"/>
      <c r="G27" s="250"/>
      <c r="H27" s="250"/>
      <c r="I27" s="250"/>
      <c r="J27" s="250"/>
      <c r="K27" s="250"/>
      <c r="L27" s="250"/>
      <c r="M27" s="250"/>
      <c r="N27" s="250"/>
      <c r="O27" s="250"/>
    </row>
    <row r="28" spans="1:15" ht="50.1" customHeight="1"/>
    <row r="29" spans="1:15" ht="50.1" customHeight="1"/>
    <row r="30" spans="1:15" ht="50.1" customHeight="1"/>
    <row r="31" spans="1:15" ht="50.1" customHeight="1"/>
    <row r="32" spans="1:15" ht="50.1" customHeight="1"/>
    <row r="33" spans="2:15" ht="50.1" customHeight="1"/>
    <row r="34" spans="2:15" ht="50.1" customHeight="1" thickBot="1"/>
    <row r="35" spans="2:15" ht="30" customHeight="1">
      <c r="B35" s="1357" t="s">
        <v>961</v>
      </c>
      <c r="C35" s="1358"/>
      <c r="D35" s="1358"/>
      <c r="E35" s="1358"/>
      <c r="F35" s="1358"/>
      <c r="G35" s="1359"/>
      <c r="H35" s="1375" t="s">
        <v>962</v>
      </c>
      <c r="I35" s="1358"/>
      <c r="J35" s="1358"/>
      <c r="K35" s="1358"/>
      <c r="L35" s="1358"/>
      <c r="M35" s="1358"/>
      <c r="N35" s="1358"/>
      <c r="O35" s="1361"/>
    </row>
    <row r="36" spans="2:15" ht="30" customHeight="1">
      <c r="B36" s="253" t="s">
        <v>963</v>
      </c>
      <c r="C36" s="254"/>
      <c r="D36" s="1346" t="s">
        <v>964</v>
      </c>
      <c r="E36" s="1325"/>
      <c r="F36" s="1325"/>
      <c r="G36" s="1325"/>
      <c r="H36" s="1325"/>
      <c r="I36" s="1325"/>
      <c r="J36" s="1325"/>
      <c r="K36" s="1325"/>
      <c r="L36" s="1325"/>
      <c r="M36" s="1325"/>
      <c r="N36" s="1325"/>
      <c r="O36" s="255"/>
    </row>
    <row r="37" spans="2:15" ht="30" customHeight="1">
      <c r="B37" s="256" t="s">
        <v>965</v>
      </c>
      <c r="C37" s="257"/>
      <c r="D37" s="1347" t="s">
        <v>966</v>
      </c>
      <c r="E37" s="1348"/>
      <c r="F37" s="1348"/>
      <c r="G37" s="1348"/>
      <c r="H37" s="1348"/>
      <c r="I37" s="1348"/>
      <c r="J37" s="1348"/>
      <c r="K37" s="1348"/>
      <c r="L37" s="1348"/>
      <c r="M37" s="1348"/>
      <c r="N37" s="1348"/>
      <c r="O37" s="258"/>
    </row>
    <row r="38" spans="2:15" ht="30" customHeight="1">
      <c r="B38" s="259" t="s">
        <v>967</v>
      </c>
      <c r="C38" s="260"/>
      <c r="D38" s="261">
        <v>3</v>
      </c>
      <c r="E38" s="262"/>
      <c r="F38" s="262"/>
      <c r="G38" s="262"/>
      <c r="H38" s="262"/>
      <c r="I38" s="262"/>
      <c r="J38" s="262"/>
      <c r="K38" s="262"/>
      <c r="L38" s="262"/>
      <c r="M38" s="262"/>
      <c r="N38" s="262"/>
      <c r="O38" s="263"/>
    </row>
    <row r="39" spans="2:15" ht="30" customHeight="1">
      <c r="B39" s="264" t="s">
        <v>968</v>
      </c>
      <c r="C39" s="1349" t="str">
        <f>'0. (복합시설) 표지_개요'!$D$9</f>
        <v>홍길동</v>
      </c>
      <c r="D39" s="1350"/>
      <c r="E39" s="1350"/>
      <c r="F39" s="1350"/>
      <c r="G39" s="1350"/>
      <c r="H39" s="1376" t="s">
        <v>969</v>
      </c>
      <c r="I39" s="1352"/>
      <c r="J39" s="1353"/>
      <c r="K39" s="1354" t="s">
        <v>104</v>
      </c>
      <c r="L39" s="1352"/>
      <c r="M39" s="1352"/>
      <c r="N39" s="1352"/>
      <c r="O39" s="1355"/>
    </row>
    <row r="40" spans="2:15" ht="30" customHeight="1">
      <c r="B40" s="1298" t="s">
        <v>970</v>
      </c>
      <c r="C40" s="265"/>
      <c r="D40" s="266" t="s">
        <v>971</v>
      </c>
      <c r="E40" s="265"/>
      <c r="F40" s="265"/>
      <c r="G40" s="265"/>
      <c r="H40" s="265"/>
      <c r="I40" s="265"/>
      <c r="J40" s="265"/>
      <c r="K40" s="265"/>
      <c r="L40" s="265"/>
      <c r="M40" s="265"/>
      <c r="N40" s="265"/>
      <c r="O40" s="267"/>
    </row>
    <row r="41" spans="2:15" ht="20.100000000000001" customHeight="1">
      <c r="B41" s="1299"/>
      <c r="C41" s="265"/>
      <c r="D41" s="268" t="s">
        <v>972</v>
      </c>
      <c r="E41" s="269"/>
      <c r="F41" s="270" t="s">
        <v>973</v>
      </c>
      <c r="G41" s="271"/>
      <c r="H41" s="271"/>
      <c r="I41" s="271"/>
      <c r="J41" s="271"/>
      <c r="K41" s="271"/>
      <c r="L41" s="271"/>
      <c r="M41" s="271"/>
      <c r="N41" s="271"/>
      <c r="O41" s="272"/>
    </row>
    <row r="42" spans="2:15" ht="20.100000000000001" customHeight="1">
      <c r="B42" s="1299"/>
      <c r="C42" s="265"/>
      <c r="D42" s="273">
        <v>1</v>
      </c>
      <c r="E42" s="274"/>
      <c r="F42" s="275" t="s">
        <v>974</v>
      </c>
      <c r="G42" s="276"/>
      <c r="H42" s="276"/>
      <c r="I42" s="276"/>
      <c r="J42" s="276"/>
      <c r="K42" s="276"/>
      <c r="L42" s="276"/>
      <c r="M42" s="276"/>
      <c r="N42" s="276"/>
      <c r="O42" s="272"/>
    </row>
    <row r="43" spans="2:15" ht="20.100000000000001" customHeight="1">
      <c r="B43" s="1299"/>
      <c r="C43" s="265"/>
      <c r="D43" s="277">
        <v>0.8</v>
      </c>
      <c r="E43" s="278"/>
      <c r="F43" s="279" t="s">
        <v>975</v>
      </c>
      <c r="G43" s="280"/>
      <c r="H43" s="280"/>
      <c r="I43" s="280"/>
      <c r="J43" s="280"/>
      <c r="K43" s="280"/>
      <c r="L43" s="280"/>
      <c r="M43" s="280"/>
      <c r="N43" s="280"/>
      <c r="O43" s="272"/>
    </row>
    <row r="44" spans="2:15" ht="20.100000000000001" customHeight="1">
      <c r="B44" s="1299"/>
      <c r="C44" s="265"/>
      <c r="D44" s="277">
        <v>0.6</v>
      </c>
      <c r="E44" s="278"/>
      <c r="F44" s="279" t="s">
        <v>976</v>
      </c>
      <c r="G44" s="280"/>
      <c r="H44" s="280"/>
      <c r="I44" s="280"/>
      <c r="J44" s="280"/>
      <c r="K44" s="280"/>
      <c r="L44" s="280"/>
      <c r="M44" s="280"/>
      <c r="N44" s="280"/>
      <c r="O44" s="272"/>
    </row>
    <row r="45" spans="2:15" ht="20.100000000000001" customHeight="1">
      <c r="B45" s="1299"/>
      <c r="C45" s="265"/>
      <c r="D45" s="281">
        <v>0.4</v>
      </c>
      <c r="E45" s="282"/>
      <c r="F45" s="283" t="s">
        <v>977</v>
      </c>
      <c r="G45" s="284"/>
      <c r="H45" s="284"/>
      <c r="I45" s="284"/>
      <c r="J45" s="284"/>
      <c r="K45" s="284"/>
      <c r="L45" s="284"/>
      <c r="M45" s="284"/>
      <c r="N45" s="284"/>
      <c r="O45" s="272"/>
    </row>
    <row r="46" spans="2:15" ht="9.9499999999999993" customHeight="1">
      <c r="B46" s="1299"/>
      <c r="C46" s="1356" t="s">
        <v>104</v>
      </c>
      <c r="D46" s="1308"/>
      <c r="E46" s="1308"/>
      <c r="F46" s="1308"/>
      <c r="G46" s="1308"/>
      <c r="H46" s="1308"/>
      <c r="I46" s="1308"/>
      <c r="J46" s="1308"/>
      <c r="K46" s="1308"/>
      <c r="L46" s="1308"/>
      <c r="M46" s="1308"/>
      <c r="N46" s="1308"/>
      <c r="O46" s="1309"/>
    </row>
    <row r="47" spans="2:15" s="287" customFormat="1" ht="20.100000000000001" customHeight="1">
      <c r="B47" s="1299"/>
      <c r="C47" s="265"/>
      <c r="D47" s="285" t="s">
        <v>978</v>
      </c>
      <c r="E47" s="286"/>
      <c r="F47" s="286"/>
      <c r="G47" s="286"/>
      <c r="H47" s="286"/>
      <c r="I47" s="286"/>
      <c r="J47" s="286"/>
      <c r="K47" s="286"/>
      <c r="L47" s="286"/>
      <c r="M47" s="286"/>
      <c r="N47" s="286"/>
      <c r="O47" s="267"/>
    </row>
    <row r="48" spans="2:15" s="287" customFormat="1" ht="20.100000000000001" customHeight="1">
      <c r="B48" s="1299"/>
      <c r="C48" s="694" t="b">
        <v>1</v>
      </c>
      <c r="D48" s="285" t="s">
        <v>979</v>
      </c>
      <c r="E48" s="286"/>
      <c r="F48" s="286"/>
      <c r="G48" s="286"/>
      <c r="H48" s="286"/>
      <c r="I48" s="286"/>
      <c r="J48" s="286"/>
      <c r="K48" s="286"/>
      <c r="L48" s="286"/>
      <c r="M48" s="286"/>
      <c r="N48" s="286"/>
      <c r="O48" s="267"/>
    </row>
    <row r="49" spans="2:15" s="287" customFormat="1" ht="30" customHeight="1">
      <c r="B49" s="1299"/>
      <c r="C49" s="694" t="b">
        <v>1</v>
      </c>
      <c r="D49" s="1307" t="s">
        <v>980</v>
      </c>
      <c r="E49" s="1307"/>
      <c r="F49" s="1307"/>
      <c r="G49" s="1307"/>
      <c r="H49" s="1307"/>
      <c r="I49" s="1307"/>
      <c r="J49" s="1307"/>
      <c r="K49" s="1307"/>
      <c r="L49" s="1307"/>
      <c r="M49" s="1307"/>
      <c r="N49" s="1307"/>
      <c r="O49" s="267"/>
    </row>
    <row r="50" spans="2:15" ht="20.100000000000001" customHeight="1">
      <c r="B50" s="1299"/>
      <c r="C50" s="694" t="b">
        <v>1</v>
      </c>
      <c r="D50" s="285" t="s">
        <v>981</v>
      </c>
      <c r="E50" s="265"/>
      <c r="F50" s="265"/>
      <c r="G50" s="265"/>
      <c r="H50" s="265"/>
      <c r="I50" s="265"/>
      <c r="J50" s="265"/>
      <c r="K50" s="265"/>
      <c r="L50" s="265"/>
      <c r="M50" s="265"/>
      <c r="N50" s="265"/>
      <c r="O50" s="267"/>
    </row>
    <row r="51" spans="2:15" ht="20.100000000000001" customHeight="1">
      <c r="B51" s="1299"/>
      <c r="C51" s="694" t="b">
        <v>1</v>
      </c>
      <c r="D51" s="285" t="s">
        <v>982</v>
      </c>
      <c r="E51" s="265"/>
      <c r="F51" s="265"/>
      <c r="G51" s="265"/>
      <c r="H51" s="265"/>
      <c r="I51" s="265"/>
      <c r="J51" s="265"/>
      <c r="K51" s="265"/>
      <c r="L51" s="265"/>
      <c r="M51" s="265"/>
      <c r="N51" s="265"/>
      <c r="O51" s="267"/>
    </row>
    <row r="52" spans="2:15" ht="20.100000000000001" customHeight="1">
      <c r="B52" s="1299"/>
      <c r="C52" s="694" t="b">
        <v>1</v>
      </c>
      <c r="D52" s="285" t="s">
        <v>983</v>
      </c>
      <c r="E52" s="265"/>
      <c r="F52" s="265"/>
      <c r="G52" s="265"/>
      <c r="H52" s="265"/>
      <c r="I52" s="265"/>
      <c r="J52" s="265"/>
      <c r="K52" s="265"/>
      <c r="L52" s="265"/>
      <c r="M52" s="265"/>
      <c r="N52" s="265"/>
      <c r="O52" s="267"/>
    </row>
    <row r="53" spans="2:15" ht="9.9499999999999993" customHeight="1">
      <c r="B53" s="1335"/>
      <c r="C53" s="265"/>
      <c r="D53" s="266"/>
      <c r="E53" s="265"/>
      <c r="F53" s="265"/>
      <c r="G53" s="265"/>
      <c r="H53" s="265"/>
      <c r="I53" s="265"/>
      <c r="J53" s="265"/>
      <c r="K53" s="265"/>
      <c r="L53" s="265"/>
      <c r="M53" s="265"/>
      <c r="N53" s="265"/>
      <c r="O53" s="267"/>
    </row>
    <row r="54" spans="2:15" ht="30" customHeight="1">
      <c r="B54" s="1298" t="s">
        <v>984</v>
      </c>
      <c r="C54" s="1324" t="s">
        <v>985</v>
      </c>
      <c r="D54" s="1325"/>
      <c r="E54" s="1325"/>
      <c r="F54" s="1325"/>
      <c r="G54" s="1325"/>
      <c r="H54" s="1326"/>
      <c r="I54" s="1327" t="s">
        <v>986</v>
      </c>
      <c r="J54" s="1325"/>
      <c r="K54" s="1325"/>
      <c r="L54" s="1325"/>
      <c r="M54" s="1325"/>
      <c r="N54" s="1325"/>
      <c r="O54" s="1328"/>
    </row>
    <row r="55" spans="2:15" ht="30" customHeight="1">
      <c r="B55" s="1323"/>
      <c r="C55" s="1329">
        <f>'(★신청자 작성★)1_1. (주거시설)항목별 점수총괄표'!J7</f>
        <v>3</v>
      </c>
      <c r="D55" s="1330"/>
      <c r="E55" s="1330"/>
      <c r="F55" s="1330"/>
      <c r="G55" s="1330"/>
      <c r="H55" s="1331"/>
      <c r="I55" s="1332" t="s">
        <v>104</v>
      </c>
      <c r="J55" s="1333"/>
      <c r="K55" s="1333"/>
      <c r="L55" s="1333"/>
      <c r="M55" s="1333"/>
      <c r="N55" s="1333"/>
      <c r="O55" s="1334"/>
    </row>
    <row r="56" spans="2:15" ht="30" customHeight="1">
      <c r="B56" s="1299" t="s">
        <v>987</v>
      </c>
      <c r="C56" s="1336" t="str">
        <f>"※ "&amp;IF(C55="미적용","해당사항 없음",D38&amp;"점(기본배점) x "&amp;ROUND(C55/D38,1)&amp;"(배점) = "&amp;C55&amp;"점")</f>
        <v>※ 3점(기본배점) x 1(배점) = 3점</v>
      </c>
      <c r="D56" s="1337"/>
      <c r="E56" s="1337"/>
      <c r="F56" s="1337"/>
      <c r="G56" s="1337"/>
      <c r="H56" s="1338"/>
      <c r="I56" s="1339"/>
      <c r="J56" s="1366"/>
      <c r="K56" s="1366"/>
      <c r="L56" s="1366"/>
      <c r="M56" s="1366"/>
      <c r="N56" s="1366"/>
      <c r="O56" s="1367"/>
    </row>
    <row r="57" spans="2:15" ht="30" customHeight="1">
      <c r="B57" s="1299"/>
      <c r="C57" s="1336" t="str">
        <f>IF(C55="미적용","","'"&amp;INDEX($D42:$N45,MATCH(ROUND($C55/D38,1),$D42:$D45,0),3)&amp;"' 적용하여 "&amp;ROUND(C55/D38,1)&amp;"배점으로 평가함")</f>
        <v>'4개 이상 만족' 적용하여 1배점으로 평가함</v>
      </c>
      <c r="D57" s="1337"/>
      <c r="E57" s="1337"/>
      <c r="F57" s="1337"/>
      <c r="G57" s="1337"/>
      <c r="H57" s="1338"/>
      <c r="I57" s="1339"/>
      <c r="J57" s="1337"/>
      <c r="K57" s="1337"/>
      <c r="L57" s="1337"/>
      <c r="M57" s="1337"/>
      <c r="N57" s="1337"/>
      <c r="O57" s="1367"/>
    </row>
    <row r="58" spans="2:15" ht="45" customHeight="1">
      <c r="B58" s="1299"/>
      <c r="C58" s="288" t="str">
        <f t="array" aca="1" ref="C58" ca="1">IFERROR(INDEX(D48:D52,SMALL(IF(C48:C52=TRUE,ROW(INDIRECT("1:"&amp;COUNTA(C48:C52)))),1)),"")</f>
        <v xml:space="preserve">- 세대평면이 변경이 가능한 구조 (거실 및 방이 1개 이상 병합 또는 분리 가능) </v>
      </c>
      <c r="D58" s="289"/>
      <c r="E58" s="289"/>
      <c r="F58" s="289"/>
      <c r="G58" s="289"/>
      <c r="H58" s="290"/>
      <c r="I58" s="1339"/>
      <c r="J58" s="1337"/>
      <c r="K58" s="1337"/>
      <c r="L58" s="1337"/>
      <c r="M58" s="1337"/>
      <c r="N58" s="1337"/>
      <c r="O58" s="1367"/>
    </row>
    <row r="59" spans="2:15" ht="45" customHeight="1">
      <c r="B59" s="1299"/>
      <c r="C59" s="288" t="str">
        <f t="array" aca="1" ref="C59" ca="1">IFERROR(INDEX(D48:D52,SMALL(IF(C48:C52=TRUE,ROW(INDIRECT("1:"&amp;COUNTA(C48:C52)))),2)),"")</f>
        <v>- 발코니 확장 시 외벽을 통한 상층부로의 화재확산을 막을 수 있는 불연스팬드럴이 형성되어 있거나 발코니 하층부 난간 부분의 창유리가 붙박이창의 강화유리 등으로 시공된 경우</v>
      </c>
      <c r="D59" s="291"/>
      <c r="E59" s="291"/>
      <c r="F59" s="291"/>
      <c r="G59" s="291"/>
      <c r="H59" s="292"/>
      <c r="I59" s="1339"/>
      <c r="J59" s="1337"/>
      <c r="K59" s="1337"/>
      <c r="L59" s="1337"/>
      <c r="M59" s="1337"/>
      <c r="N59" s="1337"/>
      <c r="O59" s="1367"/>
    </row>
    <row r="60" spans="2:15" ht="45" customHeight="1">
      <c r="B60" s="1299"/>
      <c r="C60" s="293" t="str">
        <f t="array" aca="1" ref="C60" ca="1">IFERROR(INDEX(D48:D52,SMALL(IF(C48:C52=TRUE,ROW(INDIRECT("1:"&amp;COUNTA(C48:C52)))),3)),"")</f>
        <v>- 냉방기의 실외기 설치를 위하여 세대발코니를 확보하고 실내기 설치 공간 확보 여부</v>
      </c>
      <c r="D60" s="294"/>
      <c r="E60" s="294"/>
      <c r="F60" s="294"/>
      <c r="G60" s="294"/>
      <c r="H60" s="295"/>
      <c r="I60" s="1339"/>
      <c r="J60" s="1336"/>
      <c r="K60" s="1336"/>
      <c r="L60" s="1336"/>
      <c r="M60" s="1336"/>
      <c r="N60" s="1336"/>
      <c r="O60" s="1340"/>
    </row>
    <row r="61" spans="2:15" ht="45" customHeight="1">
      <c r="B61" s="1299"/>
      <c r="C61" s="293" t="str">
        <f t="array" aca="1" ref="C61" ca="1">IFERROR(INDEX(D48:D52,SMALL(IF(C48:C52=TRUE,ROW(INDIRECT("1:"&amp;COUNTA(C48:C52)))),4)),"")</f>
        <v>- 세대 급수‧급탕배관의 헤더방식(이중관 배관)</v>
      </c>
      <c r="D61" s="294"/>
      <c r="E61" s="294"/>
      <c r="F61" s="294"/>
      <c r="G61" s="294"/>
      <c r="H61" s="295"/>
      <c r="I61" s="1339"/>
      <c r="J61" s="1336"/>
      <c r="K61" s="1336"/>
      <c r="L61" s="1336"/>
      <c r="M61" s="1336"/>
      <c r="N61" s="1336"/>
      <c r="O61" s="1340"/>
    </row>
    <row r="62" spans="2:15" ht="45" customHeight="1">
      <c r="B62" s="1335"/>
      <c r="C62" s="296" t="str">
        <f t="array" aca="1" ref="C62" ca="1">IFERROR(INDEX(D48:D52,SMALL(IF(C48:C52=TRUE,ROW(INDIRECT("1:"&amp;COUNTA(C48:C52)))),5)),"")</f>
        <v>- 세대 확장에 따른 욕실 배치 용이성(해당층 구배배관)</v>
      </c>
      <c r="D62" s="297"/>
      <c r="E62" s="297"/>
      <c r="F62" s="297"/>
      <c r="G62" s="297"/>
      <c r="H62" s="298"/>
      <c r="I62" s="1343" t="s">
        <v>104</v>
      </c>
      <c r="J62" s="1344"/>
      <c r="K62" s="1344"/>
      <c r="L62" s="1344"/>
      <c r="M62" s="1344"/>
      <c r="N62" s="1344"/>
      <c r="O62" s="1345"/>
    </row>
    <row r="63" spans="2:15" ht="15" customHeight="1">
      <c r="B63" s="1298" t="s">
        <v>1589</v>
      </c>
      <c r="C63" s="1301" t="s">
        <v>988</v>
      </c>
      <c r="D63" s="1302"/>
      <c r="E63" s="1373" t="s">
        <v>989</v>
      </c>
      <c r="F63" s="1364"/>
      <c r="G63" s="1364"/>
      <c r="H63" s="1364"/>
      <c r="I63" s="1364"/>
      <c r="J63" s="1364"/>
      <c r="K63" s="1364"/>
      <c r="L63" s="1364"/>
      <c r="M63" s="1364"/>
      <c r="N63" s="1364"/>
      <c r="O63" s="1365"/>
    </row>
    <row r="64" spans="2:15" ht="15" customHeight="1">
      <c r="B64" s="1299"/>
      <c r="C64" s="1301" t="s">
        <v>990</v>
      </c>
      <c r="D64" s="1302"/>
      <c r="E64" s="1373" t="s">
        <v>989</v>
      </c>
      <c r="F64" s="1364"/>
      <c r="G64" s="1364"/>
      <c r="H64" s="1364"/>
      <c r="I64" s="1364"/>
      <c r="J64" s="1364"/>
      <c r="K64" s="1364"/>
      <c r="L64" s="1364"/>
      <c r="M64" s="1364"/>
      <c r="N64" s="1364"/>
      <c r="O64" s="1365"/>
    </row>
    <row r="65" spans="2:15" ht="15" customHeight="1">
      <c r="B65" s="1299"/>
      <c r="C65" s="1303"/>
      <c r="D65" s="1304"/>
      <c r="E65" s="1310" t="s">
        <v>991</v>
      </c>
      <c r="F65" s="1356"/>
      <c r="G65" s="1356"/>
      <c r="H65" s="1356"/>
      <c r="I65" s="1356"/>
      <c r="J65" s="1356"/>
      <c r="K65" s="1356"/>
      <c r="L65" s="1356"/>
      <c r="M65" s="1356"/>
      <c r="N65" s="1356"/>
      <c r="O65" s="1362"/>
    </row>
    <row r="66" spans="2:15" ht="15" customHeight="1" thickBot="1">
      <c r="B66" s="1300"/>
      <c r="C66" s="1315"/>
      <c r="D66" s="1316"/>
      <c r="E66" s="1374" t="s">
        <v>992</v>
      </c>
      <c r="F66" s="1321"/>
      <c r="G66" s="1321"/>
      <c r="H66" s="1321"/>
      <c r="I66" s="1321"/>
      <c r="J66" s="1321"/>
      <c r="K66" s="1321"/>
      <c r="L66" s="1321"/>
      <c r="M66" s="1321"/>
      <c r="N66" s="1321"/>
      <c r="O66" s="1322"/>
    </row>
    <row r="67" spans="2:15" ht="30" customHeight="1">
      <c r="B67" s="1357" t="s">
        <v>961</v>
      </c>
      <c r="C67" s="1358"/>
      <c r="D67" s="1358"/>
      <c r="E67" s="1358"/>
      <c r="F67" s="1358"/>
      <c r="G67" s="1359"/>
      <c r="H67" s="1360" t="s">
        <v>993</v>
      </c>
      <c r="I67" s="1358"/>
      <c r="J67" s="1358"/>
      <c r="K67" s="1358"/>
      <c r="L67" s="1358"/>
      <c r="M67" s="1358"/>
      <c r="N67" s="1358"/>
      <c r="O67" s="1361"/>
    </row>
    <row r="68" spans="2:15" ht="30" customHeight="1">
      <c r="B68" s="253" t="s">
        <v>963</v>
      </c>
      <c r="C68" s="254"/>
      <c r="D68" s="1346" t="s">
        <v>964</v>
      </c>
      <c r="E68" s="1325"/>
      <c r="F68" s="1325"/>
      <c r="G68" s="1325"/>
      <c r="H68" s="1325"/>
      <c r="I68" s="1325"/>
      <c r="J68" s="1325"/>
      <c r="K68" s="1325"/>
      <c r="L68" s="1325"/>
      <c r="M68" s="1325"/>
      <c r="N68" s="1325"/>
      <c r="O68" s="255"/>
    </row>
    <row r="69" spans="2:15" ht="30" customHeight="1">
      <c r="B69" s="256" t="s">
        <v>965</v>
      </c>
      <c r="C69" s="257"/>
      <c r="D69" s="1347" t="s">
        <v>994</v>
      </c>
      <c r="E69" s="1348"/>
      <c r="F69" s="1348"/>
      <c r="G69" s="1348"/>
      <c r="H69" s="1348"/>
      <c r="I69" s="1348"/>
      <c r="J69" s="1348"/>
      <c r="K69" s="1348"/>
      <c r="L69" s="1348"/>
      <c r="M69" s="1348"/>
      <c r="N69" s="1348"/>
      <c r="O69" s="258"/>
    </row>
    <row r="70" spans="2:15" ht="30" customHeight="1">
      <c r="B70" s="259" t="s">
        <v>967</v>
      </c>
      <c r="C70" s="260"/>
      <c r="D70" s="261">
        <v>3</v>
      </c>
      <c r="E70" s="262"/>
      <c r="F70" s="262"/>
      <c r="G70" s="262"/>
      <c r="H70" s="262"/>
      <c r="I70" s="262"/>
      <c r="J70" s="262"/>
      <c r="K70" s="262"/>
      <c r="L70" s="262"/>
      <c r="M70" s="262"/>
      <c r="N70" s="262"/>
      <c r="O70" s="263"/>
    </row>
    <row r="71" spans="2:15" ht="30" customHeight="1">
      <c r="B71" s="264" t="s">
        <v>968</v>
      </c>
      <c r="C71" s="1349" t="str">
        <f>'0. (복합시설) 표지_개요'!$D$9</f>
        <v>홍길동</v>
      </c>
      <c r="D71" s="1350"/>
      <c r="E71" s="1350"/>
      <c r="F71" s="1350"/>
      <c r="G71" s="1350"/>
      <c r="H71" s="1351" t="s">
        <v>969</v>
      </c>
      <c r="I71" s="1352"/>
      <c r="J71" s="1353"/>
      <c r="K71" s="1354" t="s">
        <v>104</v>
      </c>
      <c r="L71" s="1352"/>
      <c r="M71" s="1352"/>
      <c r="N71" s="1352"/>
      <c r="O71" s="1355"/>
    </row>
    <row r="72" spans="2:15" ht="30" customHeight="1">
      <c r="B72" s="1298" t="s">
        <v>970</v>
      </c>
      <c r="C72" s="299"/>
      <c r="D72" s="300" t="s">
        <v>971</v>
      </c>
      <c r="E72" s="299"/>
      <c r="F72" s="299"/>
      <c r="G72" s="299"/>
      <c r="H72" s="299"/>
      <c r="I72" s="299"/>
      <c r="J72" s="299"/>
      <c r="K72" s="299"/>
      <c r="L72" s="299"/>
      <c r="M72" s="299"/>
      <c r="N72" s="299"/>
      <c r="O72" s="301"/>
    </row>
    <row r="73" spans="2:15" ht="20.100000000000001" customHeight="1">
      <c r="B73" s="1299"/>
      <c r="C73" s="302"/>
      <c r="D73" s="268" t="s">
        <v>972</v>
      </c>
      <c r="E73" s="269"/>
      <c r="F73" s="270" t="s">
        <v>973</v>
      </c>
      <c r="G73" s="271"/>
      <c r="H73" s="271"/>
      <c r="I73" s="271"/>
      <c r="J73" s="271"/>
      <c r="K73" s="271"/>
      <c r="L73" s="271"/>
      <c r="M73" s="271"/>
      <c r="N73" s="271"/>
      <c r="O73" s="272"/>
    </row>
    <row r="74" spans="2:15" ht="20.100000000000001" customHeight="1">
      <c r="B74" s="1299"/>
      <c r="C74" s="302"/>
      <c r="D74" s="273">
        <v>1</v>
      </c>
      <c r="E74" s="274"/>
      <c r="F74" s="275" t="s">
        <v>995</v>
      </c>
      <c r="G74" s="276"/>
      <c r="H74" s="276"/>
      <c r="I74" s="276"/>
      <c r="J74" s="276"/>
      <c r="K74" s="276"/>
      <c r="L74" s="276"/>
      <c r="M74" s="276"/>
      <c r="N74" s="276"/>
      <c r="O74" s="272"/>
    </row>
    <row r="75" spans="2:15" ht="20.100000000000001" customHeight="1">
      <c r="B75" s="1299"/>
      <c r="C75" s="302"/>
      <c r="D75" s="277">
        <v>0.8</v>
      </c>
      <c r="E75" s="278"/>
      <c r="F75" s="279" t="s">
        <v>996</v>
      </c>
      <c r="G75" s="280"/>
      <c r="H75" s="280"/>
      <c r="I75" s="280"/>
      <c r="J75" s="280"/>
      <c r="K75" s="280"/>
      <c r="L75" s="280"/>
      <c r="M75" s="280"/>
      <c r="N75" s="280"/>
      <c r="O75" s="272"/>
    </row>
    <row r="76" spans="2:15" ht="20.100000000000001" customHeight="1">
      <c r="B76" s="1299"/>
      <c r="C76" s="302"/>
      <c r="D76" s="277">
        <v>0.6</v>
      </c>
      <c r="E76" s="278"/>
      <c r="F76" s="279" t="s">
        <v>977</v>
      </c>
      <c r="G76" s="280"/>
      <c r="H76" s="280"/>
      <c r="I76" s="280"/>
      <c r="J76" s="280"/>
      <c r="K76" s="280"/>
      <c r="L76" s="280"/>
      <c r="M76" s="280"/>
      <c r="N76" s="280"/>
      <c r="O76" s="272"/>
    </row>
    <row r="77" spans="2:15" ht="20.100000000000001" customHeight="1">
      <c r="B77" s="1299"/>
      <c r="C77" s="302"/>
      <c r="D77" s="281">
        <v>0.4</v>
      </c>
      <c r="E77" s="282"/>
      <c r="F77" s="283" t="s">
        <v>277</v>
      </c>
      <c r="G77" s="284"/>
      <c r="H77" s="284"/>
      <c r="I77" s="284"/>
      <c r="J77" s="284"/>
      <c r="K77" s="284"/>
      <c r="L77" s="284"/>
      <c r="M77" s="284"/>
      <c r="N77" s="284"/>
      <c r="O77" s="272"/>
    </row>
    <row r="78" spans="2:15" ht="9.9499999999999993" customHeight="1">
      <c r="B78" s="1299"/>
      <c r="C78" s="1356" t="s">
        <v>104</v>
      </c>
      <c r="D78" s="1308"/>
      <c r="E78" s="1308"/>
      <c r="F78" s="1308"/>
      <c r="G78" s="1308"/>
      <c r="H78" s="1308"/>
      <c r="I78" s="1308"/>
      <c r="J78" s="1308"/>
      <c r="K78" s="1308"/>
      <c r="L78" s="1308"/>
      <c r="M78" s="1308"/>
      <c r="N78" s="1308"/>
      <c r="O78" s="1309"/>
    </row>
    <row r="79" spans="2:15" ht="20.100000000000001" customHeight="1">
      <c r="B79" s="1299"/>
      <c r="C79" s="265"/>
      <c r="D79" s="266" t="s">
        <v>997</v>
      </c>
      <c r="E79" s="265"/>
      <c r="F79" s="265"/>
      <c r="G79" s="265"/>
      <c r="H79" s="265"/>
      <c r="I79" s="265"/>
      <c r="J79" s="265"/>
      <c r="K79" s="265"/>
      <c r="L79" s="265"/>
      <c r="M79" s="265"/>
      <c r="N79" s="265"/>
      <c r="O79" s="267"/>
    </row>
    <row r="80" spans="2:15" ht="20.100000000000001" customHeight="1">
      <c r="B80" s="1299"/>
      <c r="C80" s="694" t="b">
        <v>0</v>
      </c>
      <c r="D80" s="285" t="s">
        <v>998</v>
      </c>
      <c r="E80" s="265"/>
      <c r="F80" s="265"/>
      <c r="G80" s="265"/>
      <c r="H80" s="265"/>
      <c r="I80" s="265"/>
      <c r="J80" s="265"/>
      <c r="K80" s="265"/>
      <c r="L80" s="265"/>
      <c r="M80" s="265"/>
      <c r="N80" s="265"/>
      <c r="O80" s="267"/>
    </row>
    <row r="81" spans="2:15" ht="20.100000000000001" customHeight="1">
      <c r="B81" s="1299"/>
      <c r="C81" s="694" t="b">
        <v>0</v>
      </c>
      <c r="D81" s="285" t="s">
        <v>999</v>
      </c>
      <c r="E81" s="265"/>
      <c r="F81" s="265"/>
      <c r="G81" s="265"/>
      <c r="H81" s="265"/>
      <c r="I81" s="265"/>
      <c r="J81" s="265"/>
      <c r="K81" s="265"/>
      <c r="L81" s="265"/>
      <c r="M81" s="265"/>
      <c r="N81" s="265"/>
      <c r="O81" s="267"/>
    </row>
    <row r="82" spans="2:15" ht="20.100000000000001" customHeight="1">
      <c r="B82" s="1299"/>
      <c r="C82" s="694" t="b">
        <v>0</v>
      </c>
      <c r="D82" s="285" t="s">
        <v>1000</v>
      </c>
      <c r="E82" s="265"/>
      <c r="F82" s="265"/>
      <c r="G82" s="265"/>
      <c r="H82" s="265"/>
      <c r="I82" s="265"/>
      <c r="J82" s="265"/>
      <c r="K82" s="265"/>
      <c r="L82" s="265"/>
      <c r="M82" s="265"/>
      <c r="N82" s="265"/>
      <c r="O82" s="267"/>
    </row>
    <row r="83" spans="2:15" ht="19.5" customHeight="1">
      <c r="B83" s="1299"/>
      <c r="C83" s="694" t="b">
        <v>0</v>
      </c>
      <c r="D83" s="285" t="s">
        <v>1001</v>
      </c>
      <c r="E83" s="265"/>
      <c r="F83" s="265"/>
      <c r="G83" s="265"/>
      <c r="H83" s="265"/>
      <c r="I83" s="265"/>
      <c r="J83" s="265"/>
      <c r="K83" s="265"/>
      <c r="L83" s="265"/>
      <c r="M83" s="265"/>
      <c r="N83" s="265"/>
      <c r="O83" s="267"/>
    </row>
    <row r="84" spans="2:15" ht="9.9499999999999993" customHeight="1">
      <c r="B84" s="1335"/>
      <c r="C84" s="303"/>
      <c r="D84" s="303"/>
      <c r="E84" s="303"/>
      <c r="F84" s="303"/>
      <c r="G84" s="303"/>
      <c r="H84" s="303"/>
      <c r="I84" s="303"/>
      <c r="J84" s="303"/>
      <c r="K84" s="303"/>
      <c r="L84" s="303"/>
      <c r="M84" s="303"/>
      <c r="N84" s="303"/>
      <c r="O84" s="304"/>
    </row>
    <row r="85" spans="2:15" ht="30" customHeight="1">
      <c r="B85" s="1298" t="s">
        <v>984</v>
      </c>
      <c r="C85" s="1324" t="s">
        <v>985</v>
      </c>
      <c r="D85" s="1325"/>
      <c r="E85" s="1325"/>
      <c r="F85" s="1325"/>
      <c r="G85" s="1325"/>
      <c r="H85" s="1326"/>
      <c r="I85" s="1327" t="s">
        <v>986</v>
      </c>
      <c r="J85" s="1325"/>
      <c r="K85" s="1325"/>
      <c r="L85" s="1325"/>
      <c r="M85" s="1325"/>
      <c r="N85" s="1325"/>
      <c r="O85" s="1328"/>
    </row>
    <row r="86" spans="2:15" ht="30" customHeight="1">
      <c r="B86" s="1323"/>
      <c r="C86" s="1329" t="str">
        <f>'(★신청자 작성★)1_1. (주거시설)항목별 점수총괄표'!J13</f>
        <v>-</v>
      </c>
      <c r="D86" s="1330"/>
      <c r="E86" s="1330"/>
      <c r="F86" s="1330"/>
      <c r="G86" s="1330"/>
      <c r="H86" s="1331"/>
      <c r="I86" s="1332"/>
      <c r="J86" s="1333"/>
      <c r="K86" s="1333"/>
      <c r="L86" s="1333"/>
      <c r="M86" s="1333"/>
      <c r="N86" s="1333"/>
      <c r="O86" s="1334"/>
    </row>
    <row r="87" spans="2:15" ht="30" customHeight="1">
      <c r="B87" s="1299" t="s">
        <v>987</v>
      </c>
      <c r="C87" s="1336" t="e">
        <f>"※ "&amp;IF(C86="미적용","해당사항 없음",D70&amp;"점(기본배점) x "&amp;ROUND(C86/D70,1)&amp;"(배점) = "&amp;C86&amp;"점")</f>
        <v>#VALUE!</v>
      </c>
      <c r="D87" s="1337"/>
      <c r="E87" s="1337"/>
      <c r="F87" s="1337"/>
      <c r="G87" s="1337"/>
      <c r="H87" s="1338"/>
      <c r="I87" s="1339" t="s">
        <v>104</v>
      </c>
      <c r="J87" s="1366"/>
      <c r="K87" s="1366"/>
      <c r="L87" s="1366"/>
      <c r="M87" s="1366"/>
      <c r="N87" s="1366"/>
      <c r="O87" s="1367"/>
    </row>
    <row r="88" spans="2:15" ht="30" customHeight="1">
      <c r="B88" s="1299"/>
      <c r="C88" s="1336" t="e">
        <f>IF(C86="미적용","","'"&amp;INDEX($D74:$N77,MATCH(ROUND($C86/D70,1),$D74:$D77,0),3)&amp;"' 하여 "&amp;ROUND(C86/D70,1)&amp;"배점으로 평가함")</f>
        <v>#VALUE!</v>
      </c>
      <c r="D88" s="1337"/>
      <c r="E88" s="1337"/>
      <c r="F88" s="1337"/>
      <c r="G88" s="1337"/>
      <c r="H88" s="1338"/>
      <c r="I88" s="1339"/>
      <c r="J88" s="1336"/>
      <c r="K88" s="1336"/>
      <c r="L88" s="1336"/>
      <c r="M88" s="1336"/>
      <c r="N88" s="1336"/>
      <c r="O88" s="1340"/>
    </row>
    <row r="89" spans="2:15" ht="45" customHeight="1">
      <c r="B89" s="1299"/>
      <c r="C89" s="293" t="str">
        <f t="array" aca="1" ref="C89" ca="1">IFERROR(INDEX(D80:D83,SMALL(IF(C80:C83=TRUE,ROW(INDIRECT("1:"&amp;COUNTA(C80:C83)))),1)),"")</f>
        <v/>
      </c>
      <c r="D89" s="294"/>
      <c r="E89" s="294"/>
      <c r="F89" s="294"/>
      <c r="G89" s="294"/>
      <c r="H89" s="295"/>
      <c r="I89" s="1339"/>
      <c r="J89" s="1336"/>
      <c r="K89" s="1336"/>
      <c r="L89" s="1336"/>
      <c r="M89" s="1336"/>
      <c r="N89" s="1336"/>
      <c r="O89" s="1340"/>
    </row>
    <row r="90" spans="2:15" ht="45" customHeight="1">
      <c r="B90" s="1299"/>
      <c r="C90" s="293" t="str">
        <f t="array" aca="1" ref="C90" ca="1">IFERROR(INDEX(D80:D83,SMALL(IF(C80:C83=TRUE,ROW(INDIRECT("1:"&amp;COUNTA(C80:C83)))),2)),"")</f>
        <v/>
      </c>
      <c r="D90" s="294"/>
      <c r="E90" s="294"/>
      <c r="F90" s="294"/>
      <c r="G90" s="294"/>
      <c r="H90" s="295"/>
      <c r="I90" s="1339"/>
      <c r="J90" s="1336"/>
      <c r="K90" s="1336"/>
      <c r="L90" s="1336"/>
      <c r="M90" s="1336"/>
      <c r="N90" s="1336"/>
      <c r="O90" s="1340"/>
    </row>
    <row r="91" spans="2:15" ht="45" customHeight="1">
      <c r="B91" s="1299"/>
      <c r="C91" s="293" t="str">
        <f t="array" aca="1" ref="C91" ca="1">IFERROR(INDEX(D80:D83,SMALL(IF(C80:C83=TRUE,ROW(INDIRECT("1:"&amp;COUNTA(C80:C83)))),3)),"")</f>
        <v/>
      </c>
      <c r="D91" s="291"/>
      <c r="E91" s="291"/>
      <c r="F91" s="291"/>
      <c r="G91" s="291"/>
      <c r="H91" s="292"/>
      <c r="I91" s="1339"/>
      <c r="J91" s="1337"/>
      <c r="K91" s="1337"/>
      <c r="L91" s="1337"/>
      <c r="M91" s="1337"/>
      <c r="N91" s="1337"/>
      <c r="O91" s="1367"/>
    </row>
    <row r="92" spans="2:15" ht="45" customHeight="1">
      <c r="B92" s="1335"/>
      <c r="C92" s="305" t="str">
        <f t="array" aca="1" ref="C92" ca="1">IFERROR(INDEX(D80:D83,SMALL(IF(C80:C83=TRUE,ROW(INDIRECT("1:"&amp;COUNTA(C80:C83)))),4)),"")</f>
        <v/>
      </c>
      <c r="D92" s="297"/>
      <c r="E92" s="297"/>
      <c r="F92" s="297"/>
      <c r="G92" s="297"/>
      <c r="H92" s="298"/>
      <c r="I92" s="1343"/>
      <c r="J92" s="1344"/>
      <c r="K92" s="1344"/>
      <c r="L92" s="1344"/>
      <c r="M92" s="1344"/>
      <c r="N92" s="1344"/>
      <c r="O92" s="1345"/>
    </row>
    <row r="93" spans="2:15" ht="15" customHeight="1">
      <c r="B93" s="1298" t="s">
        <v>1589</v>
      </c>
      <c r="C93" s="1301" t="s">
        <v>988</v>
      </c>
      <c r="D93" s="1302"/>
      <c r="E93" s="1307" t="s">
        <v>1002</v>
      </c>
      <c r="F93" s="1308"/>
      <c r="G93" s="1308"/>
      <c r="H93" s="1308"/>
      <c r="I93" s="1308"/>
      <c r="J93" s="1308"/>
      <c r="K93" s="1308"/>
      <c r="L93" s="1308"/>
      <c r="M93" s="1308"/>
      <c r="N93" s="1308"/>
      <c r="O93" s="1309"/>
    </row>
    <row r="94" spans="2:15" ht="15" customHeight="1">
      <c r="B94" s="1299"/>
      <c r="C94" s="1303"/>
      <c r="D94" s="1304"/>
      <c r="E94" s="1310" t="s">
        <v>1003</v>
      </c>
      <c r="F94" s="1356"/>
      <c r="G94" s="1356"/>
      <c r="H94" s="1356"/>
      <c r="I94" s="1356"/>
      <c r="J94" s="1356"/>
      <c r="K94" s="1356"/>
      <c r="L94" s="1356"/>
      <c r="M94" s="1356"/>
      <c r="N94" s="1356"/>
      <c r="O94" s="1362"/>
    </row>
    <row r="95" spans="2:15" ht="15" customHeight="1">
      <c r="B95" s="1299"/>
      <c r="C95" s="1303"/>
      <c r="D95" s="1304"/>
      <c r="E95" s="1307" t="s">
        <v>1004</v>
      </c>
      <c r="F95" s="1308"/>
      <c r="G95" s="1308"/>
      <c r="H95" s="1308"/>
      <c r="I95" s="1308"/>
      <c r="J95" s="1308"/>
      <c r="K95" s="1308"/>
      <c r="L95" s="1308"/>
      <c r="M95" s="1308"/>
      <c r="N95" s="1308"/>
      <c r="O95" s="1309"/>
    </row>
    <row r="96" spans="2:15" ht="15" customHeight="1">
      <c r="B96" s="1299"/>
      <c r="C96" s="1305"/>
      <c r="D96" s="1306"/>
      <c r="E96" s="1313" t="s">
        <v>1005</v>
      </c>
      <c r="F96" s="1369"/>
      <c r="G96" s="1369"/>
      <c r="H96" s="1369"/>
      <c r="I96" s="1369"/>
      <c r="J96" s="1369"/>
      <c r="K96" s="1369"/>
      <c r="L96" s="1369"/>
      <c r="M96" s="1369"/>
      <c r="N96" s="1369"/>
      <c r="O96" s="1370"/>
    </row>
    <row r="97" spans="2:15" ht="15" customHeight="1">
      <c r="B97" s="1299"/>
      <c r="C97" s="1301" t="s">
        <v>990</v>
      </c>
      <c r="D97" s="1302"/>
      <c r="E97" s="1363" t="s">
        <v>1006</v>
      </c>
      <c r="F97" s="1364"/>
      <c r="G97" s="1364"/>
      <c r="H97" s="1364"/>
      <c r="I97" s="1364"/>
      <c r="J97" s="1364"/>
      <c r="K97" s="1364"/>
      <c r="L97" s="1364"/>
      <c r="M97" s="1364"/>
      <c r="N97" s="1364"/>
      <c r="O97" s="1365"/>
    </row>
    <row r="98" spans="2:15" ht="15" customHeight="1">
      <c r="B98" s="1299"/>
      <c r="C98" s="1303"/>
      <c r="D98" s="1304"/>
      <c r="E98" s="1310" t="s">
        <v>1007</v>
      </c>
      <c r="F98" s="1356"/>
      <c r="G98" s="1356"/>
      <c r="H98" s="1356"/>
      <c r="I98" s="1356"/>
      <c r="J98" s="1356"/>
      <c r="K98" s="1356"/>
      <c r="L98" s="1356"/>
      <c r="M98" s="1356"/>
      <c r="N98" s="1356"/>
      <c r="O98" s="1362"/>
    </row>
    <row r="99" spans="2:15" ht="15" customHeight="1">
      <c r="B99" s="1299"/>
      <c r="C99" s="1303"/>
      <c r="D99" s="1304"/>
      <c r="E99" s="1307" t="s">
        <v>1004</v>
      </c>
      <c r="F99" s="1308"/>
      <c r="G99" s="1308"/>
      <c r="H99" s="1308"/>
      <c r="I99" s="1308"/>
      <c r="J99" s="1308"/>
      <c r="K99" s="1308"/>
      <c r="L99" s="1308"/>
      <c r="M99" s="1308"/>
      <c r="N99" s="1308"/>
      <c r="O99" s="1309"/>
    </row>
    <row r="100" spans="2:15" ht="15" customHeight="1">
      <c r="B100" s="1299"/>
      <c r="C100" s="1303"/>
      <c r="D100" s="1304"/>
      <c r="E100" s="1307" t="s">
        <v>1008</v>
      </c>
      <c r="F100" s="1308"/>
      <c r="G100" s="1308"/>
      <c r="H100" s="1308"/>
      <c r="I100" s="1308"/>
      <c r="J100" s="1308"/>
      <c r="K100" s="1308"/>
      <c r="L100" s="1308"/>
      <c r="M100" s="1308"/>
      <c r="N100" s="1308"/>
      <c r="O100" s="1309"/>
    </row>
    <row r="101" spans="2:15" ht="15" customHeight="1" thickBot="1">
      <c r="B101" s="1300"/>
      <c r="C101" s="1315"/>
      <c r="D101" s="1316"/>
      <c r="E101" s="1320" t="s">
        <v>992</v>
      </c>
      <c r="F101" s="1321"/>
      <c r="G101" s="1321"/>
      <c r="H101" s="1321"/>
      <c r="I101" s="1321"/>
      <c r="J101" s="1321"/>
      <c r="K101" s="1321"/>
      <c r="L101" s="1321"/>
      <c r="M101" s="1321"/>
      <c r="N101" s="1321"/>
      <c r="O101" s="1322"/>
    </row>
    <row r="102" spans="2:15" ht="30" customHeight="1">
      <c r="B102" s="1357" t="s">
        <v>961</v>
      </c>
      <c r="C102" s="1358"/>
      <c r="D102" s="1358"/>
      <c r="E102" s="1358"/>
      <c r="F102" s="1358"/>
      <c r="G102" s="1359"/>
      <c r="H102" s="1360" t="s">
        <v>1009</v>
      </c>
      <c r="I102" s="1358"/>
      <c r="J102" s="1358"/>
      <c r="K102" s="1358"/>
      <c r="L102" s="1358"/>
      <c r="M102" s="1358"/>
      <c r="N102" s="1358"/>
      <c r="O102" s="1361"/>
    </row>
    <row r="103" spans="2:15" ht="30" customHeight="1">
      <c r="B103" s="253" t="s">
        <v>963</v>
      </c>
      <c r="C103" s="254"/>
      <c r="D103" s="1346" t="s">
        <v>964</v>
      </c>
      <c r="E103" s="1325"/>
      <c r="F103" s="1325"/>
      <c r="G103" s="1325"/>
      <c r="H103" s="1325"/>
      <c r="I103" s="1325"/>
      <c r="J103" s="1325"/>
      <c r="K103" s="1325"/>
      <c r="L103" s="1325"/>
      <c r="M103" s="1325"/>
      <c r="N103" s="1325"/>
      <c r="O103" s="255"/>
    </row>
    <row r="104" spans="2:15" ht="30" customHeight="1">
      <c r="B104" s="256" t="s">
        <v>965</v>
      </c>
      <c r="C104" s="257"/>
      <c r="D104" s="1347" t="s">
        <v>1010</v>
      </c>
      <c r="E104" s="1348"/>
      <c r="F104" s="1348"/>
      <c r="G104" s="1348"/>
      <c r="H104" s="1348"/>
      <c r="I104" s="1348"/>
      <c r="J104" s="1348"/>
      <c r="K104" s="1348"/>
      <c r="L104" s="1348"/>
      <c r="M104" s="1348"/>
      <c r="N104" s="1348"/>
      <c r="O104" s="258"/>
    </row>
    <row r="105" spans="2:15" ht="30" customHeight="1">
      <c r="B105" s="259" t="s">
        <v>967</v>
      </c>
      <c r="C105" s="260"/>
      <c r="D105" s="261">
        <v>1</v>
      </c>
      <c r="E105" s="306"/>
      <c r="F105" s="306"/>
      <c r="G105" s="306"/>
      <c r="H105" s="306"/>
      <c r="I105" s="306"/>
      <c r="J105" s="306"/>
      <c r="K105" s="306"/>
      <c r="L105" s="306"/>
      <c r="M105" s="306"/>
      <c r="N105" s="306"/>
      <c r="O105" s="263"/>
    </row>
    <row r="106" spans="2:15" ht="30" customHeight="1">
      <c r="B106" s="264" t="s">
        <v>968</v>
      </c>
      <c r="C106" s="1349" t="str">
        <f>'0. (복합시설) 표지_개요'!$D$9</f>
        <v>홍길동</v>
      </c>
      <c r="D106" s="1350"/>
      <c r="E106" s="1350"/>
      <c r="F106" s="1350"/>
      <c r="G106" s="1350"/>
      <c r="H106" s="1351" t="s">
        <v>969</v>
      </c>
      <c r="I106" s="1352"/>
      <c r="J106" s="1353"/>
      <c r="K106" s="1354" t="s">
        <v>104</v>
      </c>
      <c r="L106" s="1352"/>
      <c r="M106" s="1352"/>
      <c r="N106" s="1352"/>
      <c r="O106" s="1355"/>
    </row>
    <row r="107" spans="2:15" ht="30" customHeight="1">
      <c r="B107" s="1298" t="s">
        <v>970</v>
      </c>
      <c r="C107" s="299"/>
      <c r="D107" s="300" t="s">
        <v>971</v>
      </c>
      <c r="E107" s="299"/>
      <c r="F107" s="299"/>
      <c r="G107" s="299"/>
      <c r="H107" s="299"/>
      <c r="I107" s="299"/>
      <c r="J107" s="299"/>
      <c r="K107" s="299"/>
      <c r="L107" s="299"/>
      <c r="M107" s="299"/>
      <c r="N107" s="299"/>
      <c r="O107" s="301"/>
    </row>
    <row r="108" spans="2:15" ht="20.100000000000001" customHeight="1">
      <c r="B108" s="1299"/>
      <c r="C108" s="302"/>
      <c r="D108" s="268" t="s">
        <v>972</v>
      </c>
      <c r="E108" s="269"/>
      <c r="F108" s="270" t="s">
        <v>973</v>
      </c>
      <c r="G108" s="271"/>
      <c r="H108" s="271"/>
      <c r="I108" s="271"/>
      <c r="J108" s="271"/>
      <c r="K108" s="271"/>
      <c r="L108" s="271"/>
      <c r="M108" s="271"/>
      <c r="N108" s="271"/>
      <c r="O108" s="272"/>
    </row>
    <row r="109" spans="2:15" ht="20.100000000000001" customHeight="1">
      <c r="B109" s="1299"/>
      <c r="C109" s="302"/>
      <c r="D109" s="273">
        <v>1</v>
      </c>
      <c r="E109" s="274"/>
      <c r="F109" s="275" t="s">
        <v>1011</v>
      </c>
      <c r="G109" s="276"/>
      <c r="H109" s="276"/>
      <c r="I109" s="276"/>
      <c r="J109" s="276"/>
      <c r="K109" s="276"/>
      <c r="L109" s="276"/>
      <c r="M109" s="276"/>
      <c r="N109" s="276"/>
      <c r="O109" s="272"/>
    </row>
    <row r="110" spans="2:15" ht="20.100000000000001" customHeight="1">
      <c r="B110" s="1299"/>
      <c r="C110" s="302"/>
      <c r="D110" s="277">
        <v>0.8</v>
      </c>
      <c r="E110" s="278"/>
      <c r="F110" s="279" t="s">
        <v>1012</v>
      </c>
      <c r="G110" s="280"/>
      <c r="H110" s="280"/>
      <c r="I110" s="280"/>
      <c r="J110" s="280"/>
      <c r="K110" s="280"/>
      <c r="L110" s="280"/>
      <c r="M110" s="280"/>
      <c r="N110" s="280"/>
      <c r="O110" s="272"/>
    </row>
    <row r="111" spans="2:15" ht="20.100000000000001" customHeight="1">
      <c r="B111" s="1299"/>
      <c r="C111" s="302"/>
      <c r="D111" s="277">
        <v>0.6</v>
      </c>
      <c r="E111" s="278"/>
      <c r="F111" s="279" t="s">
        <v>1013</v>
      </c>
      <c r="G111" s="280"/>
      <c r="H111" s="280"/>
      <c r="I111" s="280"/>
      <c r="J111" s="280"/>
      <c r="K111" s="280"/>
      <c r="L111" s="280"/>
      <c r="M111" s="280"/>
      <c r="N111" s="280"/>
      <c r="O111" s="272"/>
    </row>
    <row r="112" spans="2:15" ht="20.100000000000001" customHeight="1">
      <c r="B112" s="1299"/>
      <c r="C112" s="302"/>
      <c r="D112" s="281">
        <v>0.4</v>
      </c>
      <c r="E112" s="282"/>
      <c r="F112" s="283" t="s">
        <v>1014</v>
      </c>
      <c r="G112" s="284"/>
      <c r="H112" s="284"/>
      <c r="I112" s="284"/>
      <c r="J112" s="284"/>
      <c r="K112" s="284"/>
      <c r="L112" s="284"/>
      <c r="M112" s="284"/>
      <c r="N112" s="284"/>
      <c r="O112" s="272"/>
    </row>
    <row r="113" spans="2:15" ht="9.9499999999999993" customHeight="1">
      <c r="B113" s="1299"/>
      <c r="C113" s="1356" t="s">
        <v>104</v>
      </c>
      <c r="D113" s="1308"/>
      <c r="E113" s="1308"/>
      <c r="F113" s="1308"/>
      <c r="G113" s="1308"/>
      <c r="H113" s="1308"/>
      <c r="I113" s="1308"/>
      <c r="J113" s="1308"/>
      <c r="K113" s="1308"/>
      <c r="L113" s="1308"/>
      <c r="M113" s="1308"/>
      <c r="N113" s="1308"/>
      <c r="O113" s="1309"/>
    </row>
    <row r="114" spans="2:15" ht="20.100000000000001" customHeight="1">
      <c r="B114" s="1299"/>
      <c r="C114" s="265"/>
      <c r="D114" s="285" t="s">
        <v>1015</v>
      </c>
      <c r="E114" s="265"/>
      <c r="F114" s="265"/>
      <c r="G114" s="265"/>
      <c r="H114" s="265"/>
      <c r="I114" s="265"/>
      <c r="J114" s="265"/>
      <c r="K114" s="265"/>
      <c r="L114" s="265"/>
      <c r="M114" s="265"/>
      <c r="N114" s="265"/>
      <c r="O114" s="267"/>
    </row>
    <row r="115" spans="2:15" ht="9.9499999999999993" customHeight="1">
      <c r="B115" s="1335"/>
      <c r="C115" s="303"/>
      <c r="D115" s="303"/>
      <c r="E115" s="303"/>
      <c r="F115" s="303"/>
      <c r="G115" s="303"/>
      <c r="H115" s="303"/>
      <c r="I115" s="303"/>
      <c r="J115" s="303"/>
      <c r="K115" s="303"/>
      <c r="L115" s="303"/>
      <c r="M115" s="303"/>
      <c r="N115" s="303"/>
      <c r="O115" s="304"/>
    </row>
    <row r="116" spans="2:15" ht="30" customHeight="1">
      <c r="B116" s="1298" t="s">
        <v>984</v>
      </c>
      <c r="C116" s="1324" t="s">
        <v>985</v>
      </c>
      <c r="D116" s="1325"/>
      <c r="E116" s="1325"/>
      <c r="F116" s="1325"/>
      <c r="G116" s="1325"/>
      <c r="H116" s="1326"/>
      <c r="I116" s="1327" t="s">
        <v>986</v>
      </c>
      <c r="J116" s="1325"/>
      <c r="K116" s="1325"/>
      <c r="L116" s="1325"/>
      <c r="M116" s="1325"/>
      <c r="N116" s="1325"/>
      <c r="O116" s="1328"/>
    </row>
    <row r="117" spans="2:15" ht="30" customHeight="1">
      <c r="B117" s="1323"/>
      <c r="C117" s="1329" t="str">
        <f>'(★신청자 작성★)1_1. (주거시설)항목별 점수총괄표'!J18</f>
        <v>-</v>
      </c>
      <c r="D117" s="1330"/>
      <c r="E117" s="1330"/>
      <c r="F117" s="1330"/>
      <c r="G117" s="1330"/>
      <c r="H117" s="1331"/>
      <c r="I117" s="1332"/>
      <c r="J117" s="1333"/>
      <c r="K117" s="1333"/>
      <c r="L117" s="1333"/>
      <c r="M117" s="1333"/>
      <c r="N117" s="1333"/>
      <c r="O117" s="1334"/>
    </row>
    <row r="118" spans="2:15" ht="30" customHeight="1">
      <c r="B118" s="1299" t="s">
        <v>987</v>
      </c>
      <c r="C118" s="1336" t="e">
        <f>"※ "&amp;IF(C117="미적용","해당사항 없음",D105&amp;"점(기본배점) x "&amp;ROUND(C117/D105,1)&amp;"(배점) = "&amp;C117&amp;"점")</f>
        <v>#VALUE!</v>
      </c>
      <c r="D118" s="1337"/>
      <c r="E118" s="1337"/>
      <c r="F118" s="1337"/>
      <c r="G118" s="1337"/>
      <c r="H118" s="1338"/>
      <c r="I118" s="1339" t="s">
        <v>104</v>
      </c>
      <c r="J118" s="1366"/>
      <c r="K118" s="1366"/>
      <c r="L118" s="1366"/>
      <c r="M118" s="1366"/>
      <c r="N118" s="1366"/>
      <c r="O118" s="1367"/>
    </row>
    <row r="119" spans="2:15" ht="39.950000000000003" customHeight="1">
      <c r="B119" s="1299"/>
      <c r="C119" s="1336" t="e">
        <f>IF(C117="미적용","","'"&amp;INDEX($D109:$N112,MATCH(ROUND($C117/D105,1),$D109:$D112,0),3)&amp;"' 적용하여 "&amp;ROUND(C117/D105,1)&amp;"배점으로 평가함")</f>
        <v>#VALUE!</v>
      </c>
      <c r="D119" s="1337"/>
      <c r="E119" s="1337"/>
      <c r="F119" s="1337"/>
      <c r="G119" s="1337"/>
      <c r="H119" s="1338"/>
      <c r="I119" s="1339"/>
      <c r="J119" s="1336"/>
      <c r="K119" s="1336"/>
      <c r="L119" s="1336"/>
      <c r="M119" s="1336"/>
      <c r="N119" s="1336"/>
      <c r="O119" s="1340"/>
    </row>
    <row r="120" spans="2:15" ht="30" customHeight="1">
      <c r="B120" s="1299"/>
      <c r="C120" s="1339"/>
      <c r="D120" s="1336"/>
      <c r="E120" s="1336"/>
      <c r="F120" s="1336"/>
      <c r="G120" s="1336"/>
      <c r="H120" s="1371"/>
      <c r="I120" s="1339"/>
      <c r="J120" s="1336"/>
      <c r="K120" s="1336"/>
      <c r="L120" s="1336"/>
      <c r="M120" s="1336"/>
      <c r="N120" s="1336"/>
      <c r="O120" s="1340"/>
    </row>
    <row r="121" spans="2:15" ht="30" customHeight="1">
      <c r="B121" s="1299"/>
      <c r="C121" s="1339"/>
      <c r="D121" s="1337"/>
      <c r="E121" s="1337"/>
      <c r="F121" s="1337"/>
      <c r="G121" s="1337"/>
      <c r="H121" s="1338"/>
      <c r="I121" s="1339"/>
      <c r="J121" s="1337"/>
      <c r="K121" s="1337"/>
      <c r="L121" s="1337"/>
      <c r="M121" s="1337"/>
      <c r="N121" s="1337"/>
      <c r="O121" s="1367"/>
    </row>
    <row r="122" spans="2:15" ht="30" customHeight="1">
      <c r="B122" s="1299"/>
      <c r="C122" s="1339"/>
      <c r="D122" s="1336"/>
      <c r="E122" s="1336"/>
      <c r="F122" s="1336"/>
      <c r="G122" s="1336"/>
      <c r="H122" s="1371"/>
      <c r="I122" s="1339"/>
      <c r="J122" s="1336"/>
      <c r="K122" s="1336"/>
      <c r="L122" s="1336"/>
      <c r="M122" s="1336"/>
      <c r="N122" s="1336"/>
      <c r="O122" s="1340"/>
    </row>
    <row r="123" spans="2:15" ht="30" customHeight="1">
      <c r="B123" s="1299"/>
      <c r="C123" s="1339"/>
      <c r="D123" s="1336"/>
      <c r="E123" s="1336"/>
      <c r="F123" s="1336"/>
      <c r="G123" s="1336"/>
      <c r="H123" s="1371"/>
      <c r="I123" s="1339"/>
      <c r="J123" s="1336"/>
      <c r="K123" s="1336"/>
      <c r="L123" s="1336"/>
      <c r="M123" s="1336"/>
      <c r="N123" s="1336"/>
      <c r="O123" s="1340"/>
    </row>
    <row r="124" spans="2:15" ht="30" customHeight="1">
      <c r="B124" s="1299"/>
      <c r="C124" s="1339"/>
      <c r="D124" s="1337"/>
      <c r="E124" s="1337"/>
      <c r="F124" s="1337"/>
      <c r="G124" s="1337"/>
      <c r="H124" s="1338"/>
      <c r="I124" s="1339"/>
      <c r="J124" s="1337"/>
      <c r="K124" s="1337"/>
      <c r="L124" s="1337"/>
      <c r="M124" s="1337"/>
      <c r="N124" s="1337"/>
      <c r="O124" s="1367"/>
    </row>
    <row r="125" spans="2:15" ht="30" customHeight="1">
      <c r="B125" s="1299"/>
      <c r="C125" s="1303"/>
      <c r="D125" s="1341"/>
      <c r="E125" s="1341"/>
      <c r="F125" s="1341"/>
      <c r="G125" s="1341"/>
      <c r="H125" s="1372"/>
      <c r="I125" s="1303"/>
      <c r="J125" s="1341"/>
      <c r="K125" s="1341"/>
      <c r="L125" s="1341"/>
      <c r="M125" s="1341"/>
      <c r="N125" s="1341"/>
      <c r="O125" s="1342"/>
    </row>
    <row r="126" spans="2:15" ht="30" customHeight="1">
      <c r="B126" s="1299"/>
      <c r="C126" s="1339"/>
      <c r="D126" s="1337"/>
      <c r="E126" s="1337"/>
      <c r="F126" s="1337"/>
      <c r="G126" s="1337"/>
      <c r="H126" s="1338"/>
      <c r="I126" s="1339"/>
      <c r="J126" s="1337"/>
      <c r="K126" s="1337"/>
      <c r="L126" s="1337"/>
      <c r="M126" s="1337"/>
      <c r="N126" s="1337"/>
      <c r="O126" s="1367"/>
    </row>
    <row r="127" spans="2:15" ht="24.95" customHeight="1">
      <c r="B127" s="1335"/>
      <c r="C127" s="1343"/>
      <c r="D127" s="1344"/>
      <c r="E127" s="1344"/>
      <c r="F127" s="1344"/>
      <c r="G127" s="1344"/>
      <c r="H127" s="1368"/>
      <c r="I127" s="1343"/>
      <c r="J127" s="1344"/>
      <c r="K127" s="1344"/>
      <c r="L127" s="1344"/>
      <c r="M127" s="1344"/>
      <c r="N127" s="1344"/>
      <c r="O127" s="1345"/>
    </row>
    <row r="128" spans="2:15" ht="15" customHeight="1">
      <c r="B128" s="1298" t="s">
        <v>1589</v>
      </c>
      <c r="C128" s="1301" t="s">
        <v>988</v>
      </c>
      <c r="D128" s="1302"/>
      <c r="E128" s="1307" t="s">
        <v>1016</v>
      </c>
      <c r="F128" s="1308"/>
      <c r="G128" s="1308"/>
      <c r="H128" s="1308"/>
      <c r="I128" s="1308"/>
      <c r="J128" s="1308"/>
      <c r="K128" s="1308"/>
      <c r="L128" s="1308"/>
      <c r="M128" s="1308"/>
      <c r="N128" s="1308"/>
      <c r="O128" s="1309"/>
    </row>
    <row r="129" spans="2:15" ht="15" customHeight="1">
      <c r="B129" s="1299"/>
      <c r="C129" s="1303"/>
      <c r="D129" s="1304"/>
      <c r="E129" s="1307" t="s">
        <v>1017</v>
      </c>
      <c r="F129" s="1308"/>
      <c r="G129" s="1308"/>
      <c r="H129" s="1308"/>
      <c r="I129" s="1308"/>
      <c r="J129" s="1308"/>
      <c r="K129" s="1308"/>
      <c r="L129" s="1308"/>
      <c r="M129" s="1308"/>
      <c r="N129" s="1308"/>
      <c r="O129" s="1309"/>
    </row>
    <row r="130" spans="2:15" ht="15" customHeight="1">
      <c r="B130" s="1299"/>
      <c r="C130" s="1303"/>
      <c r="D130" s="1304"/>
      <c r="E130" s="1310" t="s">
        <v>1018</v>
      </c>
      <c r="F130" s="1308"/>
      <c r="G130" s="1308"/>
      <c r="H130" s="1308"/>
      <c r="I130" s="1308"/>
      <c r="J130" s="1308"/>
      <c r="K130" s="1308"/>
      <c r="L130" s="1308"/>
      <c r="M130" s="1308"/>
      <c r="N130" s="1308"/>
      <c r="O130" s="1309"/>
    </row>
    <row r="131" spans="2:15" ht="15" customHeight="1">
      <c r="B131" s="1299"/>
      <c r="C131" s="1305"/>
      <c r="D131" s="1306"/>
      <c r="E131" s="1312" t="s">
        <v>1019</v>
      </c>
      <c r="F131" s="1369"/>
      <c r="G131" s="1369"/>
      <c r="H131" s="1369"/>
      <c r="I131" s="1369"/>
      <c r="J131" s="1369"/>
      <c r="K131" s="1369"/>
      <c r="L131" s="1369"/>
      <c r="M131" s="1369"/>
      <c r="N131" s="1369"/>
      <c r="O131" s="1370"/>
    </row>
    <row r="132" spans="2:15" ht="15" customHeight="1">
      <c r="B132" s="1299"/>
      <c r="C132" s="1301" t="s">
        <v>990</v>
      </c>
      <c r="D132" s="1302"/>
      <c r="E132" s="1363" t="s">
        <v>1016</v>
      </c>
      <c r="F132" s="1364"/>
      <c r="G132" s="1364"/>
      <c r="H132" s="1364"/>
      <c r="I132" s="1364"/>
      <c r="J132" s="1364"/>
      <c r="K132" s="1364"/>
      <c r="L132" s="1364"/>
      <c r="M132" s="1364"/>
      <c r="N132" s="1364"/>
      <c r="O132" s="1365"/>
    </row>
    <row r="133" spans="2:15" ht="15" customHeight="1">
      <c r="B133" s="1299"/>
      <c r="C133" s="1303"/>
      <c r="D133" s="1304"/>
      <c r="E133" s="1310" t="s">
        <v>1020</v>
      </c>
      <c r="F133" s="1307"/>
      <c r="G133" s="1307"/>
      <c r="H133" s="1307"/>
      <c r="I133" s="1307"/>
      <c r="J133" s="1307"/>
      <c r="K133" s="1307"/>
      <c r="L133" s="1307"/>
      <c r="M133" s="1307"/>
      <c r="N133" s="1307"/>
      <c r="O133" s="1311"/>
    </row>
    <row r="134" spans="2:15" ht="15" customHeight="1">
      <c r="B134" s="1299"/>
      <c r="C134" s="1303"/>
      <c r="D134" s="1304"/>
      <c r="E134" s="1307" t="s">
        <v>1021</v>
      </c>
      <c r="F134" s="1308"/>
      <c r="G134" s="1308"/>
      <c r="H134" s="1308"/>
      <c r="I134" s="1308"/>
      <c r="J134" s="1308"/>
      <c r="K134" s="1308"/>
      <c r="L134" s="1308"/>
      <c r="M134" s="1308"/>
      <c r="N134" s="1308"/>
      <c r="O134" s="1309"/>
    </row>
    <row r="135" spans="2:15" ht="15" customHeight="1">
      <c r="B135" s="1299"/>
      <c r="C135" s="1303"/>
      <c r="D135" s="1304"/>
      <c r="E135" s="1307" t="s">
        <v>1022</v>
      </c>
      <c r="F135" s="1308"/>
      <c r="G135" s="1308"/>
      <c r="H135" s="1308"/>
      <c r="I135" s="1308"/>
      <c r="J135" s="1308"/>
      <c r="K135" s="1308"/>
      <c r="L135" s="1308"/>
      <c r="M135" s="1308"/>
      <c r="N135" s="1308"/>
      <c r="O135" s="1309"/>
    </row>
    <row r="136" spans="2:15" ht="15" customHeight="1">
      <c r="B136" s="1299"/>
      <c r="C136" s="1303"/>
      <c r="D136" s="1304"/>
      <c r="E136" s="1307" t="s">
        <v>1023</v>
      </c>
      <c r="F136" s="1308"/>
      <c r="G136" s="1308"/>
      <c r="H136" s="1308"/>
      <c r="I136" s="1308"/>
      <c r="J136" s="1308"/>
      <c r="K136" s="1308"/>
      <c r="L136" s="1308"/>
      <c r="M136" s="1308"/>
      <c r="N136" s="1308"/>
      <c r="O136" s="1309"/>
    </row>
    <row r="137" spans="2:15" ht="15" customHeight="1" thickBot="1">
      <c r="B137" s="1300"/>
      <c r="C137" s="1315"/>
      <c r="D137" s="1316"/>
      <c r="E137" s="1320" t="s">
        <v>2840</v>
      </c>
      <c r="F137" s="1321"/>
      <c r="G137" s="1321"/>
      <c r="H137" s="1321"/>
      <c r="I137" s="1321"/>
      <c r="J137" s="1321"/>
      <c r="K137" s="1321"/>
      <c r="L137" s="1321"/>
      <c r="M137" s="1321"/>
      <c r="N137" s="1321"/>
      <c r="O137" s="1322"/>
    </row>
    <row r="138" spans="2:15" ht="30" customHeight="1">
      <c r="B138" s="1357" t="s">
        <v>961</v>
      </c>
      <c r="C138" s="1358"/>
      <c r="D138" s="1358"/>
      <c r="E138" s="1358"/>
      <c r="F138" s="1358"/>
      <c r="G138" s="1359"/>
      <c r="H138" s="1360" t="s">
        <v>1024</v>
      </c>
      <c r="I138" s="1358"/>
      <c r="J138" s="1358"/>
      <c r="K138" s="1358"/>
      <c r="L138" s="1358"/>
      <c r="M138" s="1358"/>
      <c r="N138" s="1358"/>
      <c r="O138" s="1361"/>
    </row>
    <row r="139" spans="2:15" ht="30" customHeight="1">
      <c r="B139" s="253" t="s">
        <v>963</v>
      </c>
      <c r="C139" s="254"/>
      <c r="D139" s="1346" t="s">
        <v>964</v>
      </c>
      <c r="E139" s="1325"/>
      <c r="F139" s="1325"/>
      <c r="G139" s="1325"/>
      <c r="H139" s="1325"/>
      <c r="I139" s="1325"/>
      <c r="J139" s="1325"/>
      <c r="K139" s="1325"/>
      <c r="L139" s="1325"/>
      <c r="M139" s="1325"/>
      <c r="N139" s="1325"/>
      <c r="O139" s="255"/>
    </row>
    <row r="140" spans="2:15" ht="30" customHeight="1">
      <c r="B140" s="256" t="s">
        <v>965</v>
      </c>
      <c r="C140" s="257"/>
      <c r="D140" s="1347" t="s">
        <v>1025</v>
      </c>
      <c r="E140" s="1348"/>
      <c r="F140" s="1348"/>
      <c r="G140" s="1348"/>
      <c r="H140" s="1348"/>
      <c r="I140" s="1348"/>
      <c r="J140" s="1348"/>
      <c r="K140" s="1348"/>
      <c r="L140" s="1348"/>
      <c r="M140" s="1348"/>
      <c r="N140" s="1348"/>
      <c r="O140" s="258"/>
    </row>
    <row r="141" spans="2:15" ht="30" customHeight="1">
      <c r="B141" s="259" t="s">
        <v>967</v>
      </c>
      <c r="C141" s="260"/>
      <c r="D141" s="261">
        <v>2</v>
      </c>
      <c r="E141" s="307" t="s">
        <v>1026</v>
      </c>
      <c r="F141" s="308"/>
      <c r="G141" s="308"/>
      <c r="H141" s="308"/>
      <c r="I141" s="308"/>
      <c r="J141" s="308"/>
      <c r="K141" s="308"/>
      <c r="L141" s="308"/>
      <c r="M141" s="308"/>
      <c r="N141" s="308"/>
      <c r="O141" s="263"/>
    </row>
    <row r="142" spans="2:15" ht="30" customHeight="1">
      <c r="B142" s="264" t="s">
        <v>968</v>
      </c>
      <c r="C142" s="1349" t="str">
        <f>'0. (복합시설) 표지_개요'!$D$9</f>
        <v>홍길동</v>
      </c>
      <c r="D142" s="1350"/>
      <c r="E142" s="1350"/>
      <c r="F142" s="1350"/>
      <c r="G142" s="1350"/>
      <c r="H142" s="1351" t="s">
        <v>969</v>
      </c>
      <c r="I142" s="1352"/>
      <c r="J142" s="1353"/>
      <c r="K142" s="1354" t="s">
        <v>104</v>
      </c>
      <c r="L142" s="1352"/>
      <c r="M142" s="1352"/>
      <c r="N142" s="1352"/>
      <c r="O142" s="1355"/>
    </row>
    <row r="143" spans="2:15" ht="30" customHeight="1">
      <c r="B143" s="1298" t="s">
        <v>970</v>
      </c>
      <c r="C143" s="299"/>
      <c r="D143" s="300" t="s">
        <v>971</v>
      </c>
      <c r="E143" s="299"/>
      <c r="F143" s="299"/>
      <c r="G143" s="299"/>
      <c r="H143" s="299"/>
      <c r="I143" s="299"/>
      <c r="J143" s="299"/>
      <c r="K143" s="299"/>
      <c r="L143" s="299"/>
      <c r="M143" s="299"/>
      <c r="N143" s="299"/>
      <c r="O143" s="301"/>
    </row>
    <row r="144" spans="2:15" ht="20.100000000000001" customHeight="1">
      <c r="B144" s="1299"/>
      <c r="C144" s="302"/>
      <c r="D144" s="268" t="s">
        <v>972</v>
      </c>
      <c r="E144" s="269"/>
      <c r="F144" s="270" t="s">
        <v>973</v>
      </c>
      <c r="G144" s="271"/>
      <c r="H144" s="271"/>
      <c r="I144" s="271"/>
      <c r="J144" s="271"/>
      <c r="K144" s="271"/>
      <c r="L144" s="271"/>
      <c r="M144" s="271"/>
      <c r="N144" s="271"/>
      <c r="O144" s="272"/>
    </row>
    <row r="145" spans="2:15" ht="20.100000000000001" customHeight="1">
      <c r="B145" s="1299"/>
      <c r="C145" s="302"/>
      <c r="D145" s="273">
        <v>1</v>
      </c>
      <c r="E145" s="274"/>
      <c r="F145" s="275" t="s">
        <v>1027</v>
      </c>
      <c r="G145" s="276"/>
      <c r="H145" s="276"/>
      <c r="I145" s="276"/>
      <c r="J145" s="276"/>
      <c r="K145" s="276"/>
      <c r="L145" s="276"/>
      <c r="M145" s="276"/>
      <c r="N145" s="276"/>
      <c r="O145" s="272"/>
    </row>
    <row r="146" spans="2:15" ht="20.100000000000001" customHeight="1">
      <c r="B146" s="1299"/>
      <c r="C146" s="302"/>
      <c r="D146" s="277">
        <v>0.8</v>
      </c>
      <c r="E146" s="278"/>
      <c r="F146" s="279" t="s">
        <v>1028</v>
      </c>
      <c r="G146" s="280"/>
      <c r="H146" s="280"/>
      <c r="I146" s="280"/>
      <c r="J146" s="280"/>
      <c r="K146" s="280"/>
      <c r="L146" s="280"/>
      <c r="M146" s="280"/>
      <c r="N146" s="280"/>
      <c r="O146" s="272"/>
    </row>
    <row r="147" spans="2:15" ht="20.100000000000001" customHeight="1">
      <c r="B147" s="1299"/>
      <c r="C147" s="302"/>
      <c r="D147" s="277">
        <v>0.6</v>
      </c>
      <c r="E147" s="278"/>
      <c r="F147" s="279" t="s">
        <v>1029</v>
      </c>
      <c r="G147" s="280"/>
      <c r="H147" s="280"/>
      <c r="I147" s="280"/>
      <c r="J147" s="280"/>
      <c r="K147" s="280"/>
      <c r="L147" s="280"/>
      <c r="M147" s="280"/>
      <c r="N147" s="280"/>
      <c r="O147" s="272"/>
    </row>
    <row r="148" spans="2:15" ht="20.100000000000001" customHeight="1">
      <c r="B148" s="1299"/>
      <c r="C148" s="302"/>
      <c r="D148" s="281">
        <v>0.4</v>
      </c>
      <c r="E148" s="282"/>
      <c r="F148" s="283" t="s">
        <v>1030</v>
      </c>
      <c r="G148" s="284"/>
      <c r="H148" s="284"/>
      <c r="I148" s="284"/>
      <c r="J148" s="284"/>
      <c r="K148" s="284"/>
      <c r="L148" s="284"/>
      <c r="M148" s="284"/>
      <c r="N148" s="284"/>
      <c r="O148" s="272"/>
    </row>
    <row r="149" spans="2:15" ht="9.9499999999999993" customHeight="1">
      <c r="B149" s="1299"/>
      <c r="C149" s="1356" t="s">
        <v>104</v>
      </c>
      <c r="D149" s="1308"/>
      <c r="E149" s="1308"/>
      <c r="F149" s="1308"/>
      <c r="G149" s="1308"/>
      <c r="H149" s="1308"/>
      <c r="I149" s="1308"/>
      <c r="J149" s="1308"/>
      <c r="K149" s="1308"/>
      <c r="L149" s="1308"/>
      <c r="M149" s="1308"/>
      <c r="N149" s="1308"/>
      <c r="O149" s="1309"/>
    </row>
    <row r="150" spans="2:15" ht="20.100000000000001" customHeight="1">
      <c r="B150" s="1299"/>
      <c r="C150" s="265"/>
      <c r="D150" s="285" t="s">
        <v>1031</v>
      </c>
      <c r="E150" s="265"/>
      <c r="F150" s="265"/>
      <c r="G150" s="265"/>
      <c r="H150" s="265"/>
      <c r="I150" s="265"/>
      <c r="J150" s="265"/>
      <c r="K150" s="265"/>
      <c r="L150" s="265"/>
      <c r="M150" s="265"/>
      <c r="N150" s="265"/>
      <c r="O150" s="267"/>
    </row>
    <row r="151" spans="2:15" ht="20.100000000000001" customHeight="1">
      <c r="B151" s="1299"/>
      <c r="C151" s="694" t="b">
        <v>0</v>
      </c>
      <c r="D151" s="285" t="s">
        <v>1032</v>
      </c>
      <c r="E151" s="286"/>
      <c r="F151" s="286"/>
      <c r="G151" s="286"/>
      <c r="H151" s="286"/>
      <c r="I151" s="286"/>
      <c r="J151" s="286"/>
      <c r="K151" s="286"/>
      <c r="L151" s="286"/>
      <c r="M151" s="286"/>
      <c r="N151" s="286"/>
      <c r="O151" s="267"/>
    </row>
    <row r="152" spans="2:15" ht="20.100000000000001" customHeight="1">
      <c r="B152" s="1299"/>
      <c r="C152" s="694" t="b">
        <v>0</v>
      </c>
      <c r="D152" s="285" t="s">
        <v>1033</v>
      </c>
      <c r="E152" s="265"/>
      <c r="F152" s="265"/>
      <c r="G152" s="265"/>
      <c r="H152" s="265"/>
      <c r="I152" s="265"/>
      <c r="J152" s="265"/>
      <c r="K152" s="265"/>
      <c r="L152" s="265"/>
      <c r="M152" s="265"/>
      <c r="N152" s="265"/>
      <c r="O152" s="267"/>
    </row>
    <row r="153" spans="2:15" ht="20.100000000000001" customHeight="1">
      <c r="B153" s="1299"/>
      <c r="C153" s="694" t="b">
        <v>0</v>
      </c>
      <c r="D153" s="285" t="s">
        <v>1034</v>
      </c>
      <c r="E153" s="265"/>
      <c r="F153" s="265"/>
      <c r="G153" s="265"/>
      <c r="H153" s="265"/>
      <c r="I153" s="265"/>
      <c r="J153" s="265"/>
      <c r="K153" s="265"/>
      <c r="L153" s="265"/>
      <c r="M153" s="265"/>
      <c r="N153" s="265"/>
      <c r="O153" s="267"/>
    </row>
    <row r="154" spans="2:15" ht="20.100000000000001" customHeight="1">
      <c r="B154" s="1299"/>
      <c r="C154" s="694" t="b">
        <v>0</v>
      </c>
      <c r="D154" s="285" t="s">
        <v>1035</v>
      </c>
      <c r="E154" s="265"/>
      <c r="F154" s="265"/>
      <c r="G154" s="265"/>
      <c r="H154" s="265"/>
      <c r="I154" s="265"/>
      <c r="J154" s="265"/>
      <c r="K154" s="265"/>
      <c r="L154" s="265"/>
      <c r="M154" s="265"/>
      <c r="N154" s="265"/>
      <c r="O154" s="267"/>
    </row>
    <row r="155" spans="2:15" ht="9.9499999999999993" customHeight="1">
      <c r="B155" s="1335"/>
      <c r="C155" s="303"/>
      <c r="D155" s="303"/>
      <c r="E155" s="303"/>
      <c r="F155" s="303"/>
      <c r="G155" s="303"/>
      <c r="H155" s="303"/>
      <c r="I155" s="303"/>
      <c r="J155" s="303"/>
      <c r="K155" s="303"/>
      <c r="L155" s="303"/>
      <c r="M155" s="303"/>
      <c r="N155" s="303"/>
      <c r="O155" s="304"/>
    </row>
    <row r="156" spans="2:15" ht="30" customHeight="1">
      <c r="B156" s="1298" t="s">
        <v>984</v>
      </c>
      <c r="C156" s="1324" t="s">
        <v>985</v>
      </c>
      <c r="D156" s="1325"/>
      <c r="E156" s="1325"/>
      <c r="F156" s="1325"/>
      <c r="G156" s="1325"/>
      <c r="H156" s="1326"/>
      <c r="I156" s="1327" t="s">
        <v>986</v>
      </c>
      <c r="J156" s="1325"/>
      <c r="K156" s="1325"/>
      <c r="L156" s="1325"/>
      <c r="M156" s="1325"/>
      <c r="N156" s="1325"/>
      <c r="O156" s="1328"/>
    </row>
    <row r="157" spans="2:15" ht="30" customHeight="1">
      <c r="B157" s="1323"/>
      <c r="C157" s="1329" t="str">
        <f>'(★신청자 작성★)1_1. (주거시설)항목별 점수총괄표'!J20</f>
        <v>-</v>
      </c>
      <c r="D157" s="1330"/>
      <c r="E157" s="1330"/>
      <c r="F157" s="1330"/>
      <c r="G157" s="1330"/>
      <c r="H157" s="1331"/>
      <c r="I157" s="1332"/>
      <c r="J157" s="1333"/>
      <c r="K157" s="1333"/>
      <c r="L157" s="1333"/>
      <c r="M157" s="1333"/>
      <c r="N157" s="1333"/>
      <c r="O157" s="1334"/>
    </row>
    <row r="158" spans="2:15" ht="30" customHeight="1">
      <c r="B158" s="1299" t="s">
        <v>987</v>
      </c>
      <c r="C158" s="1336" t="e">
        <f>"※ "&amp;IF(C157="미적용","해당사항 없음",D141&amp;"점(기본배점) x "&amp;ROUND(C157/D141,1)&amp;"(배점) = "&amp;C157&amp;"점")</f>
        <v>#VALUE!</v>
      </c>
      <c r="D158" s="1337"/>
      <c r="E158" s="1337"/>
      <c r="F158" s="1337"/>
      <c r="G158" s="1337"/>
      <c r="H158" s="1338"/>
      <c r="I158" s="1339" t="s">
        <v>104</v>
      </c>
      <c r="J158" s="1366"/>
      <c r="K158" s="1366"/>
      <c r="L158" s="1366"/>
      <c r="M158" s="1366"/>
      <c r="N158" s="1366"/>
      <c r="O158" s="1367"/>
    </row>
    <row r="159" spans="2:15" ht="30" customHeight="1">
      <c r="B159" s="1299"/>
      <c r="C159" s="1336" t="e">
        <f>IF(C157="미적용","","'"&amp;INDEX($D145:$N148,MATCH(ROUND($C157/D141,1),$D145:$D148,0),3)&amp;"' 하여 "&amp;ROUND(C157/D141,1)&amp;"배점으로 평가함")</f>
        <v>#VALUE!</v>
      </c>
      <c r="D159" s="1337"/>
      <c r="E159" s="1337"/>
      <c r="F159" s="1337"/>
      <c r="G159" s="1337"/>
      <c r="H159" s="1338"/>
      <c r="I159" s="1339"/>
      <c r="J159" s="1336"/>
      <c r="K159" s="1336"/>
      <c r="L159" s="1336"/>
      <c r="M159" s="1336"/>
      <c r="N159" s="1336"/>
      <c r="O159" s="1340"/>
    </row>
    <row r="160" spans="2:15" ht="37.5" customHeight="1">
      <c r="B160" s="1299"/>
      <c r="C160" s="293" t="str">
        <f t="array" aca="1" ref="C160" ca="1">IFERROR(INDEX(D151:D154,SMALL(IF(C151:C154=TRUE,ROW(INDIRECT("1:"&amp;COUNTA(C151:C154)))),1)),"")</f>
        <v/>
      </c>
      <c r="D160" s="291"/>
      <c r="E160" s="291"/>
      <c r="F160" s="291"/>
      <c r="G160" s="291"/>
      <c r="H160" s="292"/>
      <c r="I160" s="1339"/>
      <c r="J160" s="1337"/>
      <c r="K160" s="1337"/>
      <c r="L160" s="1337"/>
      <c r="M160" s="1337"/>
      <c r="N160" s="1337"/>
      <c r="O160" s="1367"/>
    </row>
    <row r="161" spans="2:15" ht="37.5" customHeight="1">
      <c r="B161" s="1299"/>
      <c r="C161" s="293" t="str">
        <f t="array" aca="1" ref="C161" ca="1">IFERROR(INDEX(D151:D154,SMALL(IF(C151:C154=TRUE,ROW(INDIRECT("1:"&amp;COUNTA(C151:C154)))),2)),"")</f>
        <v/>
      </c>
      <c r="D161" s="294"/>
      <c r="E161" s="294"/>
      <c r="F161" s="294"/>
      <c r="G161" s="294"/>
      <c r="H161" s="295"/>
      <c r="I161" s="1303"/>
      <c r="J161" s="1341"/>
      <c r="K161" s="1341"/>
      <c r="L161" s="1341"/>
      <c r="M161" s="1341"/>
      <c r="N161" s="1341"/>
      <c r="O161" s="1342"/>
    </row>
    <row r="162" spans="2:15" ht="37.5" customHeight="1">
      <c r="B162" s="1299"/>
      <c r="C162" s="293" t="str">
        <f t="array" aca="1" ref="C162" ca="1">IFERROR(INDEX(D151:D154,SMALL(IF(C151:C154=TRUE,ROW(INDIRECT("1:"&amp;COUNTA(C151:C154)))),3)),"")</f>
        <v/>
      </c>
      <c r="D162" s="294"/>
      <c r="E162" s="294"/>
      <c r="F162" s="294"/>
      <c r="G162" s="294"/>
      <c r="H162" s="295"/>
      <c r="I162" s="1339"/>
      <c r="J162" s="1336"/>
      <c r="K162" s="1336"/>
      <c r="L162" s="1336"/>
      <c r="M162" s="1336"/>
      <c r="N162" s="1336"/>
      <c r="O162" s="1340"/>
    </row>
    <row r="163" spans="2:15" ht="37.5" customHeight="1">
      <c r="B163" s="1335"/>
      <c r="C163" s="305" t="str">
        <f t="array" aca="1" ref="C163" ca="1">IFERROR(INDEX(D151:D154,SMALL(IF(C151:C154=TRUE,ROW(INDIRECT("1:"&amp;COUNTA(C151:C154)))),4)),"")</f>
        <v/>
      </c>
      <c r="D163" s="297"/>
      <c r="E163" s="297"/>
      <c r="F163" s="297"/>
      <c r="G163" s="297"/>
      <c r="H163" s="298"/>
      <c r="I163" s="1343"/>
      <c r="J163" s="1344"/>
      <c r="K163" s="1344"/>
      <c r="L163" s="1344"/>
      <c r="M163" s="1344"/>
      <c r="N163" s="1344"/>
      <c r="O163" s="1345"/>
    </row>
    <row r="164" spans="2:15" ht="15" customHeight="1">
      <c r="B164" s="1298" t="s">
        <v>1589</v>
      </c>
      <c r="C164" s="1301" t="s">
        <v>988</v>
      </c>
      <c r="D164" s="1302"/>
      <c r="E164" s="1307" t="s">
        <v>1036</v>
      </c>
      <c r="F164" s="1308"/>
      <c r="G164" s="1308"/>
      <c r="H164" s="1308"/>
      <c r="I164" s="1308"/>
      <c r="J164" s="1308"/>
      <c r="K164" s="1308"/>
      <c r="L164" s="1308"/>
      <c r="M164" s="1308"/>
      <c r="N164" s="1308"/>
      <c r="O164" s="1309"/>
    </row>
    <row r="165" spans="2:15" ht="15" customHeight="1">
      <c r="B165" s="1299"/>
      <c r="C165" s="1303"/>
      <c r="D165" s="1304"/>
      <c r="E165" s="1310" t="s">
        <v>1037</v>
      </c>
      <c r="F165" s="1356"/>
      <c r="G165" s="1356"/>
      <c r="H165" s="1356"/>
      <c r="I165" s="1356"/>
      <c r="J165" s="1356"/>
      <c r="K165" s="1356"/>
      <c r="L165" s="1356"/>
      <c r="M165" s="1356"/>
      <c r="N165" s="1356"/>
      <c r="O165" s="1362"/>
    </row>
    <row r="166" spans="2:15" ht="15" customHeight="1">
      <c r="B166" s="1299"/>
      <c r="C166" s="1303"/>
      <c r="D166" s="1304"/>
      <c r="E166" s="1310" t="s">
        <v>1038</v>
      </c>
      <c r="F166" s="1356"/>
      <c r="G166" s="1356"/>
      <c r="H166" s="1356"/>
      <c r="I166" s="1356"/>
      <c r="J166" s="1356"/>
      <c r="K166" s="1356"/>
      <c r="L166" s="1356"/>
      <c r="M166" s="1356"/>
      <c r="N166" s="1356"/>
      <c r="O166" s="1362"/>
    </row>
    <row r="167" spans="2:15" ht="15" customHeight="1">
      <c r="B167" s="1299"/>
      <c r="C167" s="1303"/>
      <c r="D167" s="1304"/>
      <c r="E167" s="1307" t="s">
        <v>1039</v>
      </c>
      <c r="F167" s="1308"/>
      <c r="G167" s="1308"/>
      <c r="H167" s="1308"/>
      <c r="I167" s="1308"/>
      <c r="J167" s="1308"/>
      <c r="K167" s="1308"/>
      <c r="L167" s="1308"/>
      <c r="M167" s="1308"/>
      <c r="N167" s="1308"/>
      <c r="O167" s="1309"/>
    </row>
    <row r="168" spans="2:15" ht="15" customHeight="1">
      <c r="B168" s="1299"/>
      <c r="C168" s="1305"/>
      <c r="D168" s="1306"/>
      <c r="E168" s="1307" t="s">
        <v>1040</v>
      </c>
      <c r="F168" s="1308"/>
      <c r="G168" s="1308"/>
      <c r="H168" s="1308"/>
      <c r="I168" s="1308"/>
      <c r="J168" s="1308"/>
      <c r="K168" s="1308"/>
      <c r="L168" s="1308"/>
      <c r="M168" s="1308"/>
      <c r="N168" s="1308"/>
      <c r="O168" s="1309"/>
    </row>
    <row r="169" spans="2:15" ht="15" customHeight="1">
      <c r="B169" s="1299"/>
      <c r="C169" s="1301" t="s">
        <v>990</v>
      </c>
      <c r="D169" s="1302"/>
      <c r="E169" s="1363" t="s">
        <v>1036</v>
      </c>
      <c r="F169" s="1364"/>
      <c r="G169" s="1364"/>
      <c r="H169" s="1364"/>
      <c r="I169" s="1364"/>
      <c r="J169" s="1364"/>
      <c r="K169" s="1364"/>
      <c r="L169" s="1364"/>
      <c r="M169" s="1364"/>
      <c r="N169" s="1364"/>
      <c r="O169" s="1365"/>
    </row>
    <row r="170" spans="2:15" ht="15" customHeight="1">
      <c r="B170" s="1299"/>
      <c r="C170" s="1303"/>
      <c r="D170" s="1304"/>
      <c r="E170" s="1310" t="s">
        <v>1041</v>
      </c>
      <c r="F170" s="1307"/>
      <c r="G170" s="1307"/>
      <c r="H170" s="1307"/>
      <c r="I170" s="1307"/>
      <c r="J170" s="1307"/>
      <c r="K170" s="1307"/>
      <c r="L170" s="1307"/>
      <c r="M170" s="1307"/>
      <c r="N170" s="1307"/>
      <c r="O170" s="1311"/>
    </row>
    <row r="171" spans="2:15" ht="15" customHeight="1">
      <c r="B171" s="1299"/>
      <c r="C171" s="1303"/>
      <c r="D171" s="1304"/>
      <c r="E171" s="1310" t="s">
        <v>1038</v>
      </c>
      <c r="F171" s="1307"/>
      <c r="G171" s="1307"/>
      <c r="H171" s="1307"/>
      <c r="I171" s="1307"/>
      <c r="J171" s="1307"/>
      <c r="K171" s="1307"/>
      <c r="L171" s="1307"/>
      <c r="M171" s="1307"/>
      <c r="N171" s="1307"/>
      <c r="O171" s="1311"/>
    </row>
    <row r="172" spans="2:15" ht="15" customHeight="1">
      <c r="B172" s="1299"/>
      <c r="C172" s="1303"/>
      <c r="D172" s="1304"/>
      <c r="E172" s="1307" t="s">
        <v>1042</v>
      </c>
      <c r="F172" s="1308"/>
      <c r="G172" s="1308"/>
      <c r="H172" s="1308"/>
      <c r="I172" s="1308"/>
      <c r="J172" s="1308"/>
      <c r="K172" s="1308"/>
      <c r="L172" s="1308"/>
      <c r="M172" s="1308"/>
      <c r="N172" s="1308"/>
      <c r="O172" s="1309"/>
    </row>
    <row r="173" spans="2:15" ht="15" customHeight="1">
      <c r="B173" s="1299"/>
      <c r="C173" s="1303"/>
      <c r="D173" s="1304"/>
      <c r="E173" s="1307" t="s">
        <v>1043</v>
      </c>
      <c r="F173" s="1308"/>
      <c r="G173" s="1308"/>
      <c r="H173" s="1308"/>
      <c r="I173" s="1308"/>
      <c r="J173" s="1308"/>
      <c r="K173" s="1308"/>
      <c r="L173" s="1308"/>
      <c r="M173" s="1308"/>
      <c r="N173" s="1308"/>
      <c r="O173" s="1309"/>
    </row>
    <row r="174" spans="2:15" ht="15" customHeight="1" thickBot="1">
      <c r="B174" s="1300"/>
      <c r="C174" s="1315"/>
      <c r="D174" s="1316"/>
      <c r="E174" s="1320" t="s">
        <v>1044</v>
      </c>
      <c r="F174" s="1321"/>
      <c r="G174" s="1321"/>
      <c r="H174" s="1321"/>
      <c r="I174" s="1321"/>
      <c r="J174" s="1321"/>
      <c r="K174" s="1321"/>
      <c r="L174" s="1321"/>
      <c r="M174" s="1321"/>
      <c r="N174" s="1321"/>
      <c r="O174" s="1322"/>
    </row>
    <row r="175" spans="2:15" ht="30" customHeight="1">
      <c r="B175" s="1357" t="s">
        <v>1045</v>
      </c>
      <c r="C175" s="1358"/>
      <c r="D175" s="1358"/>
      <c r="E175" s="1358"/>
      <c r="F175" s="1358"/>
      <c r="G175" s="1359"/>
      <c r="H175" s="1360" t="s">
        <v>1046</v>
      </c>
      <c r="I175" s="1358"/>
      <c r="J175" s="1358"/>
      <c r="K175" s="1358"/>
      <c r="L175" s="1358"/>
      <c r="M175" s="1358"/>
      <c r="N175" s="1358"/>
      <c r="O175" s="1361"/>
    </row>
    <row r="176" spans="2:15" ht="30" customHeight="1">
      <c r="B176" s="253" t="s">
        <v>963</v>
      </c>
      <c r="C176" s="254"/>
      <c r="D176" s="1346" t="s">
        <v>964</v>
      </c>
      <c r="E176" s="1325"/>
      <c r="F176" s="1325"/>
      <c r="G176" s="1325"/>
      <c r="H176" s="1325"/>
      <c r="I176" s="1325"/>
      <c r="J176" s="1325"/>
      <c r="K176" s="1325"/>
      <c r="L176" s="1325"/>
      <c r="M176" s="1325"/>
      <c r="N176" s="1325"/>
      <c r="O176" s="255"/>
    </row>
    <row r="177" spans="2:15" ht="30" customHeight="1">
      <c r="B177" s="256" t="s">
        <v>965</v>
      </c>
      <c r="C177" s="257"/>
      <c r="D177" s="1347" t="s">
        <v>1047</v>
      </c>
      <c r="E177" s="1348"/>
      <c r="F177" s="1348"/>
      <c r="G177" s="1348"/>
      <c r="H177" s="1348"/>
      <c r="I177" s="1348"/>
      <c r="J177" s="1348"/>
      <c r="K177" s="1348"/>
      <c r="L177" s="1348"/>
      <c r="M177" s="1348"/>
      <c r="N177" s="1348"/>
      <c r="O177" s="258"/>
    </row>
    <row r="178" spans="2:15" ht="30" customHeight="1">
      <c r="B178" s="259" t="s">
        <v>967</v>
      </c>
      <c r="C178" s="260"/>
      <c r="D178" s="261">
        <v>1</v>
      </c>
      <c r="E178" s="308"/>
      <c r="F178" s="308"/>
      <c r="G178" s="308"/>
      <c r="H178" s="308"/>
      <c r="I178" s="308"/>
      <c r="J178" s="308"/>
      <c r="K178" s="308"/>
      <c r="L178" s="308"/>
      <c r="M178" s="308"/>
      <c r="N178" s="308"/>
      <c r="O178" s="263"/>
    </row>
    <row r="179" spans="2:15" ht="30" customHeight="1">
      <c r="B179" s="264" t="s">
        <v>968</v>
      </c>
      <c r="C179" s="1349" t="str">
        <f>'0. (복합시설) 표지_개요'!$D$9</f>
        <v>홍길동</v>
      </c>
      <c r="D179" s="1350"/>
      <c r="E179" s="1350"/>
      <c r="F179" s="1350"/>
      <c r="G179" s="1350"/>
      <c r="H179" s="1351" t="s">
        <v>969</v>
      </c>
      <c r="I179" s="1352"/>
      <c r="J179" s="1353"/>
      <c r="K179" s="1354" t="s">
        <v>104</v>
      </c>
      <c r="L179" s="1352"/>
      <c r="M179" s="1352"/>
      <c r="N179" s="1352"/>
      <c r="O179" s="1355"/>
    </row>
    <row r="180" spans="2:15" ht="30" customHeight="1">
      <c r="B180" s="1298" t="s">
        <v>970</v>
      </c>
      <c r="C180" s="299"/>
      <c r="D180" s="300" t="s">
        <v>971</v>
      </c>
      <c r="E180" s="299"/>
      <c r="F180" s="299"/>
      <c r="G180" s="299"/>
      <c r="H180" s="299"/>
      <c r="I180" s="299"/>
      <c r="J180" s="299"/>
      <c r="K180" s="299"/>
      <c r="L180" s="299"/>
      <c r="M180" s="299"/>
      <c r="N180" s="299"/>
      <c r="O180" s="301"/>
    </row>
    <row r="181" spans="2:15" ht="20.100000000000001" customHeight="1">
      <c r="B181" s="1299"/>
      <c r="C181" s="302"/>
      <c r="D181" s="268" t="s">
        <v>972</v>
      </c>
      <c r="E181" s="269"/>
      <c r="F181" s="270" t="s">
        <v>973</v>
      </c>
      <c r="G181" s="271"/>
      <c r="H181" s="271"/>
      <c r="I181" s="271"/>
      <c r="J181" s="271"/>
      <c r="K181" s="271"/>
      <c r="L181" s="271"/>
      <c r="M181" s="271"/>
      <c r="N181" s="271"/>
      <c r="O181" s="272"/>
    </row>
    <row r="182" spans="2:15" ht="20.100000000000001" customHeight="1">
      <c r="B182" s="1299"/>
      <c r="C182" s="302"/>
      <c r="D182" s="273">
        <v>1</v>
      </c>
      <c r="E182" s="274"/>
      <c r="F182" s="275" t="s">
        <v>995</v>
      </c>
      <c r="G182" s="276"/>
      <c r="H182" s="276"/>
      <c r="I182" s="276"/>
      <c r="J182" s="276"/>
      <c r="K182" s="276"/>
      <c r="L182" s="276"/>
      <c r="M182" s="276"/>
      <c r="N182" s="276"/>
      <c r="O182" s="272"/>
    </row>
    <row r="183" spans="2:15" ht="20.100000000000001" customHeight="1">
      <c r="B183" s="1299"/>
      <c r="C183" s="302"/>
      <c r="D183" s="277">
        <v>0.8</v>
      </c>
      <c r="E183" s="278"/>
      <c r="F183" s="279" t="s">
        <v>1028</v>
      </c>
      <c r="G183" s="280"/>
      <c r="H183" s="280"/>
      <c r="I183" s="280"/>
      <c r="J183" s="280"/>
      <c r="K183" s="280"/>
      <c r="L183" s="280"/>
      <c r="M183" s="280"/>
      <c r="N183" s="280"/>
      <c r="O183" s="272"/>
    </row>
    <row r="184" spans="2:15" ht="20.100000000000001" customHeight="1">
      <c r="B184" s="1299"/>
      <c r="C184" s="302"/>
      <c r="D184" s="277">
        <v>0.6</v>
      </c>
      <c r="E184" s="278"/>
      <c r="F184" s="279" t="s">
        <v>1048</v>
      </c>
      <c r="G184" s="280"/>
      <c r="H184" s="280"/>
      <c r="I184" s="280"/>
      <c r="J184" s="280"/>
      <c r="K184" s="280"/>
      <c r="L184" s="280"/>
      <c r="M184" s="280"/>
      <c r="N184" s="280"/>
      <c r="O184" s="272"/>
    </row>
    <row r="185" spans="2:15" ht="20.100000000000001" customHeight="1">
      <c r="B185" s="1299"/>
      <c r="C185" s="302"/>
      <c r="D185" s="281">
        <v>0.4</v>
      </c>
      <c r="E185" s="282"/>
      <c r="F185" s="283" t="s">
        <v>1049</v>
      </c>
      <c r="G185" s="284"/>
      <c r="H185" s="284"/>
      <c r="I185" s="284"/>
      <c r="J185" s="284"/>
      <c r="K185" s="284"/>
      <c r="L185" s="284"/>
      <c r="M185" s="284"/>
      <c r="N185" s="284"/>
      <c r="O185" s="272"/>
    </row>
    <row r="186" spans="2:15" ht="9.9499999999999993" customHeight="1">
      <c r="B186" s="1299"/>
      <c r="C186" s="1356" t="s">
        <v>1050</v>
      </c>
      <c r="D186" s="1308"/>
      <c r="E186" s="1308"/>
      <c r="F186" s="1308"/>
      <c r="G186" s="1308"/>
      <c r="H186" s="1308"/>
      <c r="I186" s="1308"/>
      <c r="J186" s="1308"/>
      <c r="K186" s="1308"/>
      <c r="L186" s="1308"/>
      <c r="M186" s="1308"/>
      <c r="N186" s="1308"/>
      <c r="O186" s="1309"/>
    </row>
    <row r="187" spans="2:15" ht="20.100000000000001" customHeight="1">
      <c r="B187" s="1299"/>
      <c r="C187" s="265"/>
      <c r="D187" s="266" t="s">
        <v>1051</v>
      </c>
      <c r="E187" s="265"/>
      <c r="F187" s="265"/>
      <c r="G187" s="265"/>
      <c r="H187" s="265"/>
      <c r="I187" s="265"/>
      <c r="J187" s="265"/>
      <c r="K187" s="265"/>
      <c r="L187" s="265"/>
      <c r="M187" s="265"/>
      <c r="N187" s="265"/>
      <c r="O187" s="267"/>
    </row>
    <row r="188" spans="2:15" ht="20.100000000000001" customHeight="1">
      <c r="B188" s="1299"/>
      <c r="C188" s="694" t="b">
        <v>0</v>
      </c>
      <c r="D188" s="285" t="s">
        <v>1052</v>
      </c>
      <c r="E188" s="309"/>
      <c r="F188" s="309"/>
      <c r="G188" s="309"/>
      <c r="H188" s="309"/>
      <c r="I188" s="309"/>
      <c r="J188" s="309"/>
      <c r="K188" s="309"/>
      <c r="L188" s="309"/>
      <c r="M188" s="309"/>
      <c r="N188" s="309"/>
      <c r="O188" s="267"/>
    </row>
    <row r="189" spans="2:15" ht="20.100000000000001" customHeight="1">
      <c r="B189" s="1299"/>
      <c r="C189" s="694" t="b">
        <v>0</v>
      </c>
      <c r="D189" s="285" t="s">
        <v>1053</v>
      </c>
      <c r="E189" s="286"/>
      <c r="F189" s="286"/>
      <c r="G189" s="286"/>
      <c r="H189" s="286"/>
      <c r="I189" s="286"/>
      <c r="J189" s="286"/>
      <c r="K189" s="286"/>
      <c r="L189" s="286"/>
      <c r="M189" s="286"/>
      <c r="N189" s="286"/>
      <c r="O189" s="267"/>
    </row>
    <row r="190" spans="2:15" ht="20.100000000000001" customHeight="1">
      <c r="B190" s="1299"/>
      <c r="C190" s="694" t="b">
        <v>0</v>
      </c>
      <c r="D190" s="285" t="s">
        <v>1054</v>
      </c>
      <c r="E190" s="286"/>
      <c r="F190" s="286"/>
      <c r="G190" s="286"/>
      <c r="H190" s="286"/>
      <c r="I190" s="286"/>
      <c r="J190" s="286"/>
      <c r="K190" s="286"/>
      <c r="L190" s="286"/>
      <c r="M190" s="286"/>
      <c r="N190" s="286"/>
      <c r="O190" s="267"/>
    </row>
    <row r="191" spans="2:15" ht="20.100000000000001" customHeight="1">
      <c r="B191" s="1299"/>
      <c r="C191" s="694" t="b">
        <v>0</v>
      </c>
      <c r="D191" s="285" t="s">
        <v>1055</v>
      </c>
      <c r="E191" s="286"/>
      <c r="F191" s="286"/>
      <c r="G191" s="286"/>
      <c r="H191" s="286"/>
      <c r="I191" s="286"/>
      <c r="J191" s="286"/>
      <c r="K191" s="286"/>
      <c r="L191" s="286"/>
      <c r="M191" s="286"/>
      <c r="N191" s="286"/>
      <c r="O191" s="267"/>
    </row>
    <row r="192" spans="2:15" ht="20.100000000000001" customHeight="1">
      <c r="B192" s="1299"/>
      <c r="C192" s="694" t="b">
        <v>0</v>
      </c>
      <c r="D192" s="285" t="s">
        <v>1056</v>
      </c>
      <c r="E192" s="286"/>
      <c r="F192" s="286"/>
      <c r="G192" s="286"/>
      <c r="H192" s="286"/>
      <c r="I192" s="286"/>
      <c r="J192" s="286"/>
      <c r="K192" s="286"/>
      <c r="L192" s="286"/>
      <c r="M192" s="286"/>
      <c r="N192" s="286"/>
      <c r="O192" s="267"/>
    </row>
    <row r="193" spans="2:15" ht="9.9499999999999993" customHeight="1">
      <c r="B193" s="1335"/>
      <c r="C193" s="303"/>
      <c r="D193" s="303"/>
      <c r="E193" s="303"/>
      <c r="F193" s="303"/>
      <c r="G193" s="303"/>
      <c r="H193" s="303"/>
      <c r="I193" s="303"/>
      <c r="J193" s="303"/>
      <c r="K193" s="303"/>
      <c r="L193" s="303"/>
      <c r="M193" s="303"/>
      <c r="N193" s="303"/>
      <c r="O193" s="304"/>
    </row>
    <row r="194" spans="2:15" ht="30" customHeight="1">
      <c r="B194" s="1298" t="s">
        <v>984</v>
      </c>
      <c r="C194" s="1324" t="s">
        <v>985</v>
      </c>
      <c r="D194" s="1325"/>
      <c r="E194" s="1325"/>
      <c r="F194" s="1325"/>
      <c r="G194" s="1325"/>
      <c r="H194" s="1326"/>
      <c r="I194" s="1327" t="s">
        <v>986</v>
      </c>
      <c r="J194" s="1325"/>
      <c r="K194" s="1325"/>
      <c r="L194" s="1325"/>
      <c r="M194" s="1325"/>
      <c r="N194" s="1325"/>
      <c r="O194" s="1328"/>
    </row>
    <row r="195" spans="2:15" ht="30" customHeight="1">
      <c r="B195" s="1323"/>
      <c r="C195" s="1329" t="str">
        <f>'(★신청자 작성★)1_1. (주거시설)항목별 점수총괄표'!J25</f>
        <v>-</v>
      </c>
      <c r="D195" s="1330"/>
      <c r="E195" s="1330"/>
      <c r="F195" s="1330"/>
      <c r="G195" s="1330"/>
      <c r="H195" s="1331"/>
      <c r="I195" s="1332"/>
      <c r="J195" s="1333"/>
      <c r="K195" s="1333"/>
      <c r="L195" s="1333"/>
      <c r="M195" s="1333"/>
      <c r="N195" s="1333"/>
      <c r="O195" s="1334"/>
    </row>
    <row r="196" spans="2:15" ht="30" customHeight="1">
      <c r="B196" s="1299" t="s">
        <v>987</v>
      </c>
      <c r="C196" s="1336" t="e">
        <f>"※ "&amp;IF(C195="미적용","해당사항 없음",D178&amp;"점(기본배점) x "&amp;ROUND(C195/D178,1)&amp;"(배점) = "&amp;C195&amp;"점")</f>
        <v>#VALUE!</v>
      </c>
      <c r="D196" s="1337"/>
      <c r="E196" s="1337"/>
      <c r="F196" s="1337"/>
      <c r="G196" s="1337"/>
      <c r="H196" s="1338"/>
      <c r="I196" s="1339" t="s">
        <v>104</v>
      </c>
      <c r="J196" s="1336"/>
      <c r="K196" s="1336"/>
      <c r="L196" s="1336"/>
      <c r="M196" s="1336"/>
      <c r="N196" s="1336"/>
      <c r="O196" s="1340"/>
    </row>
    <row r="197" spans="2:15" ht="24.95" customHeight="1">
      <c r="B197" s="1299"/>
      <c r="C197" s="1336" t="e">
        <f>IF(C195="미적용","","'"&amp;INDEX($D182:$N185,MATCH(ROUND($C195/D178,1),$D182:$D185,0),3)&amp;"' 하여 "&amp;ROUND(C195/D178,1)&amp;"배점으로 평가함")</f>
        <v>#VALUE!</v>
      </c>
      <c r="D197" s="1337"/>
      <c r="E197" s="1337"/>
      <c r="F197" s="1337"/>
      <c r="G197" s="1337"/>
      <c r="H197" s="1338"/>
      <c r="I197" s="1339"/>
      <c r="J197" s="1336"/>
      <c r="K197" s="1336"/>
      <c r="L197" s="1336"/>
      <c r="M197" s="1336"/>
      <c r="N197" s="1336"/>
      <c r="O197" s="1340"/>
    </row>
    <row r="198" spans="2:15" ht="30" customHeight="1">
      <c r="B198" s="1299"/>
      <c r="C198" s="293" t="str">
        <f t="array" aca="1" ref="C198" ca="1">IFERROR(INDEX(D188:D192,SMALL(IF(C188:C192=TRUE,ROW(INDIRECT("1:"&amp;COUNTA(C188:C192)))),1)),"")</f>
        <v/>
      </c>
      <c r="D198" s="294"/>
      <c r="E198" s="294"/>
      <c r="F198" s="294"/>
      <c r="G198" s="294"/>
      <c r="H198" s="295"/>
      <c r="I198" s="1339"/>
      <c r="J198" s="1336"/>
      <c r="K198" s="1336"/>
      <c r="L198" s="1336"/>
      <c r="M198" s="1336"/>
      <c r="N198" s="1336"/>
      <c r="O198" s="1340"/>
    </row>
    <row r="199" spans="2:15" ht="30" customHeight="1">
      <c r="B199" s="1299"/>
      <c r="C199" s="293" t="str">
        <f t="array" aca="1" ref="C199" ca="1">IFERROR(INDEX(D188:D192,SMALL(IF(C188:C192=TRUE,ROW(INDIRECT("1:"&amp;COUNTA(C188:C192)))),2)),"")</f>
        <v/>
      </c>
      <c r="D199" s="294"/>
      <c r="E199" s="294"/>
      <c r="F199" s="294"/>
      <c r="G199" s="294"/>
      <c r="H199" s="295"/>
      <c r="I199" s="1303"/>
      <c r="J199" s="1341"/>
      <c r="K199" s="1341"/>
      <c r="L199" s="1341"/>
      <c r="M199" s="1341"/>
      <c r="N199" s="1341"/>
      <c r="O199" s="1342"/>
    </row>
    <row r="200" spans="2:15" ht="30" customHeight="1">
      <c r="B200" s="1299"/>
      <c r="C200" s="293" t="str">
        <f t="array" aca="1" ref="C200" ca="1">IFERROR(INDEX(D188:D192,SMALL(IF(C188:C192=TRUE,ROW(INDIRECT("1:"&amp;COUNTA(C188:C192)))),3)),"")</f>
        <v/>
      </c>
      <c r="D200" s="294"/>
      <c r="E200" s="294"/>
      <c r="F200" s="294"/>
      <c r="G200" s="294"/>
      <c r="H200" s="295"/>
      <c r="I200" s="1303"/>
      <c r="J200" s="1341"/>
      <c r="K200" s="1341"/>
      <c r="L200" s="1341"/>
      <c r="M200" s="1341"/>
      <c r="N200" s="1341"/>
      <c r="O200" s="1342"/>
    </row>
    <row r="201" spans="2:15" ht="30" customHeight="1">
      <c r="B201" s="1299"/>
      <c r="C201" s="293" t="str">
        <f t="array" aca="1" ref="C201" ca="1">IFERROR(INDEX(D188:D192,SMALL(IF(C188:C192=TRUE,ROW(INDIRECT("1:"&amp;COUNTA(C188:C192)))),4)),"")</f>
        <v/>
      </c>
      <c r="D201" s="294"/>
      <c r="E201" s="294"/>
      <c r="F201" s="294"/>
      <c r="G201" s="294"/>
      <c r="H201" s="295"/>
      <c r="I201" s="1339"/>
      <c r="J201" s="1336"/>
      <c r="K201" s="1336"/>
      <c r="L201" s="1336"/>
      <c r="M201" s="1336"/>
      <c r="N201" s="1336"/>
      <c r="O201" s="1340"/>
    </row>
    <row r="202" spans="2:15" ht="30" customHeight="1">
      <c r="B202" s="1335"/>
      <c r="C202" s="305" t="str">
        <f t="array" aca="1" ref="C202" ca="1">IFERROR(INDEX(D188:D192,SMALL(IF(C188:C192=TRUE,ROW(INDIRECT("1:"&amp;COUNTA(C188:C192)))),5)),"")</f>
        <v/>
      </c>
      <c r="D202" s="310"/>
      <c r="E202" s="310"/>
      <c r="F202" s="310"/>
      <c r="G202" s="310"/>
      <c r="H202" s="311"/>
      <c r="I202" s="1343"/>
      <c r="J202" s="1344"/>
      <c r="K202" s="1344"/>
      <c r="L202" s="1344"/>
      <c r="M202" s="1344"/>
      <c r="N202" s="1344"/>
      <c r="O202" s="1345"/>
    </row>
    <row r="203" spans="2:15" ht="15" customHeight="1">
      <c r="B203" s="1298" t="s">
        <v>1589</v>
      </c>
      <c r="C203" s="1301" t="s">
        <v>988</v>
      </c>
      <c r="D203" s="1302"/>
      <c r="E203" s="1307" t="s">
        <v>1057</v>
      </c>
      <c r="F203" s="1308"/>
      <c r="G203" s="1308"/>
      <c r="H203" s="1308"/>
      <c r="I203" s="1308"/>
      <c r="J203" s="1308"/>
      <c r="K203" s="1308"/>
      <c r="L203" s="1308"/>
      <c r="M203" s="1308"/>
      <c r="N203" s="1308"/>
      <c r="O203" s="1309"/>
    </row>
    <row r="204" spans="2:15" ht="15" customHeight="1">
      <c r="B204" s="1299"/>
      <c r="C204" s="1303"/>
      <c r="D204" s="1304"/>
      <c r="E204" s="1310" t="s">
        <v>1058</v>
      </c>
      <c r="F204" s="1307"/>
      <c r="G204" s="1307"/>
      <c r="H204" s="1307"/>
      <c r="I204" s="1307"/>
      <c r="J204" s="1307"/>
      <c r="K204" s="1307"/>
      <c r="L204" s="1307"/>
      <c r="M204" s="1307"/>
      <c r="N204" s="1307"/>
      <c r="O204" s="1311"/>
    </row>
    <row r="205" spans="2:15" ht="15" customHeight="1">
      <c r="B205" s="1299"/>
      <c r="C205" s="1303"/>
      <c r="D205" s="1304"/>
      <c r="E205" s="1307" t="s">
        <v>1059</v>
      </c>
      <c r="F205" s="1308"/>
      <c r="G205" s="1308"/>
      <c r="H205" s="1308"/>
      <c r="I205" s="1308"/>
      <c r="J205" s="1308"/>
      <c r="K205" s="1308"/>
      <c r="L205" s="1308"/>
      <c r="M205" s="1308"/>
      <c r="N205" s="1308"/>
      <c r="O205" s="1309"/>
    </row>
    <row r="206" spans="2:15" ht="15" customHeight="1">
      <c r="B206" s="1299"/>
      <c r="C206" s="1305"/>
      <c r="D206" s="1306"/>
      <c r="E206" s="1312" t="s">
        <v>1060</v>
      </c>
      <c r="F206" s="1313"/>
      <c r="G206" s="1313"/>
      <c r="H206" s="1313"/>
      <c r="I206" s="1313"/>
      <c r="J206" s="1313"/>
      <c r="K206" s="1313"/>
      <c r="L206" s="1313"/>
      <c r="M206" s="1313"/>
      <c r="N206" s="1313"/>
      <c r="O206" s="1314"/>
    </row>
    <row r="207" spans="2:15" ht="15" customHeight="1">
      <c r="B207" s="1299"/>
      <c r="C207" s="1301" t="s">
        <v>990</v>
      </c>
      <c r="D207" s="1302"/>
      <c r="E207" s="1307" t="s">
        <v>1061</v>
      </c>
      <c r="F207" s="1308"/>
      <c r="G207" s="1308"/>
      <c r="H207" s="1308"/>
      <c r="I207" s="1308"/>
      <c r="J207" s="1308"/>
      <c r="K207" s="1308"/>
      <c r="L207" s="1308"/>
      <c r="M207" s="1308"/>
      <c r="N207" s="1308"/>
      <c r="O207" s="1309"/>
    </row>
    <row r="208" spans="2:15" ht="15" customHeight="1">
      <c r="B208" s="1299"/>
      <c r="C208" s="1303"/>
      <c r="D208" s="1304"/>
      <c r="E208" s="1310" t="s">
        <v>1062</v>
      </c>
      <c r="F208" s="1307"/>
      <c r="G208" s="1307"/>
      <c r="H208" s="1307"/>
      <c r="I208" s="1307"/>
      <c r="J208" s="1307"/>
      <c r="K208" s="1307"/>
      <c r="L208" s="1307"/>
      <c r="M208" s="1307"/>
      <c r="N208" s="1307"/>
      <c r="O208" s="1311"/>
    </row>
    <row r="209" spans="2:15" ht="15" customHeight="1">
      <c r="B209" s="1299"/>
      <c r="C209" s="1303"/>
      <c r="D209" s="1304"/>
      <c r="E209" s="1310" t="s">
        <v>1063</v>
      </c>
      <c r="F209" s="1307"/>
      <c r="G209" s="1307"/>
      <c r="H209" s="1307"/>
      <c r="I209" s="1307"/>
      <c r="J209" s="1307"/>
      <c r="K209" s="1307"/>
      <c r="L209" s="1307"/>
      <c r="M209" s="1307"/>
      <c r="N209" s="1307"/>
      <c r="O209" s="1311"/>
    </row>
    <row r="210" spans="2:15" ht="15" customHeight="1">
      <c r="B210" s="1299"/>
      <c r="C210" s="1303"/>
      <c r="D210" s="1304"/>
      <c r="E210" s="1317" t="s">
        <v>1060</v>
      </c>
      <c r="F210" s="1318"/>
      <c r="G210" s="1318"/>
      <c r="H210" s="1318"/>
      <c r="I210" s="1318"/>
      <c r="J210" s="1318"/>
      <c r="K210" s="1318"/>
      <c r="L210" s="1318"/>
      <c r="M210" s="1318"/>
      <c r="N210" s="1318"/>
      <c r="O210" s="1319"/>
    </row>
    <row r="211" spans="2:15" ht="15" customHeight="1">
      <c r="B211" s="1299"/>
      <c r="C211" s="1303"/>
      <c r="D211" s="1304"/>
      <c r="E211" s="1307" t="s">
        <v>1064</v>
      </c>
      <c r="F211" s="1308"/>
      <c r="G211" s="1308"/>
      <c r="H211" s="1308"/>
      <c r="I211" s="1308"/>
      <c r="J211" s="1308"/>
      <c r="K211" s="1308"/>
      <c r="L211" s="1308"/>
      <c r="M211" s="1308"/>
      <c r="N211" s="1308"/>
      <c r="O211" s="1309"/>
    </row>
    <row r="212" spans="2:15" ht="15" customHeight="1" thickBot="1">
      <c r="B212" s="1300"/>
      <c r="C212" s="1315"/>
      <c r="D212" s="1316"/>
      <c r="E212" s="1320" t="s">
        <v>1065</v>
      </c>
      <c r="F212" s="1321"/>
      <c r="G212" s="1321"/>
      <c r="H212" s="1321"/>
      <c r="I212" s="1321"/>
      <c r="J212" s="1321"/>
      <c r="K212" s="1321"/>
      <c r="L212" s="1321"/>
      <c r="M212" s="1321"/>
      <c r="N212" s="1321"/>
      <c r="O212" s="1322"/>
    </row>
    <row r="213" spans="2:15" ht="16.5" customHeight="1"/>
    <row r="214" spans="2:15" ht="16.5" customHeight="1"/>
    <row r="215" spans="2:15" ht="16.5" customHeight="1"/>
    <row r="216" spans="2:15" ht="16.5" customHeight="1"/>
    <row r="217" spans="2:15" ht="16.5" customHeight="1"/>
    <row r="218" spans="2:15" ht="16.5" customHeight="1"/>
    <row r="219" spans="2:15" ht="16.5" customHeight="1"/>
    <row r="220" spans="2:15" ht="16.5" customHeight="1"/>
    <row r="221" spans="2:15" ht="16.5" customHeight="1"/>
    <row r="222" spans="2:15" ht="16.5" customHeight="1"/>
    <row r="223" spans="2:15" ht="16.5" customHeight="1"/>
    <row r="224" spans="2:15"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row r="1048" ht="16.5" customHeight="1"/>
    <row r="1049" ht="16.5" customHeight="1"/>
    <row r="1050" ht="16.5" customHeight="1"/>
    <row r="1051" ht="16.5" customHeight="1"/>
    <row r="1052" ht="16.5" customHeight="1"/>
    <row r="1053" ht="16.5" customHeight="1"/>
    <row r="1054" ht="16.5" customHeight="1"/>
    <row r="1055" ht="16.5" customHeight="1"/>
    <row r="1056" ht="16.5" customHeight="1"/>
  </sheetData>
  <sheetProtection algorithmName="SHA-512" hashValue="2TCYFnFZKwZbhUf/zLc4+Zyc/SclNk66dqx76IFppitRv96BukyNK9RTqctuDqPb9L8rNRdDPtPTQHc6HLPWqg==" saltValue="aj4ghg3jCGLgHddwjedrjA==" spinCount="100000" sheet="1" objects="1" scenarios="1" selectLockedCells="1" selectUnlockedCells="1"/>
  <mergeCells count="189">
    <mergeCell ref="B40:B53"/>
    <mergeCell ref="C46:O46"/>
    <mergeCell ref="D49:N49"/>
    <mergeCell ref="B54:B55"/>
    <mergeCell ref="C54:H54"/>
    <mergeCell ref="I54:O54"/>
    <mergeCell ref="C55:H55"/>
    <mergeCell ref="I55:O55"/>
    <mergeCell ref="B35:G35"/>
    <mergeCell ref="H35:O35"/>
    <mergeCell ref="D36:N36"/>
    <mergeCell ref="D37:N37"/>
    <mergeCell ref="C39:G39"/>
    <mergeCell ref="H39:J39"/>
    <mergeCell ref="K39:O39"/>
    <mergeCell ref="B63:B66"/>
    <mergeCell ref="C63:D63"/>
    <mergeCell ref="E63:O63"/>
    <mergeCell ref="C64:D66"/>
    <mergeCell ref="E64:O64"/>
    <mergeCell ref="E65:O65"/>
    <mergeCell ref="E66:O66"/>
    <mergeCell ref="B56:B62"/>
    <mergeCell ref="C56:H56"/>
    <mergeCell ref="I56:O56"/>
    <mergeCell ref="C57:H57"/>
    <mergeCell ref="I57:O57"/>
    <mergeCell ref="I58:O58"/>
    <mergeCell ref="I59:O59"/>
    <mergeCell ref="I60:O60"/>
    <mergeCell ref="I61:O61"/>
    <mergeCell ref="I62:O62"/>
    <mergeCell ref="B72:B84"/>
    <mergeCell ref="C78:O78"/>
    <mergeCell ref="B85:B86"/>
    <mergeCell ref="C85:H85"/>
    <mergeCell ref="I85:O85"/>
    <mergeCell ref="C86:H86"/>
    <mergeCell ref="I86:O86"/>
    <mergeCell ref="B67:G67"/>
    <mergeCell ref="H67:O67"/>
    <mergeCell ref="D68:N68"/>
    <mergeCell ref="D69:N69"/>
    <mergeCell ref="C71:G71"/>
    <mergeCell ref="H71:J71"/>
    <mergeCell ref="K71:O71"/>
    <mergeCell ref="B87:B92"/>
    <mergeCell ref="C87:H87"/>
    <mergeCell ref="I87:O87"/>
    <mergeCell ref="C88:H88"/>
    <mergeCell ref="I88:O88"/>
    <mergeCell ref="I89:O89"/>
    <mergeCell ref="I90:O90"/>
    <mergeCell ref="I91:O91"/>
    <mergeCell ref="I92:O92"/>
    <mergeCell ref="E100:O100"/>
    <mergeCell ref="E101:O101"/>
    <mergeCell ref="B102:G102"/>
    <mergeCell ref="H102:O102"/>
    <mergeCell ref="D103:N103"/>
    <mergeCell ref="D104:N104"/>
    <mergeCell ref="B93:B101"/>
    <mergeCell ref="C93:D96"/>
    <mergeCell ref="E93:O93"/>
    <mergeCell ref="E94:O94"/>
    <mergeCell ref="E95:O95"/>
    <mergeCell ref="E96:O96"/>
    <mergeCell ref="C97:D101"/>
    <mergeCell ref="E97:O97"/>
    <mergeCell ref="E98:O98"/>
    <mergeCell ref="E99:O99"/>
    <mergeCell ref="C106:G106"/>
    <mergeCell ref="H106:J106"/>
    <mergeCell ref="K106:O106"/>
    <mergeCell ref="B107:B115"/>
    <mergeCell ref="C113:O113"/>
    <mergeCell ref="B116:B117"/>
    <mergeCell ref="C116:H116"/>
    <mergeCell ref="I116:O116"/>
    <mergeCell ref="C117:H117"/>
    <mergeCell ref="I117:O117"/>
    <mergeCell ref="B128:B137"/>
    <mergeCell ref="C128:D131"/>
    <mergeCell ref="E128:O128"/>
    <mergeCell ref="E129:O129"/>
    <mergeCell ref="E130:O130"/>
    <mergeCell ref="E131:O131"/>
    <mergeCell ref="I122:O122"/>
    <mergeCell ref="C123:H123"/>
    <mergeCell ref="I123:O123"/>
    <mergeCell ref="C124:H124"/>
    <mergeCell ref="I124:O124"/>
    <mergeCell ref="C125:H125"/>
    <mergeCell ref="I125:O125"/>
    <mergeCell ref="B118:B127"/>
    <mergeCell ref="C118:H118"/>
    <mergeCell ref="I118:O118"/>
    <mergeCell ref="C119:H119"/>
    <mergeCell ref="I119:O119"/>
    <mergeCell ref="C120:H120"/>
    <mergeCell ref="I120:O120"/>
    <mergeCell ref="C121:H121"/>
    <mergeCell ref="I121:O121"/>
    <mergeCell ref="C122:H122"/>
    <mergeCell ref="C132:D137"/>
    <mergeCell ref="E132:O132"/>
    <mergeCell ref="E133:O133"/>
    <mergeCell ref="E134:O134"/>
    <mergeCell ref="E135:O135"/>
    <mergeCell ref="E136:O136"/>
    <mergeCell ref="E137:O137"/>
    <mergeCell ref="C126:H126"/>
    <mergeCell ref="I126:O126"/>
    <mergeCell ref="C127:H127"/>
    <mergeCell ref="I127:O127"/>
    <mergeCell ref="B143:B155"/>
    <mergeCell ref="C149:O149"/>
    <mergeCell ref="B156:B157"/>
    <mergeCell ref="C156:H156"/>
    <mergeCell ref="I156:O156"/>
    <mergeCell ref="C157:H157"/>
    <mergeCell ref="I157:O157"/>
    <mergeCell ref="B138:G138"/>
    <mergeCell ref="H138:O138"/>
    <mergeCell ref="D139:N139"/>
    <mergeCell ref="D140:N140"/>
    <mergeCell ref="C142:G142"/>
    <mergeCell ref="H142:J142"/>
    <mergeCell ref="K142:O142"/>
    <mergeCell ref="B158:B163"/>
    <mergeCell ref="C158:H158"/>
    <mergeCell ref="I158:O158"/>
    <mergeCell ref="C159:H159"/>
    <mergeCell ref="I159:O159"/>
    <mergeCell ref="I160:O160"/>
    <mergeCell ref="I161:O161"/>
    <mergeCell ref="I162:O162"/>
    <mergeCell ref="I163:O163"/>
    <mergeCell ref="D176:N176"/>
    <mergeCell ref="D177:N177"/>
    <mergeCell ref="C179:G179"/>
    <mergeCell ref="H179:J179"/>
    <mergeCell ref="K179:O179"/>
    <mergeCell ref="B180:B193"/>
    <mergeCell ref="C186:O186"/>
    <mergeCell ref="E171:O171"/>
    <mergeCell ref="E172:O172"/>
    <mergeCell ref="E173:O173"/>
    <mergeCell ref="E174:O174"/>
    <mergeCell ref="B175:G175"/>
    <mergeCell ref="H175:O175"/>
    <mergeCell ref="B164:B174"/>
    <mergeCell ref="C164:D168"/>
    <mergeCell ref="E164:O164"/>
    <mergeCell ref="E165:O165"/>
    <mergeCell ref="E166:O166"/>
    <mergeCell ref="E167:O167"/>
    <mergeCell ref="E168:O168"/>
    <mergeCell ref="C169:D174"/>
    <mergeCell ref="E169:O169"/>
    <mergeCell ref="E170:O170"/>
    <mergeCell ref="B194:B195"/>
    <mergeCell ref="C194:H194"/>
    <mergeCell ref="I194:O194"/>
    <mergeCell ref="C195:H195"/>
    <mergeCell ref="I195:O195"/>
    <mergeCell ref="B196:B202"/>
    <mergeCell ref="C196:H196"/>
    <mergeCell ref="I196:O196"/>
    <mergeCell ref="C197:H197"/>
    <mergeCell ref="I197:O197"/>
    <mergeCell ref="I198:O198"/>
    <mergeCell ref="I199:O199"/>
    <mergeCell ref="I200:O200"/>
    <mergeCell ref="I201:O201"/>
    <mergeCell ref="I202:O202"/>
    <mergeCell ref="B203:B212"/>
    <mergeCell ref="C203:D206"/>
    <mergeCell ref="E203:O203"/>
    <mergeCell ref="E204:O204"/>
    <mergeCell ref="E205:O205"/>
    <mergeCell ref="E206:O206"/>
    <mergeCell ref="C207:D212"/>
    <mergeCell ref="E207:O207"/>
    <mergeCell ref="E208:O208"/>
    <mergeCell ref="E209:O209"/>
    <mergeCell ref="E210:O210"/>
    <mergeCell ref="E211:O211"/>
    <mergeCell ref="E212:O212"/>
  </mergeCells>
  <phoneticPr fontId="16" type="noConversion"/>
  <conditionalFormatting sqref="D42:N45">
    <cfRule type="expression" dxfId="152" priority="9">
      <formula>$C$55/$D$38=$D42</formula>
    </cfRule>
  </conditionalFormatting>
  <conditionalFormatting sqref="D74:N77">
    <cfRule type="expression" dxfId="151" priority="8">
      <formula>$C$86/$D$70=$D74</formula>
    </cfRule>
  </conditionalFormatting>
  <conditionalFormatting sqref="D109:N112">
    <cfRule type="expression" dxfId="150" priority="7">
      <formula>$C$117/$D$105=$D109</formula>
    </cfRule>
  </conditionalFormatting>
  <conditionalFormatting sqref="D145:N148">
    <cfRule type="expression" dxfId="149" priority="6">
      <formula>$C$157/$D$141=$D145</formula>
    </cfRule>
  </conditionalFormatting>
  <conditionalFormatting sqref="D182:N185">
    <cfRule type="expression" dxfId="148" priority="5">
      <formula>$C$195/$D$178=$D182</formula>
    </cfRule>
  </conditionalFormatting>
  <conditionalFormatting sqref="D48:N52">
    <cfRule type="expression" dxfId="147" priority="4">
      <formula>$C48=TRUE</formula>
    </cfRule>
  </conditionalFormatting>
  <conditionalFormatting sqref="D80:D83">
    <cfRule type="expression" dxfId="146" priority="3">
      <formula>$C80=TRUE</formula>
    </cfRule>
  </conditionalFormatting>
  <conditionalFormatting sqref="D151:D154">
    <cfRule type="expression" dxfId="145" priority="2">
      <formula>$C151=TRUE</formula>
    </cfRule>
  </conditionalFormatting>
  <conditionalFormatting sqref="D188:D192">
    <cfRule type="expression" dxfId="144" priority="1">
      <formula>$C188=TRUE</formula>
    </cfRule>
  </conditionalFormatting>
  <pageMargins left="0.70866141732283472" right="0.70866141732283472" top="0.74803149606299213" bottom="0.74803149606299213" header="0.31496062992125984" footer="0.31496062992125984"/>
  <pageSetup paperSize="9" scale="83" fitToHeight="0" orientation="portrait" r:id="rId1"/>
  <headerFooter>
    <oddFooter>&amp;R&amp;G</oddFooter>
  </headerFooter>
  <rowBreaks count="6" manualBreakCount="6">
    <brk id="17" max="14" man="1"/>
    <brk id="34" max="14" man="1"/>
    <brk id="66" max="14" man="1"/>
    <brk id="101" max="14" man="1"/>
    <brk id="137" max="14" man="1"/>
    <brk id="174" max="14"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32"/>
  <sheetViews>
    <sheetView view="pageBreakPreview" zoomScaleNormal="100" zoomScaleSheetLayoutView="100" zoomScalePageLayoutView="85" workbookViewId="0">
      <selection activeCell="E1" sqref="E1"/>
    </sheetView>
  </sheetViews>
  <sheetFormatPr defaultColWidth="9.75" defaultRowHeight="15" customHeight="1"/>
  <cols>
    <col min="1" max="1" width="4.625" style="248" customWidth="1"/>
    <col min="2" max="2" width="15.625" style="248" customWidth="1"/>
    <col min="3" max="3" width="1.625" style="248" customWidth="1"/>
    <col min="4" max="5" width="8.875" style="248" customWidth="1"/>
    <col min="6" max="14" width="6.125" style="248" customWidth="1"/>
    <col min="15" max="15" width="1.625" style="248" customWidth="1"/>
    <col min="16" max="27" width="7.625" style="248" customWidth="1"/>
    <col min="28" max="16384" width="9.75" style="248"/>
  </cols>
  <sheetData>
    <row r="1" spans="1:15" ht="50.1" customHeight="1"/>
    <row r="2" spans="1:15" ht="50.1" customHeight="1"/>
    <row r="3" spans="1:15" ht="50.1" customHeight="1">
      <c r="A3" s="312"/>
    </row>
    <row r="4" spans="1:15" ht="50.1" customHeight="1">
      <c r="A4" s="312"/>
    </row>
    <row r="5" spans="1:15" ht="50.1" customHeight="1">
      <c r="A5" s="312"/>
    </row>
    <row r="6" spans="1:15" ht="50.1" customHeight="1">
      <c r="A6" s="312"/>
    </row>
    <row r="7" spans="1:15" ht="50.1" customHeight="1">
      <c r="A7" s="312"/>
    </row>
    <row r="8" spans="1:15" ht="50.1" customHeight="1">
      <c r="A8" s="249" t="s">
        <v>959</v>
      </c>
      <c r="B8" s="250"/>
      <c r="C8" s="250"/>
      <c r="D8" s="250"/>
      <c r="E8" s="250"/>
      <c r="F8" s="250"/>
      <c r="G8" s="250"/>
      <c r="H8" s="250"/>
      <c r="I8" s="250"/>
      <c r="J8" s="250"/>
      <c r="K8" s="250"/>
      <c r="L8" s="250"/>
      <c r="M8" s="250"/>
      <c r="N8" s="250"/>
      <c r="O8" s="250"/>
    </row>
    <row r="10" spans="1:15" ht="50.1" customHeight="1">
      <c r="A10" s="252" t="s">
        <v>1066</v>
      </c>
      <c r="B10" s="250"/>
      <c r="C10" s="250"/>
      <c r="D10" s="250"/>
      <c r="E10" s="250"/>
      <c r="F10" s="250"/>
      <c r="G10" s="250"/>
      <c r="H10" s="250"/>
      <c r="I10" s="250"/>
      <c r="J10" s="250"/>
      <c r="K10" s="250"/>
      <c r="L10" s="250"/>
      <c r="M10" s="250"/>
      <c r="N10" s="250"/>
      <c r="O10" s="250"/>
    </row>
    <row r="11" spans="1:15" ht="50.1" customHeight="1">
      <c r="A11" s="312"/>
    </row>
    <row r="12" spans="1:15" ht="50.1" customHeight="1">
      <c r="A12" s="312"/>
    </row>
    <row r="13" spans="1:15" ht="50.1" customHeight="1"/>
    <row r="14" spans="1:15" ht="50.1" customHeight="1"/>
    <row r="15" spans="1:15" ht="50.1" customHeight="1"/>
    <row r="16" spans="1:15" ht="50.1" customHeight="1"/>
    <row r="17" spans="2:15" ht="50.1" customHeight="1" thickBot="1"/>
    <row r="18" spans="2:15" ht="30" customHeight="1">
      <c r="B18" s="1357" t="s">
        <v>961</v>
      </c>
      <c r="C18" s="1358"/>
      <c r="D18" s="1358"/>
      <c r="E18" s="1358"/>
      <c r="F18" s="1358"/>
      <c r="G18" s="1359"/>
      <c r="H18" s="1375" t="s">
        <v>1067</v>
      </c>
      <c r="I18" s="1358"/>
      <c r="J18" s="1358"/>
      <c r="K18" s="1358"/>
      <c r="L18" s="1358"/>
      <c r="M18" s="1358"/>
      <c r="N18" s="1358"/>
      <c r="O18" s="1361"/>
    </row>
    <row r="19" spans="2:15" ht="30" customHeight="1">
      <c r="B19" s="253" t="s">
        <v>963</v>
      </c>
      <c r="C19" s="254"/>
      <c r="D19" s="1346" t="s">
        <v>1068</v>
      </c>
      <c r="E19" s="1325"/>
      <c r="F19" s="1325"/>
      <c r="G19" s="1325"/>
      <c r="H19" s="1325"/>
      <c r="I19" s="1325"/>
      <c r="J19" s="1325"/>
      <c r="K19" s="1325"/>
      <c r="L19" s="1325"/>
      <c r="M19" s="1325"/>
      <c r="N19" s="1325"/>
      <c r="O19" s="255"/>
    </row>
    <row r="20" spans="2:15" ht="30" customHeight="1">
      <c r="B20" s="256" t="s">
        <v>965</v>
      </c>
      <c r="C20" s="257"/>
      <c r="D20" s="1347" t="s">
        <v>1069</v>
      </c>
      <c r="E20" s="1348"/>
      <c r="F20" s="1348"/>
      <c r="G20" s="1348"/>
      <c r="H20" s="1348"/>
      <c r="I20" s="1348"/>
      <c r="J20" s="1348"/>
      <c r="K20" s="1348"/>
      <c r="L20" s="1348"/>
      <c r="M20" s="1348"/>
      <c r="N20" s="1348"/>
      <c r="O20" s="258"/>
    </row>
    <row r="21" spans="2:15" ht="30" customHeight="1">
      <c r="B21" s="259" t="s">
        <v>967</v>
      </c>
      <c r="C21" s="260"/>
      <c r="D21" s="261">
        <v>3</v>
      </c>
      <c r="E21" s="307" t="s">
        <v>1070</v>
      </c>
      <c r="F21" s="308"/>
      <c r="G21" s="308"/>
      <c r="H21" s="308"/>
      <c r="I21" s="308"/>
      <c r="J21" s="308"/>
      <c r="K21" s="308"/>
      <c r="L21" s="308"/>
      <c r="M21" s="308"/>
      <c r="N21" s="308"/>
      <c r="O21" s="263"/>
    </row>
    <row r="22" spans="2:15" ht="30" customHeight="1">
      <c r="B22" s="264" t="s">
        <v>968</v>
      </c>
      <c r="C22" s="1349" t="str">
        <f>'0. (복합시설) 표지_개요'!$D$9</f>
        <v>홍길동</v>
      </c>
      <c r="D22" s="1350"/>
      <c r="E22" s="1350"/>
      <c r="F22" s="1350"/>
      <c r="G22" s="1350"/>
      <c r="H22" s="1376" t="s">
        <v>969</v>
      </c>
      <c r="I22" s="1352"/>
      <c r="J22" s="1353"/>
      <c r="K22" s="1354" t="s">
        <v>104</v>
      </c>
      <c r="L22" s="1352"/>
      <c r="M22" s="1352"/>
      <c r="N22" s="1352"/>
      <c r="O22" s="1355"/>
    </row>
    <row r="23" spans="2:15" ht="30" customHeight="1">
      <c r="B23" s="1298" t="s">
        <v>970</v>
      </c>
      <c r="C23" s="265"/>
      <c r="D23" s="266" t="s">
        <v>971</v>
      </c>
      <c r="E23" s="265"/>
      <c r="F23" s="265"/>
      <c r="G23" s="265"/>
      <c r="H23" s="265"/>
      <c r="I23" s="265"/>
      <c r="J23" s="265"/>
      <c r="K23" s="265"/>
      <c r="L23" s="265"/>
      <c r="M23" s="265"/>
      <c r="N23" s="265"/>
      <c r="O23" s="267"/>
    </row>
    <row r="24" spans="2:15" ht="20.100000000000001" customHeight="1">
      <c r="B24" s="1299"/>
      <c r="C24" s="265"/>
      <c r="D24" s="268" t="s">
        <v>972</v>
      </c>
      <c r="E24" s="269"/>
      <c r="F24" s="270" t="s">
        <v>973</v>
      </c>
      <c r="G24" s="271"/>
      <c r="H24" s="271"/>
      <c r="I24" s="271"/>
      <c r="J24" s="271"/>
      <c r="K24" s="271"/>
      <c r="L24" s="271"/>
      <c r="M24" s="271"/>
      <c r="N24" s="271"/>
      <c r="O24" s="272"/>
    </row>
    <row r="25" spans="2:15" ht="20.100000000000001" customHeight="1">
      <c r="B25" s="1299"/>
      <c r="C25" s="265"/>
      <c r="D25" s="273">
        <v>1</v>
      </c>
      <c r="E25" s="274"/>
      <c r="F25" s="275" t="s">
        <v>1027</v>
      </c>
      <c r="G25" s="276"/>
      <c r="H25" s="276"/>
      <c r="I25" s="276"/>
      <c r="J25" s="276"/>
      <c r="K25" s="276"/>
      <c r="L25" s="276"/>
      <c r="M25" s="276"/>
      <c r="N25" s="276"/>
      <c r="O25" s="272"/>
    </row>
    <row r="26" spans="2:15" ht="20.100000000000001" customHeight="1">
      <c r="B26" s="1299"/>
      <c r="C26" s="265"/>
      <c r="D26" s="277">
        <v>0.8</v>
      </c>
      <c r="E26" s="278"/>
      <c r="F26" s="279" t="s">
        <v>996</v>
      </c>
      <c r="G26" s="280"/>
      <c r="H26" s="280"/>
      <c r="I26" s="280"/>
      <c r="J26" s="280"/>
      <c r="K26" s="280"/>
      <c r="L26" s="280"/>
      <c r="M26" s="280"/>
      <c r="N26" s="280"/>
      <c r="O26" s="272"/>
    </row>
    <row r="27" spans="2:15" ht="20.100000000000001" customHeight="1">
      <c r="B27" s="1299"/>
      <c r="C27" s="265"/>
      <c r="D27" s="277">
        <v>0.6</v>
      </c>
      <c r="E27" s="278"/>
      <c r="F27" s="279" t="s">
        <v>1071</v>
      </c>
      <c r="G27" s="280"/>
      <c r="H27" s="280"/>
      <c r="I27" s="280"/>
      <c r="J27" s="280"/>
      <c r="K27" s="280"/>
      <c r="L27" s="280"/>
      <c r="M27" s="280"/>
      <c r="N27" s="280"/>
      <c r="O27" s="272"/>
    </row>
    <row r="28" spans="2:15" ht="20.100000000000001" customHeight="1">
      <c r="B28" s="1299"/>
      <c r="C28" s="265"/>
      <c r="D28" s="281">
        <v>0.4</v>
      </c>
      <c r="E28" s="282"/>
      <c r="F28" s="283" t="s">
        <v>1072</v>
      </c>
      <c r="G28" s="284"/>
      <c r="H28" s="284"/>
      <c r="I28" s="284"/>
      <c r="J28" s="284"/>
      <c r="K28" s="284"/>
      <c r="L28" s="284"/>
      <c r="M28" s="284"/>
      <c r="N28" s="284"/>
      <c r="O28" s="272"/>
    </row>
    <row r="29" spans="2:15" ht="9.9499999999999993" customHeight="1">
      <c r="B29" s="1299"/>
      <c r="C29" s="1356" t="s">
        <v>104</v>
      </c>
      <c r="D29" s="1308"/>
      <c r="E29" s="1308"/>
      <c r="F29" s="1308"/>
      <c r="G29" s="1308"/>
      <c r="H29" s="1308"/>
      <c r="I29" s="1308"/>
      <c r="J29" s="1308"/>
      <c r="K29" s="1308"/>
      <c r="L29" s="1308"/>
      <c r="M29" s="1308"/>
      <c r="N29" s="1308"/>
      <c r="O29" s="1309"/>
    </row>
    <row r="30" spans="2:15" s="287" customFormat="1" ht="20.100000000000001" customHeight="1">
      <c r="B30" s="1299"/>
      <c r="C30" s="265"/>
      <c r="D30" s="285" t="s">
        <v>1073</v>
      </c>
      <c r="E30" s="286"/>
      <c r="F30" s="286"/>
      <c r="G30" s="286"/>
      <c r="H30" s="286"/>
      <c r="I30" s="286"/>
      <c r="J30" s="286"/>
      <c r="K30" s="286"/>
      <c r="L30" s="286"/>
      <c r="M30" s="286"/>
      <c r="N30" s="286"/>
      <c r="O30" s="267"/>
    </row>
    <row r="31" spans="2:15" s="287" customFormat="1" ht="20.100000000000001" customHeight="1">
      <c r="B31" s="1299"/>
      <c r="C31" s="694" t="b">
        <v>0</v>
      </c>
      <c r="D31" s="285" t="s">
        <v>1074</v>
      </c>
      <c r="E31" s="286"/>
      <c r="F31" s="286"/>
      <c r="G31" s="286"/>
      <c r="H31" s="286"/>
      <c r="I31" s="286"/>
      <c r="J31" s="286"/>
      <c r="K31" s="286"/>
      <c r="L31" s="286"/>
      <c r="M31" s="286"/>
      <c r="N31" s="286"/>
      <c r="O31" s="267"/>
    </row>
    <row r="32" spans="2:15" s="287" customFormat="1" ht="30" customHeight="1">
      <c r="B32" s="1299"/>
      <c r="C32" s="694" t="b">
        <v>0</v>
      </c>
      <c r="D32" s="1307" t="s">
        <v>1075</v>
      </c>
      <c r="E32" s="1307"/>
      <c r="F32" s="1307"/>
      <c r="G32" s="1307"/>
      <c r="H32" s="1307"/>
      <c r="I32" s="1307"/>
      <c r="J32" s="1307"/>
      <c r="K32" s="1307"/>
      <c r="L32" s="1307"/>
      <c r="M32" s="1307"/>
      <c r="N32" s="1307"/>
      <c r="O32" s="267"/>
    </row>
    <row r="33" spans="2:15" s="287" customFormat="1" ht="20.100000000000001" customHeight="1">
      <c r="B33" s="1299"/>
      <c r="C33" s="694" t="b">
        <v>0</v>
      </c>
      <c r="D33" s="285" t="s">
        <v>1076</v>
      </c>
      <c r="E33" s="286"/>
      <c r="F33" s="286"/>
      <c r="G33" s="286"/>
      <c r="H33" s="286"/>
      <c r="I33" s="286"/>
      <c r="J33" s="286"/>
      <c r="K33" s="286"/>
      <c r="L33" s="286"/>
      <c r="M33" s="286"/>
      <c r="N33" s="286"/>
      <c r="O33" s="267"/>
    </row>
    <row r="34" spans="2:15" s="287" customFormat="1" ht="20.100000000000001" customHeight="1">
      <c r="B34" s="1299"/>
      <c r="C34" s="694" t="b">
        <v>0</v>
      </c>
      <c r="D34" s="285" t="s">
        <v>1077</v>
      </c>
      <c r="E34" s="286"/>
      <c r="F34" s="286"/>
      <c r="G34" s="286"/>
      <c r="H34" s="286"/>
      <c r="I34" s="286"/>
      <c r="J34" s="286"/>
      <c r="K34" s="286"/>
      <c r="L34" s="286"/>
      <c r="M34" s="286"/>
      <c r="N34" s="286"/>
      <c r="O34" s="267"/>
    </row>
    <row r="35" spans="2:15" ht="9.9499999999999993" customHeight="1">
      <c r="B35" s="1335"/>
      <c r="C35" s="265"/>
      <c r="D35" s="266"/>
      <c r="E35" s="265"/>
      <c r="F35" s="265"/>
      <c r="G35" s="265"/>
      <c r="H35" s="265"/>
      <c r="I35" s="265"/>
      <c r="J35" s="265"/>
      <c r="K35" s="265"/>
      <c r="L35" s="265"/>
      <c r="M35" s="265"/>
      <c r="N35" s="265"/>
      <c r="O35" s="267"/>
    </row>
    <row r="36" spans="2:15" ht="30" customHeight="1">
      <c r="B36" s="1298" t="s">
        <v>984</v>
      </c>
      <c r="C36" s="1324" t="s">
        <v>985</v>
      </c>
      <c r="D36" s="1325"/>
      <c r="E36" s="1325"/>
      <c r="F36" s="1325"/>
      <c r="G36" s="1325"/>
      <c r="H36" s="1326"/>
      <c r="I36" s="1327" t="s">
        <v>986</v>
      </c>
      <c r="J36" s="1325"/>
      <c r="K36" s="1325"/>
      <c r="L36" s="1325"/>
      <c r="M36" s="1325"/>
      <c r="N36" s="1325"/>
      <c r="O36" s="1328"/>
    </row>
    <row r="37" spans="2:15" ht="30" customHeight="1">
      <c r="B37" s="1323"/>
      <c r="C37" s="1329" t="str">
        <f>'(★신청자 작성★)1_1. (주거시설)항목별 점수총괄표'!J33</f>
        <v>-</v>
      </c>
      <c r="D37" s="1330"/>
      <c r="E37" s="1330"/>
      <c r="F37" s="1330"/>
      <c r="G37" s="1330"/>
      <c r="H37" s="1331"/>
      <c r="I37" s="1332"/>
      <c r="J37" s="1333"/>
      <c r="K37" s="1333"/>
      <c r="L37" s="1333"/>
      <c r="M37" s="1333"/>
      <c r="N37" s="1333"/>
      <c r="O37" s="1334"/>
    </row>
    <row r="38" spans="2:15" ht="30" customHeight="1">
      <c r="B38" s="1382" t="s">
        <v>987</v>
      </c>
      <c r="C38" s="1336" t="e">
        <f>"※ "&amp;IF(C37="미적용","해당사항 없음",D21&amp;"점(기본배점) x "&amp;ROUND(C37/D21,1)&amp;"(배점) = "&amp;C37&amp;"점")</f>
        <v>#VALUE!</v>
      </c>
      <c r="D38" s="1337"/>
      <c r="E38" s="1337"/>
      <c r="F38" s="1337"/>
      <c r="G38" s="1337"/>
      <c r="H38" s="1338"/>
      <c r="I38" s="1339"/>
      <c r="J38" s="1366"/>
      <c r="K38" s="1366"/>
      <c r="L38" s="1366"/>
      <c r="M38" s="1366"/>
      <c r="N38" s="1366"/>
      <c r="O38" s="1367"/>
    </row>
    <row r="39" spans="2:15" ht="30" customHeight="1">
      <c r="B39" s="1299"/>
      <c r="C39" s="1336" t="e">
        <f>IF(C37="미적용","","'"&amp;INDEX($D25:$N28,MATCH(ROUND($C37/D21,1),$D25:$D28,0),3)&amp;"' 하여 "&amp;ROUND(C37/D21,1)&amp;"배점으로 평가함")</f>
        <v>#VALUE!</v>
      </c>
      <c r="D39" s="1337"/>
      <c r="E39" s="1337"/>
      <c r="F39" s="1337"/>
      <c r="G39" s="1337"/>
      <c r="H39" s="1338"/>
      <c r="I39" s="1339"/>
      <c r="J39" s="1337"/>
      <c r="K39" s="1337"/>
      <c r="L39" s="1337"/>
      <c r="M39" s="1337"/>
      <c r="N39" s="1337"/>
      <c r="O39" s="1367"/>
    </row>
    <row r="40" spans="2:15" ht="39.950000000000003" customHeight="1">
      <c r="B40" s="1299"/>
      <c r="C40" s="293" t="str">
        <f t="array" aca="1" ref="C40" ca="1">IFERROR(INDEX(D31:D34,SMALL(IF(C31:C34=TRUE,ROW(INDIRECT("1:"&amp;COUNTA(C31:C34)))),1)),"")</f>
        <v/>
      </c>
      <c r="D40" s="294"/>
      <c r="E40" s="294"/>
      <c r="F40" s="294"/>
      <c r="G40" s="294"/>
      <c r="H40" s="295"/>
      <c r="I40" s="1339"/>
      <c r="J40" s="1336"/>
      <c r="K40" s="1336"/>
      <c r="L40" s="1336"/>
      <c r="M40" s="1336"/>
      <c r="N40" s="1336"/>
      <c r="O40" s="1340"/>
    </row>
    <row r="41" spans="2:15" ht="39.950000000000003" customHeight="1">
      <c r="B41" s="1299"/>
      <c r="C41" s="293" t="str">
        <f t="array" aca="1" ref="C41" ca="1">IFERROR(INDEX(D31:D34,SMALL(IF(C31:C34=TRUE,ROW(INDIRECT("1:"&amp;COUNTA(C31:C34)))),2)),"")</f>
        <v/>
      </c>
      <c r="D41" s="294"/>
      <c r="E41" s="294"/>
      <c r="F41" s="294"/>
      <c r="G41" s="294"/>
      <c r="H41" s="295"/>
      <c r="I41" s="1339"/>
      <c r="J41" s="1336"/>
      <c r="K41" s="1336"/>
      <c r="L41" s="1336"/>
      <c r="M41" s="1336"/>
      <c r="N41" s="1336"/>
      <c r="O41" s="1340"/>
    </row>
    <row r="42" spans="2:15" ht="39.950000000000003" customHeight="1">
      <c r="B42" s="1299"/>
      <c r="C42" s="288" t="str">
        <f t="array" aca="1" ref="C42" ca="1">IFERROR(INDEX(D31:D34,SMALL(IF(C31:C34=TRUE,ROW(INDIRECT("1:"&amp;COUNTA(C31:C34)))),3)),"")</f>
        <v/>
      </c>
      <c r="D42" s="291"/>
      <c r="E42" s="291"/>
      <c r="F42" s="291"/>
      <c r="G42" s="291"/>
      <c r="H42" s="292"/>
      <c r="I42" s="1339"/>
      <c r="J42" s="1337"/>
      <c r="K42" s="1337"/>
      <c r="L42" s="1337"/>
      <c r="M42" s="1337"/>
      <c r="N42" s="1337"/>
      <c r="O42" s="1367"/>
    </row>
    <row r="43" spans="2:15" ht="39.950000000000003" customHeight="1">
      <c r="B43" s="1299"/>
      <c r="C43" s="288" t="str">
        <f t="array" aca="1" ref="C43" ca="1">IFERROR(INDEX(D31:D34,SMALL(IF(C31:C34=TRUE,ROW(INDIRECT("1:"&amp;COUNTA(C31:C34)))),4)),"")</f>
        <v/>
      </c>
      <c r="D43" s="313"/>
      <c r="E43" s="313"/>
      <c r="F43" s="313"/>
      <c r="G43" s="313"/>
      <c r="H43" s="292"/>
      <c r="I43" s="1339" t="s">
        <v>104</v>
      </c>
      <c r="J43" s="1366"/>
      <c r="K43" s="1366"/>
      <c r="L43" s="1366"/>
      <c r="M43" s="1366"/>
      <c r="N43" s="1366"/>
      <c r="O43" s="1367"/>
    </row>
    <row r="44" spans="2:15" ht="24.95" customHeight="1">
      <c r="B44" s="1335"/>
      <c r="C44" s="314"/>
      <c r="D44" s="315"/>
      <c r="E44" s="315"/>
      <c r="F44" s="315"/>
      <c r="G44" s="315"/>
      <c r="H44" s="316"/>
      <c r="I44" s="1387"/>
      <c r="J44" s="1388"/>
      <c r="K44" s="1388"/>
      <c r="L44" s="1388"/>
      <c r="M44" s="1388"/>
      <c r="N44" s="1388"/>
      <c r="O44" s="1389"/>
    </row>
    <row r="45" spans="2:15" ht="15" customHeight="1">
      <c r="B45" s="1298" t="s">
        <v>1589</v>
      </c>
      <c r="C45" s="1303" t="s">
        <v>988</v>
      </c>
      <c r="D45" s="1304"/>
      <c r="E45" s="1310" t="s">
        <v>1078</v>
      </c>
      <c r="F45" s="1390"/>
      <c r="G45" s="1390"/>
      <c r="H45" s="1390"/>
      <c r="I45" s="1364"/>
      <c r="J45" s="1364"/>
      <c r="K45" s="1364"/>
      <c r="L45" s="1364"/>
      <c r="M45" s="1364"/>
      <c r="N45" s="1364"/>
      <c r="O45" s="1365"/>
    </row>
    <row r="46" spans="2:15" ht="15" customHeight="1">
      <c r="B46" s="1299"/>
      <c r="C46" s="1303"/>
      <c r="D46" s="1304"/>
      <c r="E46" s="1310" t="s">
        <v>1079</v>
      </c>
      <c r="F46" s="1356"/>
      <c r="G46" s="1356"/>
      <c r="H46" s="1356"/>
      <c r="I46" s="1356"/>
      <c r="J46" s="1356"/>
      <c r="K46" s="1356"/>
      <c r="L46" s="1356"/>
      <c r="M46" s="1356"/>
      <c r="N46" s="1356"/>
      <c r="O46" s="1362"/>
    </row>
    <row r="47" spans="2:15" ht="15" customHeight="1">
      <c r="B47" s="1299"/>
      <c r="C47" s="1305"/>
      <c r="D47" s="1306"/>
      <c r="E47" s="1312" t="s">
        <v>1080</v>
      </c>
      <c r="F47" s="1369"/>
      <c r="G47" s="1369"/>
      <c r="H47" s="1369"/>
      <c r="I47" s="1369"/>
      <c r="J47" s="1369"/>
      <c r="K47" s="1369"/>
      <c r="L47" s="1369"/>
      <c r="M47" s="1369"/>
      <c r="N47" s="1369"/>
      <c r="O47" s="1370"/>
    </row>
    <row r="48" spans="2:15" ht="15" customHeight="1">
      <c r="B48" s="1299"/>
      <c r="C48" s="1301" t="s">
        <v>990</v>
      </c>
      <c r="D48" s="1302"/>
      <c r="E48" s="1373" t="s">
        <v>1081</v>
      </c>
      <c r="F48" s="1364"/>
      <c r="G48" s="1364"/>
      <c r="H48" s="1364"/>
      <c r="I48" s="1364"/>
      <c r="J48" s="1364"/>
      <c r="K48" s="1364"/>
      <c r="L48" s="1364"/>
      <c r="M48" s="1364"/>
      <c r="N48" s="1364"/>
      <c r="O48" s="1365"/>
    </row>
    <row r="49" spans="2:15" ht="15" customHeight="1">
      <c r="B49" s="1299"/>
      <c r="C49" s="1303"/>
      <c r="D49" s="1304"/>
      <c r="E49" s="1310" t="s">
        <v>1079</v>
      </c>
      <c r="F49" s="1356"/>
      <c r="G49" s="1356"/>
      <c r="H49" s="1356"/>
      <c r="I49" s="1356"/>
      <c r="J49" s="1356"/>
      <c r="K49" s="1356"/>
      <c r="L49" s="1356"/>
      <c r="M49" s="1356"/>
      <c r="N49" s="1356"/>
      <c r="O49" s="1362"/>
    </row>
    <row r="50" spans="2:15" ht="15" customHeight="1">
      <c r="B50" s="1299"/>
      <c r="C50" s="1303"/>
      <c r="D50" s="1304"/>
      <c r="E50" s="1310" t="s">
        <v>1080</v>
      </c>
      <c r="F50" s="1356"/>
      <c r="G50" s="1356"/>
      <c r="H50" s="1356"/>
      <c r="I50" s="1356"/>
      <c r="J50" s="1356"/>
      <c r="K50" s="1356"/>
      <c r="L50" s="1356"/>
      <c r="M50" s="1356"/>
      <c r="N50" s="1356"/>
      <c r="O50" s="1362"/>
    </row>
    <row r="51" spans="2:15" ht="15" customHeight="1">
      <c r="B51" s="1299"/>
      <c r="C51" s="1303"/>
      <c r="D51" s="1304"/>
      <c r="E51" s="1310" t="s">
        <v>1082</v>
      </c>
      <c r="F51" s="1356"/>
      <c r="G51" s="1356"/>
      <c r="H51" s="1356"/>
      <c r="I51" s="1356"/>
      <c r="J51" s="1356"/>
      <c r="K51" s="1356"/>
      <c r="L51" s="1356"/>
      <c r="M51" s="1356"/>
      <c r="N51" s="1356"/>
      <c r="O51" s="1362"/>
    </row>
    <row r="52" spans="2:15" ht="15" customHeight="1" thickBot="1">
      <c r="B52" s="1300"/>
      <c r="C52" s="1315"/>
      <c r="D52" s="1316"/>
      <c r="E52" s="1374" t="s">
        <v>1083</v>
      </c>
      <c r="F52" s="1321"/>
      <c r="G52" s="1321"/>
      <c r="H52" s="1321"/>
      <c r="I52" s="1321"/>
      <c r="J52" s="1321"/>
      <c r="K52" s="1321"/>
      <c r="L52" s="1321"/>
      <c r="M52" s="1321"/>
      <c r="N52" s="1321"/>
      <c r="O52" s="1322"/>
    </row>
    <row r="53" spans="2:15" ht="30" customHeight="1">
      <c r="B53" s="1357" t="s">
        <v>961</v>
      </c>
      <c r="C53" s="1358"/>
      <c r="D53" s="1358"/>
      <c r="E53" s="1358"/>
      <c r="F53" s="1358"/>
      <c r="G53" s="1359"/>
      <c r="H53" s="1360" t="s">
        <v>1084</v>
      </c>
      <c r="I53" s="1358"/>
      <c r="J53" s="1358"/>
      <c r="K53" s="1358"/>
      <c r="L53" s="1358"/>
      <c r="M53" s="1358"/>
      <c r="N53" s="1358"/>
      <c r="O53" s="1361"/>
    </row>
    <row r="54" spans="2:15" ht="30" customHeight="1">
      <c r="B54" s="253" t="s">
        <v>963</v>
      </c>
      <c r="C54" s="254"/>
      <c r="D54" s="1346" t="s">
        <v>1085</v>
      </c>
      <c r="E54" s="1325"/>
      <c r="F54" s="1325"/>
      <c r="G54" s="1325"/>
      <c r="H54" s="1325"/>
      <c r="I54" s="1325"/>
      <c r="J54" s="1325"/>
      <c r="K54" s="1325"/>
      <c r="L54" s="1325"/>
      <c r="M54" s="1325"/>
      <c r="N54" s="1325"/>
      <c r="O54" s="255"/>
    </row>
    <row r="55" spans="2:15" ht="30" customHeight="1">
      <c r="B55" s="256" t="s">
        <v>965</v>
      </c>
      <c r="C55" s="257"/>
      <c r="D55" s="1347" t="s">
        <v>1086</v>
      </c>
      <c r="E55" s="1348"/>
      <c r="F55" s="1348"/>
      <c r="G55" s="1348"/>
      <c r="H55" s="1348"/>
      <c r="I55" s="1348"/>
      <c r="J55" s="1348"/>
      <c r="K55" s="1348"/>
      <c r="L55" s="1348"/>
      <c r="M55" s="1348"/>
      <c r="N55" s="1348"/>
      <c r="O55" s="258"/>
    </row>
    <row r="56" spans="2:15" ht="30" customHeight="1">
      <c r="B56" s="259" t="s">
        <v>967</v>
      </c>
      <c r="C56" s="260"/>
      <c r="D56" s="261">
        <v>3</v>
      </c>
      <c r="E56" s="308"/>
      <c r="F56" s="308"/>
      <c r="G56" s="308"/>
      <c r="H56" s="308"/>
      <c r="I56" s="308"/>
      <c r="J56" s="308"/>
      <c r="K56" s="308"/>
      <c r="L56" s="308"/>
      <c r="M56" s="308"/>
      <c r="N56" s="308"/>
      <c r="O56" s="263"/>
    </row>
    <row r="57" spans="2:15" ht="30" customHeight="1">
      <c r="B57" s="264" t="s">
        <v>968</v>
      </c>
      <c r="C57" s="1349" t="str">
        <f>'0. (복합시설) 표지_개요'!$D$9</f>
        <v>홍길동</v>
      </c>
      <c r="D57" s="1350"/>
      <c r="E57" s="1350"/>
      <c r="F57" s="1350"/>
      <c r="G57" s="1350"/>
      <c r="H57" s="1351" t="s">
        <v>969</v>
      </c>
      <c r="I57" s="1352"/>
      <c r="J57" s="1353"/>
      <c r="K57" s="1354" t="s">
        <v>104</v>
      </c>
      <c r="L57" s="1352"/>
      <c r="M57" s="1352"/>
      <c r="N57" s="1352"/>
      <c r="O57" s="1355"/>
    </row>
    <row r="58" spans="2:15" ht="30" customHeight="1">
      <c r="B58" s="1298" t="s">
        <v>970</v>
      </c>
      <c r="C58" s="299"/>
      <c r="D58" s="300" t="s">
        <v>971</v>
      </c>
      <c r="E58" s="299"/>
      <c r="F58" s="299"/>
      <c r="G58" s="299"/>
      <c r="H58" s="299"/>
      <c r="I58" s="299"/>
      <c r="J58" s="299"/>
      <c r="K58" s="299"/>
      <c r="L58" s="299"/>
      <c r="M58" s="299"/>
      <c r="N58" s="299"/>
      <c r="O58" s="301"/>
    </row>
    <row r="59" spans="2:15" ht="20.100000000000001" customHeight="1">
      <c r="B59" s="1299"/>
      <c r="C59" s="302"/>
      <c r="D59" s="268" t="s">
        <v>972</v>
      </c>
      <c r="E59" s="269"/>
      <c r="F59" s="270" t="s">
        <v>973</v>
      </c>
      <c r="G59" s="271"/>
      <c r="H59" s="271"/>
      <c r="I59" s="271"/>
      <c r="J59" s="271"/>
      <c r="K59" s="271"/>
      <c r="L59" s="271"/>
      <c r="M59" s="271"/>
      <c r="N59" s="271"/>
      <c r="O59" s="272"/>
    </row>
    <row r="60" spans="2:15" ht="20.100000000000001" customHeight="1">
      <c r="B60" s="1299"/>
      <c r="C60" s="302"/>
      <c r="D60" s="273">
        <v>1</v>
      </c>
      <c r="E60" s="274"/>
      <c r="F60" s="275" t="s">
        <v>1027</v>
      </c>
      <c r="G60" s="276"/>
      <c r="H60" s="276"/>
      <c r="I60" s="276"/>
      <c r="J60" s="276"/>
      <c r="K60" s="276"/>
      <c r="L60" s="276"/>
      <c r="M60" s="276"/>
      <c r="N60" s="276"/>
      <c r="O60" s="272"/>
    </row>
    <row r="61" spans="2:15" ht="20.100000000000001" customHeight="1">
      <c r="B61" s="1299"/>
      <c r="C61" s="302"/>
      <c r="D61" s="277">
        <v>0.8</v>
      </c>
      <c r="E61" s="278"/>
      <c r="F61" s="279" t="s">
        <v>996</v>
      </c>
      <c r="G61" s="280"/>
      <c r="H61" s="280"/>
      <c r="I61" s="280"/>
      <c r="J61" s="280"/>
      <c r="K61" s="280"/>
      <c r="L61" s="280"/>
      <c r="M61" s="280"/>
      <c r="N61" s="280"/>
      <c r="O61" s="272"/>
    </row>
    <row r="62" spans="2:15" ht="20.100000000000001" customHeight="1">
      <c r="B62" s="1299"/>
      <c r="C62" s="302"/>
      <c r="D62" s="277">
        <v>0.6</v>
      </c>
      <c r="E62" s="278"/>
      <c r="F62" s="279" t="s">
        <v>1048</v>
      </c>
      <c r="G62" s="280"/>
      <c r="H62" s="280"/>
      <c r="I62" s="280"/>
      <c r="J62" s="280"/>
      <c r="K62" s="280"/>
      <c r="L62" s="280"/>
      <c r="M62" s="280"/>
      <c r="N62" s="280"/>
      <c r="O62" s="272"/>
    </row>
    <row r="63" spans="2:15" ht="20.100000000000001" customHeight="1">
      <c r="B63" s="1299"/>
      <c r="C63" s="302"/>
      <c r="D63" s="281">
        <v>0.4</v>
      </c>
      <c r="E63" s="282"/>
      <c r="F63" s="283" t="s">
        <v>1030</v>
      </c>
      <c r="G63" s="284"/>
      <c r="H63" s="284"/>
      <c r="I63" s="284"/>
      <c r="J63" s="284"/>
      <c r="K63" s="284"/>
      <c r="L63" s="284"/>
      <c r="M63" s="284"/>
      <c r="N63" s="284"/>
      <c r="O63" s="272"/>
    </row>
    <row r="64" spans="2:15" ht="9.9499999999999993" customHeight="1">
      <c r="B64" s="1299"/>
      <c r="C64" s="1356" t="s">
        <v>104</v>
      </c>
      <c r="D64" s="1308"/>
      <c r="E64" s="1308"/>
      <c r="F64" s="1308"/>
      <c r="G64" s="1308"/>
      <c r="H64" s="1308"/>
      <c r="I64" s="1308"/>
      <c r="J64" s="1308"/>
      <c r="K64" s="1308"/>
      <c r="L64" s="1308"/>
      <c r="M64" s="1308"/>
      <c r="N64" s="1308"/>
      <c r="O64" s="1309"/>
    </row>
    <row r="65" spans="2:15" ht="20.100000000000001" customHeight="1">
      <c r="B65" s="1299"/>
      <c r="C65" s="265"/>
      <c r="D65" s="285" t="s">
        <v>1087</v>
      </c>
      <c r="E65" s="265"/>
      <c r="F65" s="265"/>
      <c r="G65" s="265"/>
      <c r="H65" s="265"/>
      <c r="I65" s="265"/>
      <c r="J65" s="265"/>
      <c r="K65" s="265"/>
      <c r="L65" s="265"/>
      <c r="M65" s="265"/>
      <c r="N65" s="265"/>
      <c r="O65" s="267"/>
    </row>
    <row r="66" spans="2:15" ht="20.100000000000001" customHeight="1">
      <c r="B66" s="1299"/>
      <c r="C66" s="694" t="b">
        <v>0</v>
      </c>
      <c r="D66" s="285" t="s">
        <v>1088</v>
      </c>
      <c r="E66" s="265"/>
      <c r="F66" s="265"/>
      <c r="G66" s="265"/>
      <c r="H66" s="265"/>
      <c r="I66" s="265"/>
      <c r="J66" s="265"/>
      <c r="K66" s="265"/>
      <c r="L66" s="265"/>
      <c r="M66" s="265"/>
      <c r="N66" s="265"/>
      <c r="O66" s="267"/>
    </row>
    <row r="67" spans="2:15" ht="20.100000000000001" customHeight="1">
      <c r="B67" s="1299"/>
      <c r="C67" s="694" t="b">
        <v>0</v>
      </c>
      <c r="D67" s="285" t="s">
        <v>1089</v>
      </c>
      <c r="E67" s="265"/>
      <c r="F67" s="265"/>
      <c r="G67" s="265"/>
      <c r="H67" s="265"/>
      <c r="I67" s="265"/>
      <c r="J67" s="265"/>
      <c r="K67" s="265"/>
      <c r="L67" s="265"/>
      <c r="M67" s="265"/>
      <c r="N67" s="265"/>
      <c r="O67" s="267"/>
    </row>
    <row r="68" spans="2:15" ht="20.100000000000001" customHeight="1">
      <c r="B68" s="1299"/>
      <c r="C68" s="694" t="b">
        <v>0</v>
      </c>
      <c r="D68" s="285" t="s">
        <v>1090</v>
      </c>
      <c r="E68" s="265"/>
      <c r="F68" s="265"/>
      <c r="G68" s="265"/>
      <c r="H68" s="265"/>
      <c r="I68" s="265"/>
      <c r="J68" s="265"/>
      <c r="K68" s="265"/>
      <c r="L68" s="265"/>
      <c r="M68" s="265"/>
      <c r="N68" s="265"/>
      <c r="O68" s="267"/>
    </row>
    <row r="69" spans="2:15" ht="30" customHeight="1">
      <c r="B69" s="1299"/>
      <c r="C69" s="694" t="b">
        <v>0</v>
      </c>
      <c r="D69" s="1307" t="s">
        <v>1091</v>
      </c>
      <c r="E69" s="1307"/>
      <c r="F69" s="1307"/>
      <c r="G69" s="1307"/>
      <c r="H69" s="1307"/>
      <c r="I69" s="1307"/>
      <c r="J69" s="1307"/>
      <c r="K69" s="1307"/>
      <c r="L69" s="1307"/>
      <c r="M69" s="1307"/>
      <c r="N69" s="1307"/>
      <c r="O69" s="267"/>
    </row>
    <row r="70" spans="2:15" ht="9.9499999999999993" customHeight="1">
      <c r="B70" s="1335"/>
      <c r="C70" s="303"/>
      <c r="D70" s="303"/>
      <c r="E70" s="303"/>
      <c r="F70" s="303"/>
      <c r="G70" s="303"/>
      <c r="H70" s="303"/>
      <c r="I70" s="303"/>
      <c r="J70" s="303"/>
      <c r="K70" s="303"/>
      <c r="L70" s="303"/>
      <c r="M70" s="303"/>
      <c r="N70" s="303"/>
      <c r="O70" s="304"/>
    </row>
    <row r="71" spans="2:15" ht="30" customHeight="1">
      <c r="B71" s="1298" t="s">
        <v>984</v>
      </c>
      <c r="C71" s="1324" t="s">
        <v>985</v>
      </c>
      <c r="D71" s="1325"/>
      <c r="E71" s="1325"/>
      <c r="F71" s="1325"/>
      <c r="G71" s="1325"/>
      <c r="H71" s="1326"/>
      <c r="I71" s="1327" t="s">
        <v>986</v>
      </c>
      <c r="J71" s="1325"/>
      <c r="K71" s="1325"/>
      <c r="L71" s="1325"/>
      <c r="M71" s="1325"/>
      <c r="N71" s="1325"/>
      <c r="O71" s="1328"/>
    </row>
    <row r="72" spans="2:15" ht="30" customHeight="1">
      <c r="B72" s="1323"/>
      <c r="C72" s="1329" t="str">
        <f>'(★신청자 작성★)1_1. (주거시설)항목별 점수총괄표'!J38</f>
        <v>-</v>
      </c>
      <c r="D72" s="1330"/>
      <c r="E72" s="1330"/>
      <c r="F72" s="1330"/>
      <c r="G72" s="1330"/>
      <c r="H72" s="1331"/>
      <c r="I72" s="1332"/>
      <c r="J72" s="1333"/>
      <c r="K72" s="1333"/>
      <c r="L72" s="1333"/>
      <c r="M72" s="1333"/>
      <c r="N72" s="1333"/>
      <c r="O72" s="1334"/>
    </row>
    <row r="73" spans="2:15" ht="30" customHeight="1">
      <c r="B73" s="1382" t="s">
        <v>987</v>
      </c>
      <c r="C73" s="1383" t="e">
        <f>"※ "&amp;IF(C72="미적용","해당사항 없음",D56&amp;"점(기본배점) x "&amp;ROUND(C72/D56,1)&amp;"(배점) = "&amp;C72&amp;"점")</f>
        <v>#VALUE!</v>
      </c>
      <c r="D73" s="1384"/>
      <c r="E73" s="1384"/>
      <c r="F73" s="1384"/>
      <c r="G73" s="1384"/>
      <c r="H73" s="1385"/>
      <c r="I73" s="1383" t="s">
        <v>104</v>
      </c>
      <c r="J73" s="1384"/>
      <c r="K73" s="1384"/>
      <c r="L73" s="1384"/>
      <c r="M73" s="1384"/>
      <c r="N73" s="1384"/>
      <c r="O73" s="1386"/>
    </row>
    <row r="74" spans="2:15" ht="30" customHeight="1">
      <c r="B74" s="1299"/>
      <c r="C74" s="1336" t="e">
        <f>IF(C72="미적용","","'"&amp;INDEX($D60:$N63,MATCH(ROUND($C72/D56,1),$D60:$D63,0),3)&amp;"' 하여 "&amp;ROUND(C72/D56,1)&amp;"배점으로 평가함")</f>
        <v>#VALUE!</v>
      </c>
      <c r="D74" s="1337"/>
      <c r="E74" s="1337"/>
      <c r="F74" s="1337"/>
      <c r="G74" s="1337"/>
      <c r="H74" s="1338"/>
      <c r="I74" s="1339"/>
      <c r="J74" s="1336"/>
      <c r="K74" s="1336"/>
      <c r="L74" s="1336"/>
      <c r="M74" s="1336"/>
      <c r="N74" s="1336"/>
      <c r="O74" s="1340"/>
    </row>
    <row r="75" spans="2:15" ht="39.950000000000003" customHeight="1">
      <c r="B75" s="1299"/>
      <c r="C75" s="293" t="str">
        <f t="array" aca="1" ref="C75" ca="1">IFERROR(INDEX(D66:D69,SMALL(IF(C66:C69=TRUE,ROW(INDIRECT("1:"&amp;COUNTA(C66:C69)))),1)),"")</f>
        <v/>
      </c>
      <c r="D75" s="291"/>
      <c r="E75" s="291"/>
      <c r="F75" s="291"/>
      <c r="G75" s="291"/>
      <c r="H75" s="292"/>
      <c r="I75" s="1339"/>
      <c r="J75" s="1337"/>
      <c r="K75" s="1337"/>
      <c r="L75" s="1337"/>
      <c r="M75" s="1337"/>
      <c r="N75" s="1337"/>
      <c r="O75" s="1367"/>
    </row>
    <row r="76" spans="2:15" ht="39.950000000000003" customHeight="1">
      <c r="B76" s="1299"/>
      <c r="C76" s="293" t="str">
        <f t="array" aca="1" ref="C76" ca="1">IFERROR(INDEX(D66:D69,SMALL(IF(C66:C69=TRUE,ROW(INDIRECT("1:"&amp;COUNTA(C66:C69)))),2)),"")</f>
        <v/>
      </c>
      <c r="D76" s="294"/>
      <c r="E76" s="294"/>
      <c r="F76" s="294"/>
      <c r="G76" s="294"/>
      <c r="H76" s="295"/>
      <c r="I76" s="1339"/>
      <c r="J76" s="1336"/>
      <c r="K76" s="1336"/>
      <c r="L76" s="1336"/>
      <c r="M76" s="1336"/>
      <c r="N76" s="1336"/>
      <c r="O76" s="1340"/>
    </row>
    <row r="77" spans="2:15" ht="39.950000000000003" customHeight="1">
      <c r="B77" s="1299"/>
      <c r="C77" s="288" t="str">
        <f t="array" aca="1" ref="C77" ca="1">IFERROR(INDEX(D66:D69,SMALL(IF(C66:C69=TRUE,ROW(INDIRECT("1:"&amp;COUNTA(C66:C69)))),3)),"")</f>
        <v/>
      </c>
      <c r="D77" s="294"/>
      <c r="E77" s="294"/>
      <c r="F77" s="294"/>
      <c r="G77" s="294"/>
      <c r="H77" s="295"/>
      <c r="I77" s="1339"/>
      <c r="J77" s="1336"/>
      <c r="K77" s="1336"/>
      <c r="L77" s="1336"/>
      <c r="M77" s="1336"/>
      <c r="N77" s="1336"/>
      <c r="O77" s="1340"/>
    </row>
    <row r="78" spans="2:15" ht="39.950000000000003" customHeight="1">
      <c r="B78" s="1299"/>
      <c r="C78" s="288" t="str">
        <f t="array" aca="1" ref="C78" ca="1">IFERROR(INDEX(D66:D69,SMALL(IF(C66:C69=TRUE,ROW(INDIRECT("1:"&amp;COUNTA(C66:C69)))),4)),"")</f>
        <v/>
      </c>
      <c r="D78" s="313"/>
      <c r="E78" s="313"/>
      <c r="F78" s="313"/>
      <c r="G78" s="313"/>
      <c r="H78" s="292"/>
      <c r="I78" s="1339"/>
      <c r="J78" s="1366"/>
      <c r="K78" s="1366"/>
      <c r="L78" s="1366"/>
      <c r="M78" s="1366"/>
      <c r="N78" s="1366"/>
      <c r="O78" s="1367"/>
    </row>
    <row r="79" spans="2:15" ht="39.950000000000003" customHeight="1">
      <c r="B79" s="1335"/>
      <c r="C79" s="305"/>
      <c r="D79" s="297"/>
      <c r="E79" s="297"/>
      <c r="F79" s="297"/>
      <c r="G79" s="297"/>
      <c r="H79" s="317"/>
      <c r="I79" s="1387"/>
      <c r="J79" s="1388"/>
      <c r="K79" s="1388"/>
      <c r="L79" s="1388"/>
      <c r="M79" s="1388"/>
      <c r="N79" s="1388"/>
      <c r="O79" s="1389"/>
    </row>
    <row r="80" spans="2:15" ht="15" customHeight="1">
      <c r="B80" s="1298" t="s">
        <v>1589</v>
      </c>
      <c r="C80" s="1301" t="s">
        <v>988</v>
      </c>
      <c r="D80" s="1302"/>
      <c r="E80" s="1363" t="s">
        <v>1092</v>
      </c>
      <c r="F80" s="1381"/>
      <c r="G80" s="1381"/>
      <c r="H80" s="1381"/>
      <c r="I80" s="1381"/>
      <c r="J80" s="1381"/>
      <c r="K80" s="1381"/>
      <c r="L80" s="1381"/>
      <c r="M80" s="1381"/>
      <c r="N80" s="1381"/>
      <c r="O80" s="1365"/>
    </row>
    <row r="81" spans="2:15" ht="15" customHeight="1">
      <c r="B81" s="1299"/>
      <c r="C81" s="1303"/>
      <c r="D81" s="1304"/>
      <c r="E81" s="1307" t="s">
        <v>1093</v>
      </c>
      <c r="F81" s="1308"/>
      <c r="G81" s="1308"/>
      <c r="H81" s="1308"/>
      <c r="I81" s="1308"/>
      <c r="J81" s="1308"/>
      <c r="K81" s="1308"/>
      <c r="L81" s="1308"/>
      <c r="M81" s="1308"/>
      <c r="N81" s="1308"/>
      <c r="O81" s="1309"/>
    </row>
    <row r="82" spans="2:15" ht="15" customHeight="1">
      <c r="B82" s="1299"/>
      <c r="C82" s="1305"/>
      <c r="D82" s="1306"/>
      <c r="E82" s="1313" t="s">
        <v>1094</v>
      </c>
      <c r="F82" s="1369"/>
      <c r="G82" s="1369"/>
      <c r="H82" s="1369"/>
      <c r="I82" s="1369"/>
      <c r="J82" s="1369"/>
      <c r="K82" s="1369"/>
      <c r="L82" s="1369"/>
      <c r="M82" s="1369"/>
      <c r="N82" s="1369"/>
      <c r="O82" s="1370"/>
    </row>
    <row r="83" spans="2:15" ht="15" customHeight="1">
      <c r="B83" s="1299"/>
      <c r="C83" s="1301" t="s">
        <v>990</v>
      </c>
      <c r="D83" s="1302"/>
      <c r="E83" s="1363" t="s">
        <v>1092</v>
      </c>
      <c r="F83" s="1364"/>
      <c r="G83" s="1364"/>
      <c r="H83" s="1364"/>
      <c r="I83" s="1364"/>
      <c r="J83" s="1364"/>
      <c r="K83" s="1364"/>
      <c r="L83" s="1364"/>
      <c r="M83" s="1364"/>
      <c r="N83" s="1364"/>
      <c r="O83" s="1365"/>
    </row>
    <row r="84" spans="2:15" ht="15" customHeight="1">
      <c r="B84" s="1299"/>
      <c r="C84" s="1303"/>
      <c r="D84" s="1304"/>
      <c r="E84" s="1307" t="s">
        <v>1093</v>
      </c>
      <c r="F84" s="1308"/>
      <c r="G84" s="1308"/>
      <c r="H84" s="1308"/>
      <c r="I84" s="1308"/>
      <c r="J84" s="1308"/>
      <c r="K84" s="1308"/>
      <c r="L84" s="1308"/>
      <c r="M84" s="1308"/>
      <c r="N84" s="1308"/>
      <c r="O84" s="1309"/>
    </row>
    <row r="85" spans="2:15" ht="15" customHeight="1">
      <c r="B85" s="1299"/>
      <c r="C85" s="1303"/>
      <c r="D85" s="1304"/>
      <c r="E85" s="1307" t="s">
        <v>1095</v>
      </c>
      <c r="F85" s="1308"/>
      <c r="G85" s="1308"/>
      <c r="H85" s="1308"/>
      <c r="I85" s="1308"/>
      <c r="J85" s="1308"/>
      <c r="K85" s="1308"/>
      <c r="L85" s="1308"/>
      <c r="M85" s="1308"/>
      <c r="N85" s="1308"/>
      <c r="O85" s="1309"/>
    </row>
    <row r="86" spans="2:15" ht="15" customHeight="1" thickBot="1">
      <c r="B86" s="1300"/>
      <c r="C86" s="1315"/>
      <c r="D86" s="1316"/>
      <c r="E86" s="1320" t="s">
        <v>1065</v>
      </c>
      <c r="F86" s="1321"/>
      <c r="G86" s="1321"/>
      <c r="H86" s="1321"/>
      <c r="I86" s="1321"/>
      <c r="J86" s="1321"/>
      <c r="K86" s="1321"/>
      <c r="L86" s="1321"/>
      <c r="M86" s="1321"/>
      <c r="N86" s="1321"/>
      <c r="O86" s="1322"/>
    </row>
    <row r="87" spans="2:15" ht="30" customHeight="1">
      <c r="B87" s="1357" t="s">
        <v>961</v>
      </c>
      <c r="C87" s="1358"/>
      <c r="D87" s="1358"/>
      <c r="E87" s="1358"/>
      <c r="F87" s="1358"/>
      <c r="G87" s="1359"/>
      <c r="H87" s="1360" t="s">
        <v>1096</v>
      </c>
      <c r="I87" s="1358"/>
      <c r="J87" s="1358"/>
      <c r="K87" s="1358"/>
      <c r="L87" s="1358"/>
      <c r="M87" s="1358"/>
      <c r="N87" s="1358"/>
      <c r="O87" s="1361"/>
    </row>
    <row r="88" spans="2:15" ht="30" customHeight="1">
      <c r="B88" s="253" t="s">
        <v>963</v>
      </c>
      <c r="C88" s="254"/>
      <c r="D88" s="1346" t="s">
        <v>1068</v>
      </c>
      <c r="E88" s="1325"/>
      <c r="F88" s="1325"/>
      <c r="G88" s="1325"/>
      <c r="H88" s="1325"/>
      <c r="I88" s="1325"/>
      <c r="J88" s="1325"/>
      <c r="K88" s="1325"/>
      <c r="L88" s="1325"/>
      <c r="M88" s="1325"/>
      <c r="N88" s="1325"/>
      <c r="O88" s="255"/>
    </row>
    <row r="89" spans="2:15" ht="30" customHeight="1">
      <c r="B89" s="256" t="s">
        <v>965</v>
      </c>
      <c r="C89" s="257"/>
      <c r="D89" s="1347" t="s">
        <v>1097</v>
      </c>
      <c r="E89" s="1348"/>
      <c r="F89" s="1348"/>
      <c r="G89" s="1348"/>
      <c r="H89" s="1348"/>
      <c r="I89" s="1348"/>
      <c r="J89" s="1348"/>
      <c r="K89" s="1348"/>
      <c r="L89" s="1348"/>
      <c r="M89" s="1348"/>
      <c r="N89" s="1348"/>
      <c r="O89" s="258"/>
    </row>
    <row r="90" spans="2:15" ht="30" customHeight="1">
      <c r="B90" s="259" t="s">
        <v>967</v>
      </c>
      <c r="C90" s="260"/>
      <c r="D90" s="261">
        <v>3</v>
      </c>
      <c r="E90" s="308"/>
      <c r="F90" s="308"/>
      <c r="G90" s="308"/>
      <c r="H90" s="308"/>
      <c r="I90" s="308"/>
      <c r="J90" s="308"/>
      <c r="K90" s="308"/>
      <c r="L90" s="308"/>
      <c r="M90" s="308"/>
      <c r="N90" s="308"/>
      <c r="O90" s="263"/>
    </row>
    <row r="91" spans="2:15" ht="30" customHeight="1">
      <c r="B91" s="264" t="s">
        <v>968</v>
      </c>
      <c r="C91" s="1349" t="str">
        <f>'0. (복합시설) 표지_개요'!$D$9</f>
        <v>홍길동</v>
      </c>
      <c r="D91" s="1350"/>
      <c r="E91" s="1350"/>
      <c r="F91" s="1350"/>
      <c r="G91" s="1350"/>
      <c r="H91" s="1351" t="s">
        <v>969</v>
      </c>
      <c r="I91" s="1352"/>
      <c r="J91" s="1353"/>
      <c r="K91" s="1354" t="s">
        <v>104</v>
      </c>
      <c r="L91" s="1352"/>
      <c r="M91" s="1352"/>
      <c r="N91" s="1352"/>
      <c r="O91" s="1355"/>
    </row>
    <row r="92" spans="2:15" ht="30" customHeight="1">
      <c r="B92" s="1298" t="s">
        <v>970</v>
      </c>
      <c r="C92" s="299"/>
      <c r="D92" s="300" t="s">
        <v>971</v>
      </c>
      <c r="E92" s="299"/>
      <c r="F92" s="299"/>
      <c r="G92" s="299"/>
      <c r="H92" s="299"/>
      <c r="I92" s="299"/>
      <c r="J92" s="299"/>
      <c r="K92" s="299"/>
      <c r="L92" s="299"/>
      <c r="M92" s="299"/>
      <c r="N92" s="299"/>
      <c r="O92" s="301"/>
    </row>
    <row r="93" spans="2:15" ht="20.100000000000001" customHeight="1">
      <c r="B93" s="1299"/>
      <c r="C93" s="302"/>
      <c r="D93" s="268" t="s">
        <v>1098</v>
      </c>
      <c r="E93" s="269"/>
      <c r="F93" s="270" t="s">
        <v>973</v>
      </c>
      <c r="G93" s="271"/>
      <c r="H93" s="271"/>
      <c r="I93" s="271"/>
      <c r="J93" s="271"/>
      <c r="K93" s="271"/>
      <c r="L93" s="271"/>
      <c r="M93" s="271"/>
      <c r="N93" s="271"/>
      <c r="O93" s="272"/>
    </row>
    <row r="94" spans="2:15" ht="20.100000000000001" customHeight="1">
      <c r="B94" s="1299"/>
      <c r="C94" s="302"/>
      <c r="D94" s="273">
        <v>1</v>
      </c>
      <c r="E94" s="274"/>
      <c r="F94" s="275" t="s">
        <v>1099</v>
      </c>
      <c r="G94" s="276"/>
      <c r="H94" s="276"/>
      <c r="I94" s="276"/>
      <c r="J94" s="276"/>
      <c r="K94" s="276"/>
      <c r="L94" s="276"/>
      <c r="M94" s="276"/>
      <c r="N94" s="276"/>
      <c r="O94" s="272"/>
    </row>
    <row r="95" spans="2:15" ht="20.100000000000001" customHeight="1">
      <c r="B95" s="1299"/>
      <c r="C95" s="302"/>
      <c r="D95" s="277">
        <v>0.8</v>
      </c>
      <c r="E95" s="278"/>
      <c r="F95" s="279" t="s">
        <v>1100</v>
      </c>
      <c r="G95" s="280"/>
      <c r="H95" s="280"/>
      <c r="I95" s="280"/>
      <c r="J95" s="280"/>
      <c r="K95" s="280"/>
      <c r="L95" s="280"/>
      <c r="M95" s="280"/>
      <c r="N95" s="280"/>
      <c r="O95" s="272"/>
    </row>
    <row r="96" spans="2:15" ht="20.100000000000001" customHeight="1">
      <c r="B96" s="1299"/>
      <c r="C96" s="302"/>
      <c r="D96" s="277">
        <v>0.6</v>
      </c>
      <c r="E96" s="278"/>
      <c r="F96" s="279" t="s">
        <v>1101</v>
      </c>
      <c r="G96" s="280"/>
      <c r="H96" s="280"/>
      <c r="I96" s="280"/>
      <c r="J96" s="280"/>
      <c r="K96" s="280"/>
      <c r="L96" s="280"/>
      <c r="M96" s="280"/>
      <c r="N96" s="280"/>
      <c r="O96" s="272"/>
    </row>
    <row r="97" spans="2:15" ht="20.100000000000001" customHeight="1">
      <c r="B97" s="1299"/>
      <c r="C97" s="302"/>
      <c r="D97" s="281">
        <v>0.4</v>
      </c>
      <c r="E97" s="282"/>
      <c r="F97" s="283" t="s">
        <v>1102</v>
      </c>
      <c r="G97" s="284"/>
      <c r="H97" s="284"/>
      <c r="I97" s="284"/>
      <c r="J97" s="284"/>
      <c r="K97" s="284"/>
      <c r="L97" s="284"/>
      <c r="M97" s="284"/>
      <c r="N97" s="284"/>
      <c r="O97" s="272"/>
    </row>
    <row r="98" spans="2:15" ht="9.9499999999999993" customHeight="1">
      <c r="B98" s="1299"/>
      <c r="C98" s="1356" t="s">
        <v>104</v>
      </c>
      <c r="D98" s="1308"/>
      <c r="E98" s="1308"/>
      <c r="F98" s="1308"/>
      <c r="G98" s="1308"/>
      <c r="H98" s="1308"/>
      <c r="I98" s="1308"/>
      <c r="J98" s="1308"/>
      <c r="K98" s="1308"/>
      <c r="L98" s="1308"/>
      <c r="M98" s="1308"/>
      <c r="N98" s="1308"/>
      <c r="O98" s="1309"/>
    </row>
    <row r="99" spans="2:15" ht="20.100000000000001" customHeight="1">
      <c r="B99" s="1299"/>
      <c r="C99" s="265"/>
      <c r="D99" s="285" t="s">
        <v>1103</v>
      </c>
      <c r="E99" s="265"/>
      <c r="F99" s="265"/>
      <c r="G99" s="265"/>
      <c r="H99" s="265"/>
      <c r="I99" s="265"/>
      <c r="J99" s="265"/>
      <c r="K99" s="265"/>
      <c r="L99" s="265"/>
      <c r="M99" s="265"/>
      <c r="N99" s="265"/>
      <c r="O99" s="267"/>
    </row>
    <row r="100" spans="2:15" ht="20.100000000000001" customHeight="1">
      <c r="B100" s="1299"/>
      <c r="C100" s="694" t="b">
        <v>0</v>
      </c>
      <c r="D100" s="285" t="s">
        <v>1104</v>
      </c>
      <c r="E100" s="265"/>
      <c r="F100" s="265"/>
      <c r="G100" s="265"/>
      <c r="H100" s="265"/>
      <c r="I100" s="265"/>
      <c r="J100" s="265"/>
      <c r="K100" s="265"/>
      <c r="L100" s="265"/>
      <c r="M100" s="265"/>
      <c r="N100" s="265"/>
      <c r="O100" s="267"/>
    </row>
    <row r="101" spans="2:15" ht="20.100000000000001" customHeight="1">
      <c r="B101" s="1299"/>
      <c r="C101" s="694" t="b">
        <v>0</v>
      </c>
      <c r="D101" s="285" t="s">
        <v>2846</v>
      </c>
      <c r="E101" s="265"/>
      <c r="F101" s="265"/>
      <c r="G101" s="265"/>
      <c r="H101" s="265"/>
      <c r="I101" s="265"/>
      <c r="J101" s="265"/>
      <c r="K101" s="265"/>
      <c r="L101" s="265"/>
      <c r="M101" s="265"/>
      <c r="N101" s="265"/>
      <c r="O101" s="267"/>
    </row>
    <row r="102" spans="2:15" ht="20.100000000000001" customHeight="1">
      <c r="B102" s="1299"/>
      <c r="C102" s="694" t="b">
        <v>0</v>
      </c>
      <c r="D102" s="285" t="s">
        <v>1105</v>
      </c>
      <c r="E102" s="265"/>
      <c r="F102" s="265"/>
      <c r="G102" s="265"/>
      <c r="H102" s="265"/>
      <c r="I102" s="265"/>
      <c r="J102" s="265"/>
      <c r="K102" s="265"/>
      <c r="L102" s="265"/>
      <c r="M102" s="265"/>
      <c r="N102" s="265"/>
      <c r="O102" s="267"/>
    </row>
    <row r="103" spans="2:15" ht="20.100000000000001" customHeight="1">
      <c r="B103" s="1299"/>
      <c r="C103" s="694" t="b">
        <v>0</v>
      </c>
      <c r="D103" s="285" t="s">
        <v>1106</v>
      </c>
      <c r="E103" s="265"/>
      <c r="F103" s="265"/>
      <c r="G103" s="265"/>
      <c r="H103" s="265"/>
      <c r="I103" s="265"/>
      <c r="J103" s="265"/>
      <c r="K103" s="265"/>
      <c r="L103" s="265"/>
      <c r="M103" s="265"/>
      <c r="N103" s="265"/>
      <c r="O103" s="267"/>
    </row>
    <row r="104" spans="2:15" ht="20.100000000000001" customHeight="1">
      <c r="B104" s="1299"/>
      <c r="C104" s="694" t="b">
        <v>0</v>
      </c>
      <c r="D104" s="285" t="s">
        <v>1107</v>
      </c>
      <c r="E104" s="265"/>
      <c r="F104" s="265"/>
      <c r="G104" s="265"/>
      <c r="H104" s="265"/>
      <c r="I104" s="265"/>
      <c r="J104" s="265"/>
      <c r="K104" s="265"/>
      <c r="L104" s="265"/>
      <c r="M104" s="265"/>
      <c r="N104" s="265"/>
      <c r="O104" s="267"/>
    </row>
    <row r="105" spans="2:15" ht="9.9499999999999993" customHeight="1">
      <c r="B105" s="1335"/>
      <c r="C105" s="303"/>
      <c r="D105" s="318"/>
      <c r="E105" s="303"/>
      <c r="F105" s="303"/>
      <c r="G105" s="303"/>
      <c r="H105" s="303"/>
      <c r="I105" s="303"/>
      <c r="J105" s="303"/>
      <c r="K105" s="303"/>
      <c r="L105" s="303"/>
      <c r="M105" s="303"/>
      <c r="N105" s="303"/>
      <c r="O105" s="304"/>
    </row>
    <row r="106" spans="2:15" ht="30" customHeight="1">
      <c r="B106" s="1298" t="s">
        <v>984</v>
      </c>
      <c r="C106" s="1324" t="s">
        <v>985</v>
      </c>
      <c r="D106" s="1325"/>
      <c r="E106" s="1325"/>
      <c r="F106" s="1325"/>
      <c r="G106" s="1325"/>
      <c r="H106" s="1326"/>
      <c r="I106" s="1327" t="s">
        <v>986</v>
      </c>
      <c r="J106" s="1325"/>
      <c r="K106" s="1325"/>
      <c r="L106" s="1325"/>
      <c r="M106" s="1325"/>
      <c r="N106" s="1325"/>
      <c r="O106" s="1328"/>
    </row>
    <row r="107" spans="2:15" ht="30" customHeight="1">
      <c r="B107" s="1323"/>
      <c r="C107" s="1329" t="str">
        <f>'(★신청자 작성★)1_1. (주거시설)항목별 점수총괄표'!J43</f>
        <v>-</v>
      </c>
      <c r="D107" s="1330"/>
      <c r="E107" s="1330"/>
      <c r="F107" s="1330"/>
      <c r="G107" s="1330"/>
      <c r="H107" s="1331"/>
      <c r="I107" s="1332"/>
      <c r="J107" s="1333"/>
      <c r="K107" s="1333"/>
      <c r="L107" s="1333"/>
      <c r="M107" s="1333"/>
      <c r="N107" s="1333"/>
      <c r="O107" s="1334"/>
    </row>
    <row r="108" spans="2:15" ht="30" customHeight="1">
      <c r="B108" s="1299" t="s">
        <v>987</v>
      </c>
      <c r="C108" s="1336" t="e">
        <f>"※ "&amp;IF(C107="미적용","해당사항 없음",D90&amp;"점(기본배점) x "&amp;ROUND(C107/D90,1)&amp;"(배점) = "&amp;C107&amp;"점")</f>
        <v>#VALUE!</v>
      </c>
      <c r="D108" s="1337"/>
      <c r="E108" s="1337"/>
      <c r="F108" s="1337"/>
      <c r="G108" s="1337"/>
      <c r="H108" s="1338"/>
      <c r="I108" s="1339" t="s">
        <v>104</v>
      </c>
      <c r="J108" s="1366"/>
      <c r="K108" s="1366"/>
      <c r="L108" s="1366"/>
      <c r="M108" s="1366"/>
      <c r="N108" s="1366"/>
      <c r="O108" s="1367"/>
    </row>
    <row r="109" spans="2:15" ht="39.950000000000003" customHeight="1">
      <c r="B109" s="1299"/>
      <c r="C109" s="1336" t="e">
        <f>IF(C107="미적용","","'"&amp;INDEX($D94:$N97,MATCH(ROUND($C107/D90,1),$D94:$D97,0),3)&amp;"' 하여 "&amp;ROUND(C107/D90,1)&amp;"배점으로 평가함")</f>
        <v>#VALUE!</v>
      </c>
      <c r="D109" s="1337"/>
      <c r="E109" s="1337"/>
      <c r="F109" s="1337"/>
      <c r="G109" s="1337"/>
      <c r="H109" s="1338"/>
      <c r="I109" s="1339"/>
      <c r="J109" s="1336"/>
      <c r="K109" s="1336"/>
      <c r="L109" s="1336"/>
      <c r="M109" s="1336"/>
      <c r="N109" s="1336"/>
      <c r="O109" s="1340"/>
    </row>
    <row r="110" spans="2:15" ht="30" customHeight="1">
      <c r="B110" s="1299"/>
      <c r="C110" s="293" t="str">
        <f t="array" aca="1" ref="C110" ca="1">IFERROR(INDEX(D100:D104,SMALL(IF(C100:C104=TRUE,ROW(INDIRECT("1:"&amp;COUNTA(C100:C104)))),1)),"")</f>
        <v/>
      </c>
      <c r="D110" s="294"/>
      <c r="E110" s="294"/>
      <c r="F110" s="294"/>
      <c r="G110" s="294"/>
      <c r="H110" s="295"/>
      <c r="I110" s="1339"/>
      <c r="J110" s="1336"/>
      <c r="K110" s="1336"/>
      <c r="L110" s="1336"/>
      <c r="M110" s="1336"/>
      <c r="N110" s="1336"/>
      <c r="O110" s="1340"/>
    </row>
    <row r="111" spans="2:15" ht="30" customHeight="1">
      <c r="B111" s="1299"/>
      <c r="C111" s="293" t="str">
        <f t="array" aca="1" ref="C111" ca="1">IFERROR(INDEX(D100:D104,SMALL(IF(C100:C104=TRUE,ROW(INDIRECT("1:"&amp;COUNTA(C100:C104)))),2)),"")</f>
        <v/>
      </c>
      <c r="D111" s="294"/>
      <c r="E111" s="294"/>
      <c r="F111" s="294"/>
      <c r="G111" s="294"/>
      <c r="H111" s="295"/>
      <c r="I111" s="1339"/>
      <c r="J111" s="1336"/>
      <c r="K111" s="1336"/>
      <c r="L111" s="1336"/>
      <c r="M111" s="1336"/>
      <c r="N111" s="1336"/>
      <c r="O111" s="1340"/>
    </row>
    <row r="112" spans="2:15" ht="30" customHeight="1">
      <c r="B112" s="1299"/>
      <c r="C112" s="288" t="str">
        <f t="array" aca="1" ref="C112" ca="1">IFERROR(INDEX(D100:D104,SMALL(IF(C100:C104=TRUE,ROW(INDIRECT("1:"&amp;COUNTA(C100:C104)))),3)),"")</f>
        <v/>
      </c>
      <c r="D112" s="294"/>
      <c r="E112" s="294"/>
      <c r="F112" s="294"/>
      <c r="G112" s="294"/>
      <c r="H112" s="295"/>
      <c r="I112" s="1303"/>
      <c r="J112" s="1341"/>
      <c r="K112" s="1341"/>
      <c r="L112" s="1341"/>
      <c r="M112" s="1341"/>
      <c r="N112" s="1341"/>
      <c r="O112" s="1342"/>
    </row>
    <row r="113" spans="2:15" ht="30" customHeight="1">
      <c r="B113" s="1299"/>
      <c r="C113" s="288" t="str">
        <f t="array" aca="1" ref="C113" ca="1">IFERROR(INDEX(D100:D104,SMALL(IF(C100:C104=TRUE,ROW(INDIRECT("1:"&amp;COUNTA(C100:C104)))),4)),"")</f>
        <v/>
      </c>
      <c r="D113" s="294"/>
      <c r="E113" s="294"/>
      <c r="F113" s="294"/>
      <c r="G113" s="294"/>
      <c r="H113" s="295"/>
      <c r="I113" s="1339"/>
      <c r="J113" s="1337"/>
      <c r="K113" s="1337"/>
      <c r="L113" s="1337"/>
      <c r="M113" s="1337"/>
      <c r="N113" s="1337"/>
      <c r="O113" s="1367"/>
    </row>
    <row r="114" spans="2:15" ht="30" customHeight="1">
      <c r="B114" s="1335"/>
      <c r="C114" s="305" t="str">
        <f t="array" aca="1" ref="C114" ca="1">IFERROR(INDEX(D100:D104,SMALL(IF(C100:C104=TRUE,ROW(INDIRECT("1:"&amp;COUNTA(C100:C104)))),5)),"")</f>
        <v/>
      </c>
      <c r="D114" s="319"/>
      <c r="E114" s="319"/>
      <c r="F114" s="319"/>
      <c r="G114" s="319"/>
      <c r="H114" s="320"/>
      <c r="I114" s="1343"/>
      <c r="J114" s="1344"/>
      <c r="K114" s="1344"/>
      <c r="L114" s="1344"/>
      <c r="M114" s="1344"/>
      <c r="N114" s="1344"/>
      <c r="O114" s="1345"/>
    </row>
    <row r="115" spans="2:15" ht="15" customHeight="1">
      <c r="B115" s="1298" t="s">
        <v>1589</v>
      </c>
      <c r="C115" s="1301" t="s">
        <v>988</v>
      </c>
      <c r="D115" s="1302"/>
      <c r="E115" s="1307" t="s">
        <v>1093</v>
      </c>
      <c r="F115" s="1308"/>
      <c r="G115" s="1308"/>
      <c r="H115" s="1308"/>
      <c r="I115" s="1308"/>
      <c r="J115" s="1308"/>
      <c r="K115" s="1308"/>
      <c r="L115" s="1308"/>
      <c r="M115" s="1308"/>
      <c r="N115" s="1308"/>
      <c r="O115" s="1309"/>
    </row>
    <row r="116" spans="2:15" ht="15" customHeight="1">
      <c r="B116" s="1299"/>
      <c r="C116" s="1303"/>
      <c r="D116" s="1304"/>
      <c r="E116" s="1310" t="s">
        <v>1092</v>
      </c>
      <c r="F116" s="1307"/>
      <c r="G116" s="1307"/>
      <c r="H116" s="1307"/>
      <c r="I116" s="1307"/>
      <c r="J116" s="1307"/>
      <c r="K116" s="1307"/>
      <c r="L116" s="1307"/>
      <c r="M116" s="1307"/>
      <c r="N116" s="1307"/>
      <c r="O116" s="1311"/>
    </row>
    <row r="117" spans="2:15" ht="15" customHeight="1">
      <c r="B117" s="1299"/>
      <c r="C117" s="1303"/>
      <c r="D117" s="1304"/>
      <c r="E117" s="1307" t="s">
        <v>1108</v>
      </c>
      <c r="F117" s="1308"/>
      <c r="G117" s="1308"/>
      <c r="H117" s="1308"/>
      <c r="I117" s="1308"/>
      <c r="J117" s="1308"/>
      <c r="K117" s="1308"/>
      <c r="L117" s="1308"/>
      <c r="M117" s="1308"/>
      <c r="N117" s="1308"/>
      <c r="O117" s="1309"/>
    </row>
    <row r="118" spans="2:15" ht="15" customHeight="1">
      <c r="B118" s="1299"/>
      <c r="C118" s="1305"/>
      <c r="D118" s="1306"/>
      <c r="E118" s="1312" t="s">
        <v>1109</v>
      </c>
      <c r="F118" s="1369"/>
      <c r="G118" s="1369"/>
      <c r="H118" s="1369"/>
      <c r="I118" s="1369"/>
      <c r="J118" s="1369"/>
      <c r="K118" s="1369"/>
      <c r="L118" s="1369"/>
      <c r="M118" s="1369"/>
      <c r="N118" s="1369"/>
      <c r="O118" s="1370"/>
    </row>
    <row r="119" spans="2:15" ht="15" customHeight="1">
      <c r="B119" s="1299"/>
      <c r="C119" s="1301" t="s">
        <v>990</v>
      </c>
      <c r="D119" s="1302"/>
      <c r="E119" s="1363" t="s">
        <v>1093</v>
      </c>
      <c r="F119" s="1364"/>
      <c r="G119" s="1364"/>
      <c r="H119" s="1364"/>
      <c r="I119" s="1364"/>
      <c r="J119" s="1364"/>
      <c r="K119" s="1364"/>
      <c r="L119" s="1364"/>
      <c r="M119" s="1364"/>
      <c r="N119" s="1364"/>
      <c r="O119" s="1365"/>
    </row>
    <row r="120" spans="2:15" ht="15" customHeight="1">
      <c r="B120" s="1299"/>
      <c r="C120" s="1303"/>
      <c r="D120" s="1304"/>
      <c r="E120" s="1307" t="s">
        <v>1092</v>
      </c>
      <c r="F120" s="1308"/>
      <c r="G120" s="1308"/>
      <c r="H120" s="1308"/>
      <c r="I120" s="1308"/>
      <c r="J120" s="1308"/>
      <c r="K120" s="1308"/>
      <c r="L120" s="1308"/>
      <c r="M120" s="1308"/>
      <c r="N120" s="1308"/>
      <c r="O120" s="1309"/>
    </row>
    <row r="121" spans="2:15" ht="15" customHeight="1">
      <c r="B121" s="1299"/>
      <c r="C121" s="1303"/>
      <c r="D121" s="1304"/>
      <c r="E121" s="1307" t="s">
        <v>1110</v>
      </c>
      <c r="F121" s="1308"/>
      <c r="G121" s="1308"/>
      <c r="H121" s="1308"/>
      <c r="I121" s="1308"/>
      <c r="J121" s="1308"/>
      <c r="K121" s="1308"/>
      <c r="L121" s="1308"/>
      <c r="M121" s="1308"/>
      <c r="N121" s="1308"/>
      <c r="O121" s="1309"/>
    </row>
    <row r="122" spans="2:15" ht="15" customHeight="1">
      <c r="B122" s="1299"/>
      <c r="C122" s="1303"/>
      <c r="D122" s="1304"/>
      <c r="E122" s="1307" t="s">
        <v>1108</v>
      </c>
      <c r="F122" s="1308"/>
      <c r="G122" s="1308"/>
      <c r="H122" s="1308"/>
      <c r="I122" s="1308"/>
      <c r="J122" s="1308"/>
      <c r="K122" s="1308"/>
      <c r="L122" s="1308"/>
      <c r="M122" s="1308"/>
      <c r="N122" s="1308"/>
      <c r="O122" s="1309"/>
    </row>
    <row r="123" spans="2:15" ht="15" customHeight="1" thickBot="1">
      <c r="B123" s="1300"/>
      <c r="C123" s="1315"/>
      <c r="D123" s="1316"/>
      <c r="E123" s="1320" t="s">
        <v>1065</v>
      </c>
      <c r="F123" s="1321"/>
      <c r="G123" s="1321"/>
      <c r="H123" s="1321"/>
      <c r="I123" s="1321"/>
      <c r="J123" s="1321"/>
      <c r="K123" s="1321"/>
      <c r="L123" s="1321"/>
      <c r="M123" s="1321"/>
      <c r="N123" s="1321"/>
      <c r="O123" s="1322"/>
    </row>
    <row r="124" spans="2:15" ht="30" customHeight="1">
      <c r="B124" s="1357" t="s">
        <v>961</v>
      </c>
      <c r="C124" s="1358"/>
      <c r="D124" s="1358"/>
      <c r="E124" s="1358"/>
      <c r="F124" s="1358"/>
      <c r="G124" s="1359"/>
      <c r="H124" s="1360" t="s">
        <v>1111</v>
      </c>
      <c r="I124" s="1358"/>
      <c r="J124" s="1358"/>
      <c r="K124" s="1358"/>
      <c r="L124" s="1358"/>
      <c r="M124" s="1358"/>
      <c r="N124" s="1358"/>
      <c r="O124" s="1361"/>
    </row>
    <row r="125" spans="2:15" ht="30" customHeight="1">
      <c r="B125" s="253" t="s">
        <v>963</v>
      </c>
      <c r="C125" s="254"/>
      <c r="D125" s="1346" t="s">
        <v>1068</v>
      </c>
      <c r="E125" s="1325"/>
      <c r="F125" s="1325"/>
      <c r="G125" s="1325"/>
      <c r="H125" s="1325"/>
      <c r="I125" s="1325"/>
      <c r="J125" s="1325"/>
      <c r="K125" s="1325"/>
      <c r="L125" s="1325"/>
      <c r="M125" s="1325"/>
      <c r="N125" s="1325"/>
      <c r="O125" s="255"/>
    </row>
    <row r="126" spans="2:15" ht="30" customHeight="1">
      <c r="B126" s="256" t="s">
        <v>965</v>
      </c>
      <c r="C126" s="257"/>
      <c r="D126" s="1347" t="s">
        <v>1112</v>
      </c>
      <c r="E126" s="1348"/>
      <c r="F126" s="1348"/>
      <c r="G126" s="1348"/>
      <c r="H126" s="1348"/>
      <c r="I126" s="1348"/>
      <c r="J126" s="1348"/>
      <c r="K126" s="1348"/>
      <c r="L126" s="1348"/>
      <c r="M126" s="1348"/>
      <c r="N126" s="1348"/>
      <c r="O126" s="258"/>
    </row>
    <row r="127" spans="2:15" ht="30" customHeight="1">
      <c r="B127" s="259" t="s">
        <v>967</v>
      </c>
      <c r="C127" s="260"/>
      <c r="D127" s="261">
        <v>2</v>
      </c>
      <c r="E127" s="308"/>
      <c r="F127" s="308"/>
      <c r="G127" s="308"/>
      <c r="H127" s="308"/>
      <c r="I127" s="308"/>
      <c r="J127" s="308"/>
      <c r="K127" s="308"/>
      <c r="L127" s="308"/>
      <c r="M127" s="308"/>
      <c r="N127" s="308"/>
      <c r="O127" s="263"/>
    </row>
    <row r="128" spans="2:15" ht="30" customHeight="1">
      <c r="B128" s="264" t="s">
        <v>968</v>
      </c>
      <c r="C128" s="1349" t="str">
        <f>'0. (복합시설) 표지_개요'!$D$9</f>
        <v>홍길동</v>
      </c>
      <c r="D128" s="1350"/>
      <c r="E128" s="1350"/>
      <c r="F128" s="1350"/>
      <c r="G128" s="1350"/>
      <c r="H128" s="1351" t="s">
        <v>969</v>
      </c>
      <c r="I128" s="1352"/>
      <c r="J128" s="1353"/>
      <c r="K128" s="1354" t="s">
        <v>104</v>
      </c>
      <c r="L128" s="1352"/>
      <c r="M128" s="1352"/>
      <c r="N128" s="1352"/>
      <c r="O128" s="1355"/>
    </row>
    <row r="129" spans="2:27" ht="30" customHeight="1">
      <c r="B129" s="1298" t="s">
        <v>970</v>
      </c>
      <c r="C129" s="299"/>
      <c r="D129" s="300" t="s">
        <v>971</v>
      </c>
      <c r="E129" s="299"/>
      <c r="F129" s="299"/>
      <c r="G129" s="299"/>
      <c r="H129" s="299"/>
      <c r="I129" s="299"/>
      <c r="J129" s="299"/>
      <c r="K129" s="299"/>
      <c r="L129" s="299"/>
      <c r="M129" s="299"/>
      <c r="N129" s="299"/>
      <c r="O129" s="301"/>
    </row>
    <row r="130" spans="2:27" ht="20.100000000000001" customHeight="1">
      <c r="B130" s="1299"/>
      <c r="C130" s="302"/>
      <c r="D130" s="268" t="s">
        <v>972</v>
      </c>
      <c r="E130" s="269"/>
      <c r="F130" s="270" t="s">
        <v>973</v>
      </c>
      <c r="G130" s="271"/>
      <c r="H130" s="271"/>
      <c r="I130" s="271"/>
      <c r="J130" s="271"/>
      <c r="K130" s="271"/>
      <c r="L130" s="271"/>
      <c r="M130" s="271"/>
      <c r="N130" s="271"/>
      <c r="O130" s="272"/>
    </row>
    <row r="131" spans="2:27" ht="20.100000000000001" customHeight="1">
      <c r="B131" s="1299"/>
      <c r="C131" s="302"/>
      <c r="D131" s="273">
        <v>1</v>
      </c>
      <c r="E131" s="274"/>
      <c r="F131" s="275" t="s">
        <v>1113</v>
      </c>
      <c r="G131" s="276"/>
      <c r="H131" s="276"/>
      <c r="I131" s="276"/>
      <c r="J131" s="276"/>
      <c r="K131" s="276"/>
      <c r="L131" s="276"/>
      <c r="M131" s="276"/>
      <c r="N131" s="276"/>
      <c r="O131" s="272"/>
    </row>
    <row r="132" spans="2:27" ht="20.100000000000001" customHeight="1">
      <c r="B132" s="1299"/>
      <c r="C132" s="302"/>
      <c r="D132" s="277">
        <v>0.8</v>
      </c>
      <c r="E132" s="278"/>
      <c r="F132" s="279" t="s">
        <v>1101</v>
      </c>
      <c r="G132" s="280"/>
      <c r="H132" s="280"/>
      <c r="I132" s="280"/>
      <c r="J132" s="280"/>
      <c r="K132" s="280"/>
      <c r="L132" s="280"/>
      <c r="M132" s="280"/>
      <c r="N132" s="280"/>
      <c r="O132" s="272"/>
    </row>
    <row r="133" spans="2:27" ht="20.100000000000001" customHeight="1">
      <c r="B133" s="1299"/>
      <c r="C133" s="302"/>
      <c r="D133" s="277">
        <v>0.6</v>
      </c>
      <c r="E133" s="278"/>
      <c r="F133" s="279" t="s">
        <v>1102</v>
      </c>
      <c r="G133" s="280"/>
      <c r="H133" s="280"/>
      <c r="I133" s="280"/>
      <c r="J133" s="280"/>
      <c r="K133" s="280"/>
      <c r="L133" s="280"/>
      <c r="M133" s="280"/>
      <c r="N133" s="280"/>
      <c r="O133" s="272"/>
    </row>
    <row r="134" spans="2:27" ht="20.100000000000001" customHeight="1">
      <c r="B134" s="1299"/>
      <c r="C134" s="302"/>
      <c r="D134" s="281">
        <v>0.4</v>
      </c>
      <c r="E134" s="282"/>
      <c r="F134" s="283" t="s">
        <v>1114</v>
      </c>
      <c r="G134" s="284"/>
      <c r="H134" s="284"/>
      <c r="I134" s="284"/>
      <c r="J134" s="284"/>
      <c r="K134" s="284"/>
      <c r="L134" s="284"/>
      <c r="M134" s="284"/>
      <c r="N134" s="284"/>
      <c r="O134" s="272"/>
    </row>
    <row r="135" spans="2:27" ht="9.9499999999999993" customHeight="1">
      <c r="B135" s="1299"/>
      <c r="C135" s="1356" t="s">
        <v>1115</v>
      </c>
      <c r="D135" s="1308"/>
      <c r="E135" s="1308"/>
      <c r="F135" s="1308"/>
      <c r="G135" s="1308"/>
      <c r="H135" s="1308"/>
      <c r="I135" s="1308"/>
      <c r="J135" s="1308"/>
      <c r="K135" s="1308"/>
      <c r="L135" s="1308"/>
      <c r="M135" s="1308"/>
      <c r="N135" s="1308"/>
      <c r="O135" s="1309"/>
    </row>
    <row r="136" spans="2:27" ht="20.100000000000001" customHeight="1">
      <c r="B136" s="1299"/>
      <c r="C136" s="265"/>
      <c r="D136" s="285" t="s">
        <v>1116</v>
      </c>
      <c r="E136" s="309"/>
      <c r="F136" s="309"/>
      <c r="G136" s="309"/>
      <c r="H136" s="309"/>
      <c r="I136" s="309"/>
      <c r="J136" s="309"/>
      <c r="K136" s="309"/>
      <c r="L136" s="309"/>
      <c r="M136" s="309"/>
      <c r="N136" s="309"/>
      <c r="O136" s="267"/>
      <c r="P136" s="321"/>
      <c r="Q136" s="321"/>
      <c r="R136" s="321"/>
      <c r="S136" s="321"/>
      <c r="T136" s="321"/>
      <c r="U136" s="321"/>
      <c r="V136" s="321"/>
      <c r="W136" s="321"/>
      <c r="X136" s="321"/>
      <c r="Y136" s="321"/>
      <c r="Z136" s="321"/>
      <c r="AA136" s="321"/>
    </row>
    <row r="137" spans="2:27" ht="20.100000000000001" customHeight="1">
      <c r="B137" s="1299"/>
      <c r="C137" s="694" t="b">
        <v>0</v>
      </c>
      <c r="D137" s="285" t="s">
        <v>1117</v>
      </c>
      <c r="E137" s="286"/>
      <c r="F137" s="286"/>
      <c r="G137" s="286"/>
      <c r="H137" s="286"/>
      <c r="I137" s="286"/>
      <c r="J137" s="286"/>
      <c r="K137" s="286"/>
      <c r="L137" s="286"/>
      <c r="M137" s="286"/>
      <c r="N137" s="286"/>
      <c r="O137" s="267"/>
    </row>
    <row r="138" spans="2:27" ht="20.100000000000001" customHeight="1">
      <c r="B138" s="1299"/>
      <c r="C138" s="694" t="b">
        <v>0</v>
      </c>
      <c r="D138" s="285" t="s">
        <v>1118</v>
      </c>
      <c r="E138" s="265"/>
      <c r="F138" s="265"/>
      <c r="G138" s="265"/>
      <c r="H138" s="265"/>
      <c r="I138" s="265"/>
      <c r="J138" s="265"/>
      <c r="K138" s="265"/>
      <c r="L138" s="265"/>
      <c r="M138" s="265"/>
      <c r="N138" s="265"/>
      <c r="O138" s="267"/>
    </row>
    <row r="139" spans="2:27" ht="20.100000000000001" customHeight="1">
      <c r="B139" s="1299"/>
      <c r="C139" s="694" t="b">
        <v>0</v>
      </c>
      <c r="D139" s="285" t="s">
        <v>1119</v>
      </c>
      <c r="E139" s="265"/>
      <c r="F139" s="265"/>
      <c r="G139" s="265"/>
      <c r="H139" s="265"/>
      <c r="I139" s="265"/>
      <c r="J139" s="265"/>
      <c r="K139" s="265"/>
      <c r="L139" s="265"/>
      <c r="M139" s="265"/>
      <c r="N139" s="265"/>
      <c r="O139" s="267"/>
    </row>
    <row r="140" spans="2:27" ht="20.100000000000001" customHeight="1">
      <c r="B140" s="1299"/>
      <c r="C140" s="694" t="b">
        <v>0</v>
      </c>
      <c r="D140" s="285" t="s">
        <v>1120</v>
      </c>
      <c r="E140" s="322"/>
      <c r="F140" s="322"/>
      <c r="G140" s="322"/>
      <c r="H140" s="322"/>
      <c r="I140" s="322"/>
      <c r="J140" s="322"/>
      <c r="K140" s="322"/>
      <c r="L140" s="322"/>
      <c r="M140" s="322"/>
      <c r="N140" s="322"/>
      <c r="O140" s="267"/>
    </row>
    <row r="141" spans="2:27" ht="9.9499999999999993" customHeight="1">
      <c r="B141" s="1335"/>
      <c r="C141" s="303"/>
      <c r="D141" s="303"/>
      <c r="E141" s="303"/>
      <c r="F141" s="303"/>
      <c r="G141" s="303"/>
      <c r="H141" s="303"/>
      <c r="I141" s="303"/>
      <c r="J141" s="303"/>
      <c r="K141" s="303"/>
      <c r="L141" s="303"/>
      <c r="M141" s="303"/>
      <c r="N141" s="303"/>
      <c r="O141" s="304"/>
    </row>
    <row r="142" spans="2:27" ht="30" customHeight="1">
      <c r="B142" s="1298" t="s">
        <v>984</v>
      </c>
      <c r="C142" s="1324" t="s">
        <v>985</v>
      </c>
      <c r="D142" s="1325"/>
      <c r="E142" s="1325"/>
      <c r="F142" s="1325"/>
      <c r="G142" s="1325"/>
      <c r="H142" s="1326"/>
      <c r="I142" s="1327" t="s">
        <v>986</v>
      </c>
      <c r="J142" s="1325"/>
      <c r="K142" s="1325"/>
      <c r="L142" s="1325"/>
      <c r="M142" s="1325"/>
      <c r="N142" s="1325"/>
      <c r="O142" s="1328"/>
    </row>
    <row r="143" spans="2:27" ht="30" customHeight="1">
      <c r="B143" s="1323"/>
      <c r="C143" s="1329" t="str">
        <f>'(★신청자 작성★)1_1. (주거시설)항목별 점수총괄표'!J49</f>
        <v>-</v>
      </c>
      <c r="D143" s="1330"/>
      <c r="E143" s="1330"/>
      <c r="F143" s="1330"/>
      <c r="G143" s="1330"/>
      <c r="H143" s="1331"/>
      <c r="I143" s="1332"/>
      <c r="J143" s="1333"/>
      <c r="K143" s="1333"/>
      <c r="L143" s="1333"/>
      <c r="M143" s="1333"/>
      <c r="N143" s="1333"/>
      <c r="O143" s="1334"/>
    </row>
    <row r="144" spans="2:27" ht="30" customHeight="1">
      <c r="B144" s="1299" t="s">
        <v>987</v>
      </c>
      <c r="C144" s="1336" t="e">
        <f>"※ "&amp;IF(C143="미적용","해당사항 없음",D127&amp;"점(기본배점) x "&amp;ROUND(C143/D127,1)&amp;"(배점) = "&amp;C143&amp;"점")</f>
        <v>#VALUE!</v>
      </c>
      <c r="D144" s="1337"/>
      <c r="E144" s="1337"/>
      <c r="F144" s="1337"/>
      <c r="G144" s="1337"/>
      <c r="H144" s="1338"/>
      <c r="I144" s="1339" t="s">
        <v>104</v>
      </c>
      <c r="J144" s="1366"/>
      <c r="K144" s="1366"/>
      <c r="L144" s="1366"/>
      <c r="M144" s="1366"/>
      <c r="N144" s="1366"/>
      <c r="O144" s="1367"/>
    </row>
    <row r="145" spans="2:15" ht="30" customHeight="1">
      <c r="B145" s="1299"/>
      <c r="C145" s="1336" t="e">
        <f>IF(C143="미적용","","'"&amp;INDEX($D131:$N134,MATCH(ROUND($C143/D127,1),$D131:$D134,0),3)&amp;"' 하여 "&amp;ROUND(C143/D127,1)&amp;"배점으로 평가함")</f>
        <v>#VALUE!</v>
      </c>
      <c r="D145" s="1337"/>
      <c r="E145" s="1337"/>
      <c r="F145" s="1337"/>
      <c r="G145" s="1337"/>
      <c r="H145" s="1338"/>
      <c r="I145" s="1339"/>
      <c r="J145" s="1336"/>
      <c r="K145" s="1336"/>
      <c r="L145" s="1336"/>
      <c r="M145" s="1336"/>
      <c r="N145" s="1336"/>
      <c r="O145" s="1340"/>
    </row>
    <row r="146" spans="2:15" ht="39.950000000000003" customHeight="1">
      <c r="B146" s="1299"/>
      <c r="C146" s="293" t="str">
        <f t="array" aca="1" ref="C146" ca="1">IFERROR(INDEX(D137:D140,SMALL(IF(C137:C140=TRUE,ROW(INDIRECT("1:"&amp;COUNTA(C137:C140)))),1)),"")</f>
        <v/>
      </c>
      <c r="D146" s="294"/>
      <c r="E146" s="294"/>
      <c r="F146" s="294"/>
      <c r="G146" s="294"/>
      <c r="H146" s="295"/>
      <c r="I146" s="1339"/>
      <c r="J146" s="1336"/>
      <c r="K146" s="1336"/>
      <c r="L146" s="1336"/>
      <c r="M146" s="1336"/>
      <c r="N146" s="1336"/>
      <c r="O146" s="1340"/>
    </row>
    <row r="147" spans="2:15" ht="39.950000000000003" customHeight="1">
      <c r="B147" s="1299"/>
      <c r="C147" s="293" t="str">
        <f t="array" aca="1" ref="C147" ca="1">IFERROR(INDEX(D137:D140,SMALL(IF(C137:C140=TRUE,ROW(INDIRECT("1:"&amp;COUNTA(C137:C140)))),2)),"")</f>
        <v/>
      </c>
      <c r="D147" s="294"/>
      <c r="E147" s="294"/>
      <c r="F147" s="294"/>
      <c r="G147" s="294"/>
      <c r="H147" s="295"/>
      <c r="I147" s="1339"/>
      <c r="J147" s="1336"/>
      <c r="K147" s="1336"/>
      <c r="L147" s="1336"/>
      <c r="M147" s="1336"/>
      <c r="N147" s="1336"/>
      <c r="O147" s="1340"/>
    </row>
    <row r="148" spans="2:15" ht="39.950000000000003" customHeight="1">
      <c r="B148" s="1299"/>
      <c r="C148" s="288" t="str">
        <f t="array" aca="1" ref="C148" ca="1">IFERROR(INDEX(D137:D140,SMALL(IF(C137:C140=TRUE,ROW(INDIRECT("1:"&amp;COUNTA(C137:C140)))),3)),"")</f>
        <v/>
      </c>
      <c r="D148" s="294"/>
      <c r="E148" s="294"/>
      <c r="F148" s="294"/>
      <c r="G148" s="294"/>
      <c r="H148" s="295"/>
      <c r="I148" s="1339"/>
      <c r="J148" s="1336"/>
      <c r="K148" s="1336"/>
      <c r="L148" s="1336"/>
      <c r="M148" s="1336"/>
      <c r="N148" s="1336"/>
      <c r="O148" s="1340"/>
    </row>
    <row r="149" spans="2:15" ht="39.950000000000003" customHeight="1">
      <c r="B149" s="1299"/>
      <c r="C149" s="288" t="str">
        <f t="array" aca="1" ref="C149" ca="1">IFERROR(INDEX(D137:D140,SMALL(IF(C137:C140=TRUE,ROW(INDIRECT("1:"&amp;COUNTA(C137:C140)))),4)),"")</f>
        <v/>
      </c>
      <c r="D149" s="294"/>
      <c r="E149" s="294"/>
      <c r="F149" s="294"/>
      <c r="G149" s="294"/>
      <c r="H149" s="295"/>
      <c r="I149" s="1339"/>
      <c r="J149" s="1336"/>
      <c r="K149" s="1336"/>
      <c r="L149" s="1336"/>
      <c r="M149" s="1336"/>
      <c r="N149" s="1336"/>
      <c r="O149" s="1340"/>
    </row>
    <row r="150" spans="2:15" ht="30" customHeight="1">
      <c r="B150" s="1299"/>
      <c r="C150" s="1339"/>
      <c r="D150" s="1337"/>
      <c r="E150" s="1337"/>
      <c r="F150" s="1337"/>
      <c r="G150" s="1337"/>
      <c r="H150" s="1338"/>
      <c r="I150" s="1339"/>
      <c r="J150" s="1337"/>
      <c r="K150" s="1337"/>
      <c r="L150" s="1337"/>
      <c r="M150" s="1337"/>
      <c r="N150" s="1337"/>
      <c r="O150" s="1367"/>
    </row>
    <row r="151" spans="2:15" ht="20.100000000000001" customHeight="1">
      <c r="B151" s="1335"/>
      <c r="C151" s="1343"/>
      <c r="D151" s="1344"/>
      <c r="E151" s="1344"/>
      <c r="F151" s="1344"/>
      <c r="G151" s="1344"/>
      <c r="H151" s="1368"/>
      <c r="I151" s="1343"/>
      <c r="J151" s="1344"/>
      <c r="K151" s="1344"/>
      <c r="L151" s="1344"/>
      <c r="M151" s="1344"/>
      <c r="N151" s="1344"/>
      <c r="O151" s="1345"/>
    </row>
    <row r="152" spans="2:15" ht="15" customHeight="1">
      <c r="B152" s="1298" t="s">
        <v>1589</v>
      </c>
      <c r="C152" s="1301" t="s">
        <v>988</v>
      </c>
      <c r="D152" s="1302"/>
      <c r="E152" s="1307" t="s">
        <v>1121</v>
      </c>
      <c r="F152" s="1308"/>
      <c r="G152" s="1308"/>
      <c r="H152" s="1308"/>
      <c r="I152" s="1308"/>
      <c r="J152" s="1308"/>
      <c r="K152" s="1308"/>
      <c r="L152" s="1308"/>
      <c r="M152" s="1308"/>
      <c r="N152" s="1308"/>
      <c r="O152" s="1309"/>
    </row>
    <row r="153" spans="2:15" ht="15" customHeight="1">
      <c r="B153" s="1299"/>
      <c r="C153" s="1303"/>
      <c r="D153" s="1304"/>
      <c r="E153" s="1307" t="s">
        <v>1122</v>
      </c>
      <c r="F153" s="1308"/>
      <c r="G153" s="1308"/>
      <c r="H153" s="1308"/>
      <c r="I153" s="1308"/>
      <c r="J153" s="1308"/>
      <c r="K153" s="1308"/>
      <c r="L153" s="1308"/>
      <c r="M153" s="1308"/>
      <c r="N153" s="1308"/>
      <c r="O153" s="1309"/>
    </row>
    <row r="154" spans="2:15" ht="15" customHeight="1">
      <c r="B154" s="1299"/>
      <c r="C154" s="1305"/>
      <c r="D154" s="1306"/>
      <c r="E154" s="1307" t="s">
        <v>1123</v>
      </c>
      <c r="F154" s="1308"/>
      <c r="G154" s="1308"/>
      <c r="H154" s="1308"/>
      <c r="I154" s="1308"/>
      <c r="J154" s="1308"/>
      <c r="K154" s="1308"/>
      <c r="L154" s="1308"/>
      <c r="M154" s="1308"/>
      <c r="N154" s="1308"/>
      <c r="O154" s="1309"/>
    </row>
    <row r="155" spans="2:15" ht="15" customHeight="1">
      <c r="B155" s="1299"/>
      <c r="C155" s="1301" t="s">
        <v>990</v>
      </c>
      <c r="D155" s="1302"/>
      <c r="E155" s="1363" t="s">
        <v>1121</v>
      </c>
      <c r="F155" s="1364"/>
      <c r="G155" s="1364"/>
      <c r="H155" s="1364"/>
      <c r="I155" s="1364"/>
      <c r="J155" s="1364"/>
      <c r="K155" s="1364"/>
      <c r="L155" s="1364"/>
      <c r="M155" s="1364"/>
      <c r="N155" s="1364"/>
      <c r="O155" s="1365"/>
    </row>
    <row r="156" spans="2:15" ht="15" customHeight="1">
      <c r="B156" s="1299"/>
      <c r="C156" s="1303"/>
      <c r="D156" s="1304"/>
      <c r="E156" s="1307" t="s">
        <v>1122</v>
      </c>
      <c r="F156" s="1308"/>
      <c r="G156" s="1308"/>
      <c r="H156" s="1308"/>
      <c r="I156" s="1308"/>
      <c r="J156" s="1308"/>
      <c r="K156" s="1308"/>
      <c r="L156" s="1308"/>
      <c r="M156" s="1308"/>
      <c r="N156" s="1308"/>
      <c r="O156" s="1309"/>
    </row>
    <row r="157" spans="2:15" ht="15" customHeight="1">
      <c r="B157" s="1299"/>
      <c r="C157" s="1303"/>
      <c r="D157" s="1304"/>
      <c r="E157" s="1307" t="s">
        <v>1124</v>
      </c>
      <c r="F157" s="1308"/>
      <c r="G157" s="1308"/>
      <c r="H157" s="1308"/>
      <c r="I157" s="1308"/>
      <c r="J157" s="1308"/>
      <c r="K157" s="1308"/>
      <c r="L157" s="1308"/>
      <c r="M157" s="1308"/>
      <c r="N157" s="1308"/>
      <c r="O157" s="1309"/>
    </row>
    <row r="158" spans="2:15" ht="15" customHeight="1" thickBot="1">
      <c r="B158" s="1300"/>
      <c r="C158" s="1315"/>
      <c r="D158" s="1316"/>
      <c r="E158" s="1320" t="s">
        <v>1125</v>
      </c>
      <c r="F158" s="1321"/>
      <c r="G158" s="1321"/>
      <c r="H158" s="1321"/>
      <c r="I158" s="1321"/>
      <c r="J158" s="1321"/>
      <c r="K158" s="1321"/>
      <c r="L158" s="1321"/>
      <c r="M158" s="1321"/>
      <c r="N158" s="1321"/>
      <c r="O158" s="1322"/>
    </row>
    <row r="159" spans="2:15" ht="30" customHeight="1">
      <c r="B159" s="1357" t="s">
        <v>961</v>
      </c>
      <c r="C159" s="1358"/>
      <c r="D159" s="1358"/>
      <c r="E159" s="1358"/>
      <c r="F159" s="1358"/>
      <c r="G159" s="1359"/>
      <c r="H159" s="1360" t="s">
        <v>1126</v>
      </c>
      <c r="I159" s="1358"/>
      <c r="J159" s="1358"/>
      <c r="K159" s="1358"/>
      <c r="L159" s="1358"/>
      <c r="M159" s="1358"/>
      <c r="N159" s="1358"/>
      <c r="O159" s="1361"/>
    </row>
    <row r="160" spans="2:15" ht="30" customHeight="1">
      <c r="B160" s="253" t="s">
        <v>963</v>
      </c>
      <c r="C160" s="254"/>
      <c r="D160" s="1346" t="s">
        <v>1127</v>
      </c>
      <c r="E160" s="1325"/>
      <c r="F160" s="1325"/>
      <c r="G160" s="1325"/>
      <c r="H160" s="1325"/>
      <c r="I160" s="1325"/>
      <c r="J160" s="1325"/>
      <c r="K160" s="1325"/>
      <c r="L160" s="1325"/>
      <c r="M160" s="1325"/>
      <c r="N160" s="1325"/>
      <c r="O160" s="255"/>
    </row>
    <row r="161" spans="2:15" ht="30" customHeight="1">
      <c r="B161" s="256" t="s">
        <v>965</v>
      </c>
      <c r="C161" s="257"/>
      <c r="D161" s="1347" t="s">
        <v>1128</v>
      </c>
      <c r="E161" s="1348"/>
      <c r="F161" s="1348"/>
      <c r="G161" s="1348"/>
      <c r="H161" s="1348"/>
      <c r="I161" s="1348"/>
      <c r="J161" s="1348"/>
      <c r="K161" s="1348"/>
      <c r="L161" s="1348"/>
      <c r="M161" s="1348"/>
      <c r="N161" s="1348"/>
      <c r="O161" s="258"/>
    </row>
    <row r="162" spans="2:15" ht="30" customHeight="1">
      <c r="B162" s="259" t="s">
        <v>967</v>
      </c>
      <c r="C162" s="260"/>
      <c r="D162" s="261">
        <v>2</v>
      </c>
      <c r="E162" s="308"/>
      <c r="F162" s="308"/>
      <c r="G162" s="308"/>
      <c r="H162" s="308"/>
      <c r="I162" s="308"/>
      <c r="J162" s="308"/>
      <c r="K162" s="308"/>
      <c r="L162" s="308"/>
      <c r="M162" s="308"/>
      <c r="N162" s="308"/>
      <c r="O162" s="263"/>
    </row>
    <row r="163" spans="2:15" ht="30" customHeight="1">
      <c r="B163" s="264" t="s">
        <v>968</v>
      </c>
      <c r="C163" s="1349" t="str">
        <f>'0. (복합시설) 표지_개요'!$D$9</f>
        <v>홍길동</v>
      </c>
      <c r="D163" s="1350"/>
      <c r="E163" s="1350"/>
      <c r="F163" s="1350"/>
      <c r="G163" s="1350"/>
      <c r="H163" s="1351" t="s">
        <v>969</v>
      </c>
      <c r="I163" s="1352"/>
      <c r="J163" s="1353"/>
      <c r="K163" s="1354" t="s">
        <v>104</v>
      </c>
      <c r="L163" s="1352"/>
      <c r="M163" s="1352"/>
      <c r="N163" s="1352"/>
      <c r="O163" s="1355"/>
    </row>
    <row r="164" spans="2:15" ht="30" customHeight="1">
      <c r="B164" s="1298" t="s">
        <v>970</v>
      </c>
      <c r="C164" s="299"/>
      <c r="D164" s="300" t="s">
        <v>971</v>
      </c>
      <c r="E164" s="299"/>
      <c r="F164" s="299"/>
      <c r="G164" s="299"/>
      <c r="H164" s="299"/>
      <c r="I164" s="299"/>
      <c r="J164" s="299"/>
      <c r="K164" s="299"/>
      <c r="L164" s="299"/>
      <c r="M164" s="299"/>
      <c r="N164" s="299"/>
      <c r="O164" s="301"/>
    </row>
    <row r="165" spans="2:15" ht="20.100000000000001" customHeight="1">
      <c r="B165" s="1299"/>
      <c r="C165" s="302"/>
      <c r="D165" s="268" t="s">
        <v>972</v>
      </c>
      <c r="E165" s="269"/>
      <c r="F165" s="270" t="s">
        <v>973</v>
      </c>
      <c r="G165" s="271"/>
      <c r="H165" s="271"/>
      <c r="I165" s="271"/>
      <c r="J165" s="271"/>
      <c r="K165" s="271"/>
      <c r="L165" s="271"/>
      <c r="M165" s="271"/>
      <c r="N165" s="271"/>
      <c r="O165" s="272"/>
    </row>
    <row r="166" spans="2:15" ht="20.100000000000001" customHeight="1">
      <c r="B166" s="1299"/>
      <c r="C166" s="302"/>
      <c r="D166" s="273">
        <v>1</v>
      </c>
      <c r="E166" s="274"/>
      <c r="F166" s="275" t="s">
        <v>1113</v>
      </c>
      <c r="G166" s="276"/>
      <c r="H166" s="276"/>
      <c r="I166" s="276"/>
      <c r="J166" s="276"/>
      <c r="K166" s="276"/>
      <c r="L166" s="276"/>
      <c r="M166" s="276"/>
      <c r="N166" s="276"/>
      <c r="O166" s="272"/>
    </row>
    <row r="167" spans="2:15" ht="20.100000000000001" customHeight="1">
      <c r="B167" s="1299"/>
      <c r="C167" s="302"/>
      <c r="D167" s="277">
        <v>0.8</v>
      </c>
      <c r="E167" s="278"/>
      <c r="F167" s="279" t="s">
        <v>1129</v>
      </c>
      <c r="G167" s="280"/>
      <c r="H167" s="280"/>
      <c r="I167" s="280"/>
      <c r="J167" s="280"/>
      <c r="K167" s="280"/>
      <c r="L167" s="280"/>
      <c r="M167" s="280"/>
      <c r="N167" s="280"/>
      <c r="O167" s="272"/>
    </row>
    <row r="168" spans="2:15" ht="20.100000000000001" customHeight="1">
      <c r="B168" s="1299"/>
      <c r="C168" s="302"/>
      <c r="D168" s="277">
        <v>0.6</v>
      </c>
      <c r="E168" s="278"/>
      <c r="F168" s="279" t="s">
        <v>1130</v>
      </c>
      <c r="G168" s="280"/>
      <c r="H168" s="280"/>
      <c r="I168" s="280"/>
      <c r="J168" s="280"/>
      <c r="K168" s="280"/>
      <c r="L168" s="280"/>
      <c r="M168" s="280"/>
      <c r="N168" s="280"/>
      <c r="O168" s="272"/>
    </row>
    <row r="169" spans="2:15" ht="20.100000000000001" customHeight="1">
      <c r="B169" s="1299"/>
      <c r="C169" s="302"/>
      <c r="D169" s="281">
        <v>0.4</v>
      </c>
      <c r="E169" s="282"/>
      <c r="F169" s="283" t="s">
        <v>1131</v>
      </c>
      <c r="G169" s="284"/>
      <c r="H169" s="284"/>
      <c r="I169" s="284"/>
      <c r="J169" s="284"/>
      <c r="K169" s="284"/>
      <c r="L169" s="284"/>
      <c r="M169" s="284"/>
      <c r="N169" s="284"/>
      <c r="O169" s="272"/>
    </row>
    <row r="170" spans="2:15" ht="9.9499999999999993" customHeight="1">
      <c r="B170" s="1299"/>
      <c r="C170" s="1356" t="s">
        <v>104</v>
      </c>
      <c r="D170" s="1308"/>
      <c r="E170" s="1308"/>
      <c r="F170" s="1308"/>
      <c r="G170" s="1308"/>
      <c r="H170" s="1308"/>
      <c r="I170" s="1308"/>
      <c r="J170" s="1308"/>
      <c r="K170" s="1308"/>
      <c r="L170" s="1308"/>
      <c r="M170" s="1308"/>
      <c r="N170" s="1308"/>
      <c r="O170" s="1309"/>
    </row>
    <row r="171" spans="2:15" ht="20.100000000000001" customHeight="1">
      <c r="B171" s="1299"/>
      <c r="C171" s="265"/>
      <c r="D171" s="285" t="s">
        <v>1132</v>
      </c>
      <c r="E171" s="309"/>
      <c r="F171" s="309"/>
      <c r="G171" s="309"/>
      <c r="H171" s="309"/>
      <c r="I171" s="309"/>
      <c r="J171" s="309"/>
      <c r="K171" s="309"/>
      <c r="L171" s="309"/>
      <c r="M171" s="309"/>
      <c r="N171" s="309"/>
      <c r="O171" s="267"/>
    </row>
    <row r="172" spans="2:15" ht="20.100000000000001" customHeight="1">
      <c r="B172" s="1299"/>
      <c r="C172" s="694" t="b">
        <v>0</v>
      </c>
      <c r="D172" s="285" t="s">
        <v>1133</v>
      </c>
      <c r="E172" s="309"/>
      <c r="F172" s="309"/>
      <c r="G172" s="309"/>
      <c r="H172" s="309"/>
      <c r="I172" s="309"/>
      <c r="J172" s="309"/>
      <c r="K172" s="309"/>
      <c r="L172" s="309"/>
      <c r="M172" s="309"/>
      <c r="N172" s="309"/>
      <c r="O172" s="267"/>
    </row>
    <row r="173" spans="2:15" ht="20.100000000000001" customHeight="1">
      <c r="B173" s="1299"/>
      <c r="C173" s="694" t="b">
        <v>0</v>
      </c>
      <c r="D173" s="285" t="s">
        <v>1134</v>
      </c>
      <c r="E173" s="309"/>
      <c r="F173" s="309"/>
      <c r="G173" s="309"/>
      <c r="H173" s="309"/>
      <c r="I173" s="309"/>
      <c r="J173" s="309"/>
      <c r="K173" s="309"/>
      <c r="L173" s="309"/>
      <c r="M173" s="309"/>
      <c r="N173" s="309"/>
      <c r="O173" s="267"/>
    </row>
    <row r="174" spans="2:15" ht="20.100000000000001" customHeight="1">
      <c r="B174" s="1299"/>
      <c r="C174" s="694" t="b">
        <v>0</v>
      </c>
      <c r="D174" s="285" t="s">
        <v>1135</v>
      </c>
      <c r="E174" s="309"/>
      <c r="F174" s="309"/>
      <c r="G174" s="309"/>
      <c r="H174" s="309"/>
      <c r="I174" s="309"/>
      <c r="J174" s="309"/>
      <c r="K174" s="309"/>
      <c r="L174" s="309"/>
      <c r="M174" s="309"/>
      <c r="N174" s="309"/>
      <c r="O174" s="267"/>
    </row>
    <row r="175" spans="2:15" ht="20.100000000000001" customHeight="1">
      <c r="B175" s="1299"/>
      <c r="C175" s="694" t="b">
        <v>0</v>
      </c>
      <c r="D175" s="285" t="s">
        <v>1136</v>
      </c>
      <c r="E175" s="309"/>
      <c r="F175" s="309"/>
      <c r="G175" s="309"/>
      <c r="H175" s="309"/>
      <c r="I175" s="309"/>
      <c r="J175" s="309"/>
      <c r="K175" s="309"/>
      <c r="L175" s="309"/>
      <c r="M175" s="309"/>
      <c r="N175" s="309"/>
      <c r="O175" s="267"/>
    </row>
    <row r="176" spans="2:15" ht="20.100000000000001" customHeight="1">
      <c r="B176" s="1299"/>
      <c r="C176" s="694" t="b">
        <v>0</v>
      </c>
      <c r="D176" s="285" t="s">
        <v>1137</v>
      </c>
      <c r="E176" s="309"/>
      <c r="F176" s="309"/>
      <c r="G176" s="309"/>
      <c r="H176" s="309"/>
      <c r="I176" s="309"/>
      <c r="J176" s="309"/>
      <c r="K176" s="309"/>
      <c r="L176" s="309"/>
      <c r="M176" s="309"/>
      <c r="N176" s="309"/>
      <c r="O176" s="267"/>
    </row>
    <row r="177" spans="2:15" ht="20.100000000000001" customHeight="1">
      <c r="B177" s="1299"/>
      <c r="C177" s="694" t="b">
        <v>0</v>
      </c>
      <c r="D177" s="285" t="s">
        <v>1138</v>
      </c>
      <c r="E177" s="309"/>
      <c r="F177" s="309"/>
      <c r="G177" s="309"/>
      <c r="H177" s="309"/>
      <c r="I177" s="309"/>
      <c r="J177" s="309"/>
      <c r="K177" s="309"/>
      <c r="L177" s="309"/>
      <c r="M177" s="309"/>
      <c r="N177" s="309"/>
      <c r="O177" s="267"/>
    </row>
    <row r="178" spans="2:15" ht="9.9499999999999993" customHeight="1">
      <c r="B178" s="1335"/>
      <c r="C178" s="303"/>
      <c r="D178" s="303"/>
      <c r="E178" s="303"/>
      <c r="F178" s="303"/>
      <c r="G178" s="303"/>
      <c r="H178" s="303"/>
      <c r="I178" s="303"/>
      <c r="J178" s="303"/>
      <c r="K178" s="303"/>
      <c r="L178" s="303"/>
      <c r="M178" s="303"/>
      <c r="N178" s="303"/>
      <c r="O178" s="304"/>
    </row>
    <row r="179" spans="2:15" ht="30" customHeight="1">
      <c r="B179" s="1298" t="s">
        <v>984</v>
      </c>
      <c r="C179" s="1324" t="s">
        <v>985</v>
      </c>
      <c r="D179" s="1325"/>
      <c r="E179" s="1325"/>
      <c r="F179" s="1325"/>
      <c r="G179" s="1325"/>
      <c r="H179" s="1326"/>
      <c r="I179" s="1327" t="s">
        <v>986</v>
      </c>
      <c r="J179" s="1325"/>
      <c r="K179" s="1325"/>
      <c r="L179" s="1325"/>
      <c r="M179" s="1325"/>
      <c r="N179" s="1325"/>
      <c r="O179" s="1328"/>
    </row>
    <row r="180" spans="2:15" ht="30" customHeight="1">
      <c r="B180" s="1323"/>
      <c r="C180" s="1329" t="str">
        <f>'(★신청자 작성★)1_1. (주거시설)항목별 점수총괄표'!J54</f>
        <v>-</v>
      </c>
      <c r="D180" s="1330"/>
      <c r="E180" s="1330"/>
      <c r="F180" s="1330"/>
      <c r="G180" s="1330"/>
      <c r="H180" s="1331"/>
      <c r="I180" s="1332"/>
      <c r="J180" s="1333"/>
      <c r="K180" s="1333"/>
      <c r="L180" s="1333"/>
      <c r="M180" s="1333"/>
      <c r="N180" s="1333"/>
      <c r="O180" s="1334"/>
    </row>
    <row r="181" spans="2:15" ht="30" customHeight="1">
      <c r="B181" s="1299" t="s">
        <v>987</v>
      </c>
      <c r="C181" s="1336" t="e">
        <f>"※ "&amp;IF(C180="미적용","해당사항 없음",D162&amp;"점(기본배점) x "&amp;ROUND(C180/D162,1)&amp;"(배점) = "&amp;C180&amp;"점")</f>
        <v>#VALUE!</v>
      </c>
      <c r="D181" s="1337"/>
      <c r="E181" s="1337"/>
      <c r="F181" s="1337"/>
      <c r="G181" s="1337"/>
      <c r="H181" s="1338"/>
      <c r="I181" s="1339" t="s">
        <v>104</v>
      </c>
      <c r="J181" s="1366"/>
      <c r="K181" s="1366"/>
      <c r="L181" s="1366"/>
      <c r="M181" s="1366"/>
      <c r="N181" s="1366"/>
      <c r="O181" s="1367"/>
    </row>
    <row r="182" spans="2:15" ht="30" customHeight="1">
      <c r="B182" s="1299"/>
      <c r="C182" s="1336" t="e">
        <f>IF(C180="미적용","","'"&amp;INDEX($D166:$N169,MATCH(ROUND($C180/D162,1),$D166:$D169,0),3)&amp;"' 하여 "&amp;ROUND(C180/D162,1)&amp;"배점으로 평가함")</f>
        <v>#VALUE!</v>
      </c>
      <c r="D182" s="1337"/>
      <c r="E182" s="1337"/>
      <c r="F182" s="1337"/>
      <c r="G182" s="1337"/>
      <c r="H182" s="1338"/>
      <c r="I182" s="1339"/>
      <c r="J182" s="1336"/>
      <c r="K182" s="1336"/>
      <c r="L182" s="1336"/>
      <c r="M182" s="1336"/>
      <c r="N182" s="1336"/>
      <c r="O182" s="1340"/>
    </row>
    <row r="183" spans="2:15" ht="24.95" customHeight="1">
      <c r="B183" s="1299"/>
      <c r="C183" s="293" t="str">
        <f t="array" aca="1" ref="C183" ca="1">IFERROR(INDEX(D172:D177,SMALL(IF(C172:C177=TRUE,ROW(INDIRECT("1:"&amp;COUNTA(C172:C177)))),1)),"")</f>
        <v/>
      </c>
      <c r="D183" s="294"/>
      <c r="E183" s="294"/>
      <c r="F183" s="294"/>
      <c r="G183" s="294"/>
      <c r="H183" s="295"/>
      <c r="I183" s="1339"/>
      <c r="J183" s="1336"/>
      <c r="K183" s="1336"/>
      <c r="L183" s="1336"/>
      <c r="M183" s="1336"/>
      <c r="N183" s="1336"/>
      <c r="O183" s="1340"/>
    </row>
    <row r="184" spans="2:15" ht="24.95" customHeight="1">
      <c r="B184" s="1299"/>
      <c r="C184" s="293" t="str">
        <f t="array" aca="1" ref="C184" ca="1">IFERROR(INDEX(D172:D177,SMALL(IF(C172:C177=TRUE,ROW(INDIRECT("1:"&amp;COUNTA(C172:C177)))),2)),"")</f>
        <v/>
      </c>
      <c r="D184" s="294"/>
      <c r="E184" s="294"/>
      <c r="F184" s="294"/>
      <c r="G184" s="294"/>
      <c r="H184" s="295"/>
      <c r="I184" s="1339"/>
      <c r="J184" s="1336"/>
      <c r="K184" s="1336"/>
      <c r="L184" s="1336"/>
      <c r="M184" s="1336"/>
      <c r="N184" s="1336"/>
      <c r="O184" s="1340"/>
    </row>
    <row r="185" spans="2:15" ht="24.95" customHeight="1">
      <c r="B185" s="1299"/>
      <c r="C185" s="293" t="str">
        <f t="array" aca="1" ref="C185" ca="1">IFERROR(INDEX(D172:D177,SMALL(IF(C172:C177=TRUE,ROW(INDIRECT("1:"&amp;COUNTA(C172:C177)))),3)),"")</f>
        <v/>
      </c>
      <c r="D185" s="294"/>
      <c r="E185" s="294"/>
      <c r="F185" s="294"/>
      <c r="G185" s="294"/>
      <c r="H185" s="295"/>
      <c r="I185" s="1303"/>
      <c r="J185" s="1341"/>
      <c r="K185" s="1341"/>
      <c r="L185" s="1341"/>
      <c r="M185" s="1341"/>
      <c r="N185" s="1341"/>
      <c r="O185" s="1342"/>
    </row>
    <row r="186" spans="2:15" ht="24.95" customHeight="1">
      <c r="B186" s="1299"/>
      <c r="C186" s="293" t="str">
        <f t="array" aca="1" ref="C186" ca="1">IFERROR(INDEX(D172:D177,SMALL(IF(C172:C177=TRUE,ROW(INDIRECT("1:"&amp;COUNTA(C172:C177)))),4)),"")</f>
        <v/>
      </c>
      <c r="D186" s="294"/>
      <c r="E186" s="294"/>
      <c r="F186" s="294"/>
      <c r="G186" s="294"/>
      <c r="H186" s="295"/>
      <c r="I186" s="1303"/>
      <c r="J186" s="1341"/>
      <c r="K186" s="1341"/>
      <c r="L186" s="1341"/>
      <c r="M186" s="1341"/>
      <c r="N186" s="1341"/>
      <c r="O186" s="1342"/>
    </row>
    <row r="187" spans="2:15" ht="24.95" customHeight="1">
      <c r="B187" s="1299"/>
      <c r="C187" s="293" t="str">
        <f t="array" aca="1" ref="C187" ca="1">IFERROR(INDEX(D172:D177,SMALL(IF(C172:C177=TRUE,ROW(INDIRECT("1:"&amp;COUNTA(C172:C177)))),5)),"")</f>
        <v/>
      </c>
      <c r="D187" s="291"/>
      <c r="E187" s="291"/>
      <c r="F187" s="291"/>
      <c r="G187" s="291"/>
      <c r="H187" s="292"/>
      <c r="I187" s="1339"/>
      <c r="J187" s="1337"/>
      <c r="K187" s="1337"/>
      <c r="L187" s="1337"/>
      <c r="M187" s="1337"/>
      <c r="N187" s="1337"/>
      <c r="O187" s="1367"/>
    </row>
    <row r="188" spans="2:15" ht="24.95" customHeight="1">
      <c r="B188" s="1335"/>
      <c r="C188" s="305" t="str">
        <f t="array" aca="1" ref="C188" ca="1">IFERROR(INDEX(D172:D177,SMALL(IF(C172:C177=TRUE,ROW(INDIRECT("1:"&amp;COUNTA(C172:C177)))),6)),"")</f>
        <v/>
      </c>
      <c r="D188" s="297"/>
      <c r="E188" s="297"/>
      <c r="F188" s="297"/>
      <c r="G188" s="297"/>
      <c r="H188" s="298"/>
      <c r="I188" s="1343"/>
      <c r="J188" s="1344"/>
      <c r="K188" s="1344"/>
      <c r="L188" s="1344"/>
      <c r="M188" s="1344"/>
      <c r="N188" s="1344"/>
      <c r="O188" s="1345"/>
    </row>
    <row r="189" spans="2:15" ht="17.45" customHeight="1">
      <c r="B189" s="1298" t="s">
        <v>1589</v>
      </c>
      <c r="C189" s="1301" t="s">
        <v>988</v>
      </c>
      <c r="D189" s="1302"/>
      <c r="E189" s="1307" t="s">
        <v>1139</v>
      </c>
      <c r="F189" s="1308"/>
      <c r="G189" s="1308"/>
      <c r="H189" s="1308"/>
      <c r="I189" s="1308"/>
      <c r="J189" s="1308"/>
      <c r="K189" s="1308"/>
      <c r="L189" s="1308"/>
      <c r="M189" s="1308"/>
      <c r="N189" s="1308"/>
      <c r="O189" s="1309"/>
    </row>
    <row r="190" spans="2:15" ht="17.45" customHeight="1">
      <c r="B190" s="1299"/>
      <c r="C190" s="1303"/>
      <c r="D190" s="1304"/>
      <c r="E190" s="1307" t="s">
        <v>1140</v>
      </c>
      <c r="F190" s="1308"/>
      <c r="G190" s="1308"/>
      <c r="H190" s="1308"/>
      <c r="I190" s="1308"/>
      <c r="J190" s="1308"/>
      <c r="K190" s="1308"/>
      <c r="L190" s="1308"/>
      <c r="M190" s="1308"/>
      <c r="N190" s="1308"/>
      <c r="O190" s="1309"/>
    </row>
    <row r="191" spans="2:15" ht="17.45" customHeight="1">
      <c r="B191" s="1299"/>
      <c r="C191" s="1305"/>
      <c r="D191" s="1306"/>
      <c r="E191" s="1313" t="s">
        <v>1141</v>
      </c>
      <c r="F191" s="1369"/>
      <c r="G191" s="1369"/>
      <c r="H191" s="1369"/>
      <c r="I191" s="1369"/>
      <c r="J191" s="1369"/>
      <c r="K191" s="1369"/>
      <c r="L191" s="1369"/>
      <c r="M191" s="1369"/>
      <c r="N191" s="1369"/>
      <c r="O191" s="1370"/>
    </row>
    <row r="192" spans="2:15" ht="17.45" customHeight="1">
      <c r="B192" s="1299"/>
      <c r="C192" s="1301" t="s">
        <v>990</v>
      </c>
      <c r="D192" s="1302"/>
      <c r="E192" s="1307" t="s">
        <v>1139</v>
      </c>
      <c r="F192" s="1308"/>
      <c r="G192" s="1308"/>
      <c r="H192" s="1308"/>
      <c r="I192" s="1308"/>
      <c r="J192" s="1308"/>
      <c r="K192" s="1308"/>
      <c r="L192" s="1308"/>
      <c r="M192" s="1308"/>
      <c r="N192" s="1308"/>
      <c r="O192" s="1309"/>
    </row>
    <row r="193" spans="2:15" ht="17.45" customHeight="1">
      <c r="B193" s="1299"/>
      <c r="C193" s="1303"/>
      <c r="D193" s="1304"/>
      <c r="E193" s="1310" t="s">
        <v>1140</v>
      </c>
      <c r="F193" s="1307"/>
      <c r="G193" s="1307"/>
      <c r="H193" s="1307"/>
      <c r="I193" s="1307"/>
      <c r="J193" s="1307"/>
      <c r="K193" s="1307"/>
      <c r="L193" s="1307"/>
      <c r="M193" s="1307"/>
      <c r="N193" s="1307"/>
      <c r="O193" s="1311"/>
    </row>
    <row r="194" spans="2:15" ht="17.45" customHeight="1">
      <c r="B194" s="1299"/>
      <c r="C194" s="1303"/>
      <c r="D194" s="1304"/>
      <c r="E194" s="1310" t="s">
        <v>1142</v>
      </c>
      <c r="F194" s="1307"/>
      <c r="G194" s="1307"/>
      <c r="H194" s="1307"/>
      <c r="I194" s="1307"/>
      <c r="J194" s="1307"/>
      <c r="K194" s="1307"/>
      <c r="L194" s="1307"/>
      <c r="M194" s="1307"/>
      <c r="N194" s="1307"/>
      <c r="O194" s="1311"/>
    </row>
    <row r="195" spans="2:15" ht="17.45" customHeight="1" thickBot="1">
      <c r="B195" s="1300"/>
      <c r="C195" s="1315"/>
      <c r="D195" s="1316"/>
      <c r="E195" s="1320" t="s">
        <v>1143</v>
      </c>
      <c r="F195" s="1321"/>
      <c r="G195" s="1321"/>
      <c r="H195" s="1321"/>
      <c r="I195" s="1321"/>
      <c r="J195" s="1321"/>
      <c r="K195" s="1321"/>
      <c r="L195" s="1321"/>
      <c r="M195" s="1321"/>
      <c r="N195" s="1321"/>
      <c r="O195" s="1322"/>
    </row>
    <row r="196" spans="2:15" ht="30" customHeight="1">
      <c r="B196" s="1357" t="s">
        <v>961</v>
      </c>
      <c r="C196" s="1358"/>
      <c r="D196" s="1358"/>
      <c r="E196" s="1358"/>
      <c r="F196" s="1358"/>
      <c r="G196" s="1359"/>
      <c r="H196" s="1360" t="s">
        <v>1144</v>
      </c>
      <c r="I196" s="1358"/>
      <c r="J196" s="1358"/>
      <c r="K196" s="1358"/>
      <c r="L196" s="1358"/>
      <c r="M196" s="1358"/>
      <c r="N196" s="1358"/>
      <c r="O196" s="1361"/>
    </row>
    <row r="197" spans="2:15" ht="30" customHeight="1">
      <c r="B197" s="253" t="s">
        <v>963</v>
      </c>
      <c r="C197" s="254"/>
      <c r="D197" s="1346" t="s">
        <v>1145</v>
      </c>
      <c r="E197" s="1325"/>
      <c r="F197" s="1325"/>
      <c r="G197" s="1325"/>
      <c r="H197" s="1325"/>
      <c r="I197" s="1325"/>
      <c r="J197" s="1325"/>
      <c r="K197" s="1325"/>
      <c r="L197" s="1325"/>
      <c r="M197" s="1325"/>
      <c r="N197" s="1325"/>
      <c r="O197" s="255"/>
    </row>
    <row r="198" spans="2:15" ht="30" customHeight="1">
      <c r="B198" s="256" t="s">
        <v>965</v>
      </c>
      <c r="C198" s="257"/>
      <c r="D198" s="1347" t="s">
        <v>1146</v>
      </c>
      <c r="E198" s="1348"/>
      <c r="F198" s="1348"/>
      <c r="G198" s="1348"/>
      <c r="H198" s="1348"/>
      <c r="I198" s="1348"/>
      <c r="J198" s="1348"/>
      <c r="K198" s="1348"/>
      <c r="L198" s="1348"/>
      <c r="M198" s="1348"/>
      <c r="N198" s="1348"/>
      <c r="O198" s="258"/>
    </row>
    <row r="199" spans="2:15" ht="30" customHeight="1">
      <c r="B199" s="259" t="s">
        <v>967</v>
      </c>
      <c r="C199" s="260"/>
      <c r="D199" s="261">
        <v>2</v>
      </c>
      <c r="E199" s="308"/>
      <c r="F199" s="308"/>
      <c r="G199" s="308"/>
      <c r="H199" s="308"/>
      <c r="I199" s="308"/>
      <c r="J199" s="308"/>
      <c r="K199" s="308"/>
      <c r="L199" s="308"/>
      <c r="M199" s="308"/>
      <c r="N199" s="308"/>
      <c r="O199" s="263"/>
    </row>
    <row r="200" spans="2:15" ht="30" customHeight="1">
      <c r="B200" s="264" t="s">
        <v>968</v>
      </c>
      <c r="C200" s="1349" t="str">
        <f>'0. (복합시설) 표지_개요'!$D$9</f>
        <v>홍길동</v>
      </c>
      <c r="D200" s="1350"/>
      <c r="E200" s="1350"/>
      <c r="F200" s="1350"/>
      <c r="G200" s="1350"/>
      <c r="H200" s="1351" t="s">
        <v>969</v>
      </c>
      <c r="I200" s="1352"/>
      <c r="J200" s="1353"/>
      <c r="K200" s="1354" t="s">
        <v>104</v>
      </c>
      <c r="L200" s="1352"/>
      <c r="M200" s="1352"/>
      <c r="N200" s="1352"/>
      <c r="O200" s="1355"/>
    </row>
    <row r="201" spans="2:15" ht="30" customHeight="1">
      <c r="B201" s="1298" t="s">
        <v>970</v>
      </c>
      <c r="C201" s="299"/>
      <c r="D201" s="300" t="s">
        <v>971</v>
      </c>
      <c r="E201" s="299"/>
      <c r="F201" s="299"/>
      <c r="G201" s="299"/>
      <c r="H201" s="299"/>
      <c r="I201" s="299"/>
      <c r="J201" s="299"/>
      <c r="K201" s="299"/>
      <c r="L201" s="299"/>
      <c r="M201" s="299"/>
      <c r="N201" s="299"/>
      <c r="O201" s="301"/>
    </row>
    <row r="202" spans="2:15" ht="20.100000000000001" customHeight="1">
      <c r="B202" s="1299"/>
      <c r="C202" s="302"/>
      <c r="D202" s="268" t="s">
        <v>972</v>
      </c>
      <c r="E202" s="269"/>
      <c r="F202" s="270" t="s">
        <v>973</v>
      </c>
      <c r="G202" s="271"/>
      <c r="H202" s="271"/>
      <c r="I202" s="271"/>
      <c r="J202" s="271"/>
      <c r="K202" s="271"/>
      <c r="L202" s="271"/>
      <c r="M202" s="271"/>
      <c r="N202" s="271"/>
      <c r="O202" s="272"/>
    </row>
    <row r="203" spans="2:15" ht="20.100000000000001" customHeight="1">
      <c r="B203" s="1299"/>
      <c r="C203" s="302"/>
      <c r="D203" s="273">
        <v>1</v>
      </c>
      <c r="E203" s="274"/>
      <c r="F203" s="275" t="s">
        <v>1147</v>
      </c>
      <c r="G203" s="276"/>
      <c r="H203" s="276"/>
      <c r="I203" s="276"/>
      <c r="J203" s="276"/>
      <c r="K203" s="276"/>
      <c r="L203" s="276"/>
      <c r="M203" s="276"/>
      <c r="N203" s="276"/>
      <c r="O203" s="272"/>
    </row>
    <row r="204" spans="2:15" ht="20.100000000000001" customHeight="1">
      <c r="B204" s="1299"/>
      <c r="C204" s="302"/>
      <c r="D204" s="277">
        <v>0.8</v>
      </c>
      <c r="E204" s="278"/>
      <c r="F204" s="279" t="s">
        <v>1148</v>
      </c>
      <c r="G204" s="280"/>
      <c r="H204" s="280"/>
      <c r="I204" s="280"/>
      <c r="J204" s="280"/>
      <c r="K204" s="280"/>
      <c r="L204" s="280"/>
      <c r="M204" s="280"/>
      <c r="N204" s="280"/>
      <c r="O204" s="272"/>
    </row>
    <row r="205" spans="2:15" ht="20.100000000000001" customHeight="1">
      <c r="B205" s="1299"/>
      <c r="C205" s="302"/>
      <c r="D205" s="277">
        <v>0.6</v>
      </c>
      <c r="E205" s="278"/>
      <c r="F205" s="279" t="s">
        <v>1149</v>
      </c>
      <c r="G205" s="280"/>
      <c r="H205" s="280"/>
      <c r="I205" s="280"/>
      <c r="J205" s="280"/>
      <c r="K205" s="280"/>
      <c r="L205" s="280"/>
      <c r="M205" s="280"/>
      <c r="N205" s="280"/>
      <c r="O205" s="272"/>
    </row>
    <row r="206" spans="2:15" ht="20.100000000000001" customHeight="1">
      <c r="B206" s="1299"/>
      <c r="C206" s="302"/>
      <c r="D206" s="281">
        <v>0.4</v>
      </c>
      <c r="E206" s="282"/>
      <c r="F206" s="283" t="s">
        <v>1150</v>
      </c>
      <c r="G206" s="284"/>
      <c r="H206" s="284"/>
      <c r="I206" s="284"/>
      <c r="J206" s="284"/>
      <c r="K206" s="284"/>
      <c r="L206" s="284"/>
      <c r="M206" s="284"/>
      <c r="N206" s="284"/>
      <c r="O206" s="272"/>
    </row>
    <row r="207" spans="2:15" ht="9.9499999999999993" customHeight="1">
      <c r="B207" s="1299"/>
      <c r="C207" s="1356" t="s">
        <v>1151</v>
      </c>
      <c r="D207" s="1308"/>
      <c r="E207" s="1308"/>
      <c r="F207" s="1308"/>
      <c r="G207" s="1308"/>
      <c r="H207" s="1308"/>
      <c r="I207" s="1308"/>
      <c r="J207" s="1308"/>
      <c r="K207" s="1308"/>
      <c r="L207" s="1308"/>
      <c r="M207" s="1308"/>
      <c r="N207" s="1308"/>
      <c r="O207" s="1309"/>
    </row>
    <row r="208" spans="2:15" s="325" customFormat="1" ht="39.950000000000003" customHeight="1">
      <c r="B208" s="1299"/>
      <c r="C208" s="323"/>
      <c r="D208" s="1379" t="s">
        <v>1152</v>
      </c>
      <c r="E208" s="1380"/>
      <c r="F208" s="1380"/>
      <c r="G208" s="1380"/>
      <c r="H208" s="1380"/>
      <c r="I208" s="1380"/>
      <c r="J208" s="1380"/>
      <c r="K208" s="1380"/>
      <c r="L208" s="1380"/>
      <c r="M208" s="1380"/>
      <c r="N208" s="1380"/>
      <c r="O208" s="324"/>
    </row>
    <row r="209" spans="2:15" ht="20.100000000000001" customHeight="1">
      <c r="B209" s="1299"/>
      <c r="C209" s="265"/>
      <c r="D209" s="285" t="s">
        <v>1153</v>
      </c>
      <c r="E209" s="265"/>
      <c r="F209" s="265"/>
      <c r="G209" s="265"/>
      <c r="H209" s="265"/>
      <c r="I209" s="265"/>
      <c r="J209" s="265"/>
      <c r="K209" s="265"/>
      <c r="L209" s="265"/>
      <c r="M209" s="265"/>
      <c r="N209" s="265"/>
      <c r="O209" s="267"/>
    </row>
    <row r="210" spans="2:15" ht="9.9499999999999993" customHeight="1">
      <c r="B210" s="1335"/>
      <c r="C210" s="303"/>
      <c r="D210" s="303"/>
      <c r="E210" s="303"/>
      <c r="F210" s="303"/>
      <c r="G210" s="303"/>
      <c r="H210" s="303"/>
      <c r="I210" s="303"/>
      <c r="J210" s="303"/>
      <c r="K210" s="303"/>
      <c r="L210" s="303"/>
      <c r="M210" s="303"/>
      <c r="N210" s="303"/>
      <c r="O210" s="304"/>
    </row>
    <row r="211" spans="2:15" ht="30" customHeight="1">
      <c r="B211" s="1298" t="s">
        <v>984</v>
      </c>
      <c r="C211" s="1324" t="s">
        <v>985</v>
      </c>
      <c r="D211" s="1325"/>
      <c r="E211" s="1325"/>
      <c r="F211" s="1325"/>
      <c r="G211" s="1325"/>
      <c r="H211" s="1326"/>
      <c r="I211" s="1327" t="s">
        <v>986</v>
      </c>
      <c r="J211" s="1325"/>
      <c r="K211" s="1325"/>
      <c r="L211" s="1325"/>
      <c r="M211" s="1325"/>
      <c r="N211" s="1325"/>
      <c r="O211" s="1328"/>
    </row>
    <row r="212" spans="2:15" ht="30" customHeight="1">
      <c r="B212" s="1323"/>
      <c r="C212" s="1329" t="str">
        <f>'(★신청자 작성★)1_1. (주거시설)항목별 점수총괄표'!J61</f>
        <v>-</v>
      </c>
      <c r="D212" s="1330"/>
      <c r="E212" s="1330"/>
      <c r="F212" s="1330"/>
      <c r="G212" s="1330"/>
      <c r="H212" s="1331"/>
      <c r="I212" s="1332"/>
      <c r="J212" s="1333"/>
      <c r="K212" s="1333"/>
      <c r="L212" s="1333"/>
      <c r="M212" s="1333"/>
      <c r="N212" s="1333"/>
      <c r="O212" s="1334"/>
    </row>
    <row r="213" spans="2:15" ht="30" customHeight="1">
      <c r="B213" s="1299" t="s">
        <v>987</v>
      </c>
      <c r="C213" s="1336" t="e">
        <f>"※ "&amp;IF(C212="미적용","해당사항 없음",D199&amp;"점(기본배점) x "&amp;ROUND(C212/D199,1)&amp;"(배점) = "&amp;C212&amp;"점")</f>
        <v>#VALUE!</v>
      </c>
      <c r="D213" s="1337"/>
      <c r="E213" s="1337"/>
      <c r="F213" s="1337"/>
      <c r="G213" s="1337"/>
      <c r="H213" s="1338"/>
      <c r="I213" s="1339" t="s">
        <v>104</v>
      </c>
      <c r="J213" s="1366"/>
      <c r="K213" s="1366"/>
      <c r="L213" s="1366"/>
      <c r="M213" s="1366"/>
      <c r="N213" s="1366"/>
      <c r="O213" s="1367"/>
    </row>
    <row r="214" spans="2:15" ht="39.950000000000003" customHeight="1">
      <c r="B214" s="1299"/>
      <c r="C214" s="1336" t="e">
        <f>IF(C212="미적용","","'"&amp;INDEX($D203:$N206,MATCH(ROUND($C212/D199,1),$D203:$D206,0),3)&amp;"' 적용하여 "&amp;ROUND(C212/D199,1)&amp;"배점으로 평가함")</f>
        <v>#VALUE!</v>
      </c>
      <c r="D214" s="1337"/>
      <c r="E214" s="1337"/>
      <c r="F214" s="1337"/>
      <c r="G214" s="1337"/>
      <c r="H214" s="1338"/>
      <c r="I214" s="1339"/>
      <c r="J214" s="1336"/>
      <c r="K214" s="1336"/>
      <c r="L214" s="1336"/>
      <c r="M214" s="1336"/>
      <c r="N214" s="1336"/>
      <c r="O214" s="1340"/>
    </row>
    <row r="215" spans="2:15" ht="90" customHeight="1">
      <c r="B215" s="1299"/>
      <c r="C215" s="293" t="str">
        <f>IF(C212="미적용","",'(★신청자 작성★)1_1. (주거시설)항목별 점수총괄표'!I62)</f>
        <v>&lt;신기술 적용품목: 제품명1(인증명), 제품명2(인증명), 제품명3(인증명), 제품명4(인증명)&gt;</v>
      </c>
      <c r="D215" s="326"/>
      <c r="E215" s="326"/>
      <c r="F215" s="326"/>
      <c r="G215" s="326"/>
      <c r="H215" s="327"/>
      <c r="I215" s="1339"/>
      <c r="J215" s="1336"/>
      <c r="K215" s="1336"/>
      <c r="L215" s="1336"/>
      <c r="M215" s="1336"/>
      <c r="N215" s="1336"/>
      <c r="O215" s="1340"/>
    </row>
    <row r="216" spans="2:15" ht="30" customHeight="1">
      <c r="B216" s="1299"/>
      <c r="C216" s="1339"/>
      <c r="D216" s="1336"/>
      <c r="E216" s="1336"/>
      <c r="F216" s="1336"/>
      <c r="G216" s="1336"/>
      <c r="H216" s="1371"/>
      <c r="I216" s="1339"/>
      <c r="J216" s="1336"/>
      <c r="K216" s="1336"/>
      <c r="L216" s="1336"/>
      <c r="M216" s="1336"/>
      <c r="N216" s="1336"/>
      <c r="O216" s="1340"/>
    </row>
    <row r="217" spans="2:15" ht="30" customHeight="1">
      <c r="B217" s="1299"/>
      <c r="C217" s="1339"/>
      <c r="D217" s="1336"/>
      <c r="E217" s="1336"/>
      <c r="F217" s="1336"/>
      <c r="G217" s="1336"/>
      <c r="H217" s="1371"/>
      <c r="I217" s="1339"/>
      <c r="J217" s="1336"/>
      <c r="K217" s="1336"/>
      <c r="L217" s="1336"/>
      <c r="M217" s="1336"/>
      <c r="N217" s="1336"/>
      <c r="O217" s="1340"/>
    </row>
    <row r="218" spans="2:15" ht="30" customHeight="1">
      <c r="B218" s="1299"/>
      <c r="C218" s="1339"/>
      <c r="D218" s="1337"/>
      <c r="E218" s="1337"/>
      <c r="F218" s="1337"/>
      <c r="G218" s="1337"/>
      <c r="H218" s="1338"/>
      <c r="I218" s="1339"/>
      <c r="J218" s="1337"/>
      <c r="K218" s="1337"/>
      <c r="L218" s="1337"/>
      <c r="M218" s="1337"/>
      <c r="N218" s="1337"/>
      <c r="O218" s="1367"/>
    </row>
    <row r="219" spans="2:15" ht="30" customHeight="1">
      <c r="B219" s="1299"/>
      <c r="C219" s="1339"/>
      <c r="D219" s="1337"/>
      <c r="E219" s="1337"/>
      <c r="F219" s="1337"/>
      <c r="G219" s="1337"/>
      <c r="H219" s="1338"/>
      <c r="I219" s="1339"/>
      <c r="J219" s="1337"/>
      <c r="K219" s="1337"/>
      <c r="L219" s="1337"/>
      <c r="M219" s="1337"/>
      <c r="N219" s="1337"/>
      <c r="O219" s="1367"/>
    </row>
    <row r="220" spans="2:15" ht="30" customHeight="1">
      <c r="B220" s="1335"/>
      <c r="C220" s="1343"/>
      <c r="D220" s="1344"/>
      <c r="E220" s="1344"/>
      <c r="F220" s="1344"/>
      <c r="G220" s="1344"/>
      <c r="H220" s="1368"/>
      <c r="I220" s="1343"/>
      <c r="J220" s="1344"/>
      <c r="K220" s="1344"/>
      <c r="L220" s="1344"/>
      <c r="M220" s="1344"/>
      <c r="N220" s="1344"/>
      <c r="O220" s="1345"/>
    </row>
    <row r="221" spans="2:15" ht="15" customHeight="1">
      <c r="B221" s="1298" t="s">
        <v>1589</v>
      </c>
      <c r="C221" s="1301" t="s">
        <v>988</v>
      </c>
      <c r="D221" s="1302"/>
      <c r="E221" s="1307" t="s">
        <v>1154</v>
      </c>
      <c r="F221" s="1308"/>
      <c r="G221" s="1308"/>
      <c r="H221" s="1308"/>
      <c r="I221" s="1308"/>
      <c r="J221" s="1308"/>
      <c r="K221" s="1308"/>
      <c r="L221" s="1308"/>
      <c r="M221" s="1308"/>
      <c r="N221" s="1308"/>
      <c r="O221" s="1309"/>
    </row>
    <row r="222" spans="2:15" ht="15" customHeight="1">
      <c r="B222" s="1299"/>
      <c r="C222" s="1303"/>
      <c r="D222" s="1304"/>
      <c r="E222" s="1310" t="s">
        <v>1155</v>
      </c>
      <c r="F222" s="1307"/>
      <c r="G222" s="1307"/>
      <c r="H222" s="1307"/>
      <c r="I222" s="1307"/>
      <c r="J222" s="1307"/>
      <c r="K222" s="1307"/>
      <c r="L222" s="1307"/>
      <c r="M222" s="1307"/>
      <c r="N222" s="1307"/>
      <c r="O222" s="1311"/>
    </row>
    <row r="223" spans="2:15" ht="15" customHeight="1">
      <c r="B223" s="1299"/>
      <c r="C223" s="1305"/>
      <c r="D223" s="1306"/>
      <c r="E223" s="1313" t="s">
        <v>1156</v>
      </c>
      <c r="F223" s="1344"/>
      <c r="G223" s="1344"/>
      <c r="H223" s="1344"/>
      <c r="I223" s="1344"/>
      <c r="J223" s="1344"/>
      <c r="K223" s="1344"/>
      <c r="L223" s="1344"/>
      <c r="M223" s="1344"/>
      <c r="N223" s="1344"/>
      <c r="O223" s="1345"/>
    </row>
    <row r="224" spans="2:15" ht="15" customHeight="1">
      <c r="B224" s="1299"/>
      <c r="C224" s="1301" t="s">
        <v>990</v>
      </c>
      <c r="D224" s="1302"/>
      <c r="E224" s="1363" t="s">
        <v>1154</v>
      </c>
      <c r="F224" s="1377"/>
      <c r="G224" s="1377"/>
      <c r="H224" s="1377"/>
      <c r="I224" s="1377"/>
      <c r="J224" s="1377"/>
      <c r="K224" s="1377"/>
      <c r="L224" s="1377"/>
      <c r="M224" s="1377"/>
      <c r="N224" s="1377"/>
      <c r="O224" s="1378"/>
    </row>
    <row r="225" spans="2:15" ht="15" customHeight="1">
      <c r="B225" s="1299"/>
      <c r="C225" s="1303"/>
      <c r="D225" s="1304"/>
      <c r="E225" s="1307" t="s">
        <v>1157</v>
      </c>
      <c r="F225" s="1308"/>
      <c r="G225" s="1308"/>
      <c r="H225" s="1308"/>
      <c r="I225" s="1308"/>
      <c r="J225" s="1308"/>
      <c r="K225" s="1308"/>
      <c r="L225" s="1308"/>
      <c r="M225" s="1308"/>
      <c r="N225" s="1308"/>
      <c r="O225" s="1309"/>
    </row>
    <row r="226" spans="2:15" ht="15" customHeight="1">
      <c r="B226" s="1299"/>
      <c r="C226" s="1303"/>
      <c r="D226" s="1304"/>
      <c r="E226" s="1310" t="s">
        <v>1158</v>
      </c>
      <c r="F226" s="1308"/>
      <c r="G226" s="1308"/>
      <c r="H226" s="1308"/>
      <c r="I226" s="1308"/>
      <c r="J226" s="1308"/>
      <c r="K226" s="1308"/>
      <c r="L226" s="1308"/>
      <c r="M226" s="1308"/>
      <c r="N226" s="1308"/>
      <c r="O226" s="1309"/>
    </row>
    <row r="227" spans="2:15" ht="15" customHeight="1" thickBot="1">
      <c r="B227" s="1300"/>
      <c r="C227" s="1315"/>
      <c r="D227" s="1316"/>
      <c r="E227" s="1320" t="s">
        <v>1159</v>
      </c>
      <c r="F227" s="1321"/>
      <c r="G227" s="1321"/>
      <c r="H227" s="1321"/>
      <c r="I227" s="1321"/>
      <c r="J227" s="1321"/>
      <c r="K227" s="1321"/>
      <c r="L227" s="1321"/>
      <c r="M227" s="1321"/>
      <c r="N227" s="1321"/>
      <c r="O227" s="1322"/>
    </row>
    <row r="228" spans="2:15" ht="16.5" customHeight="1">
      <c r="B228" s="328"/>
      <c r="C228" s="329"/>
      <c r="D228" s="329"/>
      <c r="E228" s="329"/>
      <c r="F228" s="329"/>
      <c r="G228" s="329"/>
      <c r="H228" s="330"/>
      <c r="I228" s="329"/>
      <c r="J228" s="329"/>
      <c r="K228" s="329"/>
      <c r="L228" s="329"/>
      <c r="M228" s="329"/>
      <c r="N228" s="329"/>
      <c r="O228" s="329"/>
    </row>
    <row r="229" spans="2:15" ht="16.5" customHeight="1">
      <c r="B229" s="330"/>
      <c r="C229" s="330"/>
      <c r="D229" s="330"/>
      <c r="E229" s="330"/>
      <c r="F229" s="330"/>
      <c r="G229" s="330"/>
      <c r="H229" s="330"/>
      <c r="I229" s="330"/>
      <c r="J229" s="330"/>
      <c r="K229" s="330"/>
      <c r="L229" s="330"/>
      <c r="M229" s="330"/>
      <c r="N229" s="330"/>
      <c r="O229" s="330"/>
    </row>
    <row r="230" spans="2:15" ht="16.5" customHeight="1">
      <c r="B230" s="330"/>
      <c r="C230" s="330"/>
      <c r="D230" s="330"/>
      <c r="E230" s="330"/>
      <c r="F230" s="330"/>
      <c r="G230" s="330"/>
      <c r="H230" s="330"/>
      <c r="I230" s="330"/>
      <c r="J230" s="330"/>
      <c r="K230" s="330"/>
      <c r="L230" s="330"/>
      <c r="M230" s="330"/>
      <c r="N230" s="330"/>
      <c r="O230" s="330"/>
    </row>
    <row r="231" spans="2:15" ht="16.5" customHeight="1">
      <c r="B231" s="330"/>
      <c r="C231" s="330"/>
      <c r="D231" s="330"/>
      <c r="E231" s="330"/>
      <c r="F231" s="330"/>
      <c r="G231" s="330"/>
      <c r="H231" s="330"/>
      <c r="I231" s="330"/>
      <c r="J231" s="330"/>
      <c r="K231" s="330"/>
      <c r="L231" s="330"/>
      <c r="M231" s="330"/>
      <c r="N231" s="330"/>
      <c r="O231" s="330"/>
    </row>
    <row r="232" spans="2:15" ht="16.5" customHeight="1">
      <c r="B232" s="330"/>
      <c r="C232" s="330"/>
      <c r="D232" s="330"/>
      <c r="E232" s="330"/>
      <c r="F232" s="330"/>
      <c r="G232" s="330"/>
      <c r="H232" s="330"/>
      <c r="I232" s="330"/>
      <c r="J232" s="330"/>
      <c r="K232" s="330"/>
      <c r="L232" s="330"/>
      <c r="M232" s="330"/>
      <c r="N232" s="330"/>
      <c r="O232" s="330"/>
    </row>
    <row r="233" spans="2:15" ht="16.5" customHeight="1">
      <c r="B233" s="330"/>
      <c r="C233" s="330"/>
      <c r="D233" s="330"/>
      <c r="E233" s="330"/>
      <c r="F233" s="330"/>
      <c r="G233" s="330"/>
      <c r="H233" s="330"/>
      <c r="I233" s="330"/>
      <c r="J233" s="330"/>
      <c r="K233" s="330"/>
      <c r="L233" s="330"/>
      <c r="M233" s="330"/>
      <c r="N233" s="330"/>
      <c r="O233" s="330"/>
    </row>
    <row r="234" spans="2:15" ht="16.5" customHeight="1">
      <c r="B234" s="330"/>
      <c r="C234" s="330"/>
      <c r="D234" s="330"/>
      <c r="E234" s="330"/>
      <c r="F234" s="330"/>
      <c r="G234" s="330"/>
      <c r="H234" s="330"/>
      <c r="I234" s="330"/>
      <c r="J234" s="330"/>
      <c r="K234" s="330"/>
      <c r="L234" s="330"/>
      <c r="M234" s="330"/>
      <c r="N234" s="330"/>
      <c r="O234" s="330"/>
    </row>
    <row r="235" spans="2:15" ht="16.5" customHeight="1">
      <c r="B235" s="330"/>
      <c r="C235" s="330"/>
      <c r="D235" s="330"/>
      <c r="E235" s="330"/>
      <c r="F235" s="330"/>
      <c r="G235" s="330"/>
      <c r="H235" s="330"/>
      <c r="I235" s="330"/>
      <c r="J235" s="330"/>
      <c r="K235" s="330"/>
      <c r="L235" s="330"/>
      <c r="M235" s="330"/>
      <c r="N235" s="330"/>
      <c r="O235" s="330"/>
    </row>
    <row r="236" spans="2:15" ht="16.5" customHeight="1">
      <c r="B236" s="330"/>
      <c r="C236" s="330"/>
      <c r="D236" s="330"/>
      <c r="E236" s="330"/>
      <c r="F236" s="330"/>
      <c r="G236" s="330"/>
      <c r="H236" s="330"/>
      <c r="I236" s="330"/>
      <c r="J236" s="330"/>
      <c r="K236" s="330"/>
      <c r="L236" s="330"/>
      <c r="M236" s="330"/>
      <c r="N236" s="330"/>
      <c r="O236" s="330"/>
    </row>
    <row r="237" spans="2:15" ht="16.5" customHeight="1">
      <c r="B237" s="330"/>
      <c r="C237" s="330"/>
      <c r="D237" s="330"/>
      <c r="E237" s="330"/>
      <c r="F237" s="330"/>
      <c r="G237" s="330"/>
      <c r="H237" s="330"/>
      <c r="I237" s="330"/>
      <c r="J237" s="330"/>
      <c r="K237" s="330"/>
      <c r="L237" s="330"/>
      <c r="M237" s="330"/>
      <c r="N237" s="330"/>
      <c r="O237" s="330"/>
    </row>
    <row r="238" spans="2:15" ht="16.5" customHeight="1">
      <c r="B238" s="330"/>
      <c r="C238" s="330"/>
      <c r="D238" s="330"/>
      <c r="E238" s="330"/>
      <c r="F238" s="330"/>
      <c r="G238" s="330"/>
      <c r="H238" s="330"/>
      <c r="I238" s="330"/>
      <c r="J238" s="330"/>
      <c r="K238" s="330"/>
      <c r="L238" s="330"/>
      <c r="M238" s="330"/>
      <c r="N238" s="330"/>
      <c r="O238" s="330"/>
    </row>
    <row r="239" spans="2:15" ht="16.5" customHeight="1">
      <c r="B239" s="330"/>
      <c r="C239" s="330"/>
      <c r="D239" s="330"/>
      <c r="E239" s="330"/>
      <c r="F239" s="330"/>
      <c r="G239" s="330"/>
      <c r="H239" s="330"/>
      <c r="I239" s="330"/>
      <c r="J239" s="330"/>
      <c r="K239" s="330"/>
      <c r="L239" s="330"/>
      <c r="M239" s="330"/>
      <c r="N239" s="330"/>
      <c r="O239" s="330"/>
    </row>
    <row r="240" spans="2:15" s="287" customFormat="1" ht="16.5" customHeight="1">
      <c r="B240" s="330"/>
      <c r="C240" s="330"/>
      <c r="D240" s="330"/>
      <c r="E240" s="330"/>
      <c r="F240" s="330"/>
      <c r="G240" s="330"/>
      <c r="H240" s="330"/>
      <c r="I240" s="330"/>
      <c r="J240" s="330"/>
      <c r="K240" s="330"/>
      <c r="L240" s="330"/>
      <c r="M240" s="330"/>
      <c r="N240" s="330"/>
      <c r="O240" s="330"/>
    </row>
    <row r="241" spans="2:15" ht="16.5" customHeight="1">
      <c r="B241" s="330"/>
      <c r="C241" s="330"/>
      <c r="D241" s="330"/>
      <c r="E241" s="330"/>
      <c r="F241" s="330"/>
      <c r="G241" s="330"/>
      <c r="H241" s="330"/>
      <c r="I241" s="330"/>
      <c r="J241" s="330"/>
      <c r="K241" s="330"/>
      <c r="L241" s="330"/>
      <c r="M241" s="330"/>
      <c r="N241" s="330"/>
      <c r="O241" s="330"/>
    </row>
    <row r="242" spans="2:15" ht="16.5" customHeight="1">
      <c r="B242" s="330"/>
      <c r="C242" s="330"/>
      <c r="D242" s="330"/>
      <c r="E242" s="330"/>
      <c r="F242" s="330"/>
      <c r="G242" s="330"/>
      <c r="H242" s="330"/>
      <c r="I242" s="330"/>
      <c r="J242" s="330"/>
      <c r="K242" s="330"/>
      <c r="L242" s="330"/>
      <c r="M242" s="330"/>
      <c r="N242" s="330"/>
      <c r="O242" s="330"/>
    </row>
    <row r="243" spans="2:15" ht="16.5" customHeight="1">
      <c r="B243" s="330"/>
      <c r="C243" s="330"/>
      <c r="D243" s="330"/>
      <c r="E243" s="330"/>
      <c r="F243" s="330"/>
      <c r="G243" s="330"/>
      <c r="H243" s="330"/>
      <c r="I243" s="330"/>
      <c r="J243" s="330"/>
      <c r="K243" s="330"/>
      <c r="L243" s="330"/>
      <c r="M243" s="330"/>
      <c r="N243" s="330"/>
      <c r="O243" s="330"/>
    </row>
    <row r="244" spans="2:15" ht="16.5" customHeight="1">
      <c r="B244" s="330"/>
      <c r="C244" s="330"/>
      <c r="D244" s="330"/>
      <c r="E244" s="330"/>
      <c r="F244" s="330"/>
      <c r="G244" s="330"/>
      <c r="H244" s="330"/>
      <c r="I244" s="330"/>
      <c r="J244" s="330"/>
      <c r="K244" s="330"/>
      <c r="L244" s="330"/>
      <c r="M244" s="330"/>
      <c r="N244" s="330"/>
      <c r="O244" s="330"/>
    </row>
    <row r="245" spans="2:15" ht="16.5" customHeight="1">
      <c r="B245" s="330"/>
      <c r="C245" s="330"/>
      <c r="D245" s="330"/>
      <c r="E245" s="330"/>
      <c r="F245" s="330"/>
      <c r="G245" s="330"/>
      <c r="H245" s="330"/>
      <c r="I245" s="330"/>
      <c r="J245" s="330"/>
      <c r="K245" s="330"/>
      <c r="L245" s="330"/>
      <c r="M245" s="330"/>
      <c r="N245" s="330"/>
      <c r="O245" s="330"/>
    </row>
    <row r="246" spans="2:15" ht="16.5" customHeight="1">
      <c r="B246" s="330"/>
      <c r="C246" s="330"/>
      <c r="D246" s="330"/>
      <c r="E246" s="330"/>
      <c r="F246" s="330"/>
      <c r="G246" s="330"/>
      <c r="H246" s="330"/>
      <c r="I246" s="330"/>
      <c r="J246" s="330"/>
      <c r="K246" s="330"/>
      <c r="L246" s="330"/>
      <c r="M246" s="330"/>
      <c r="N246" s="330"/>
      <c r="O246" s="330"/>
    </row>
    <row r="247" spans="2:15" ht="16.5" customHeight="1">
      <c r="B247" s="330"/>
      <c r="C247" s="330"/>
      <c r="D247" s="330"/>
      <c r="E247" s="330"/>
      <c r="F247" s="330"/>
      <c r="G247" s="330"/>
      <c r="H247" s="330"/>
      <c r="I247" s="330"/>
      <c r="J247" s="330"/>
      <c r="K247" s="330"/>
      <c r="L247" s="330"/>
      <c r="M247" s="330"/>
      <c r="N247" s="330"/>
      <c r="O247" s="330"/>
    </row>
    <row r="248" spans="2:15" ht="16.5" customHeight="1">
      <c r="B248" s="330"/>
      <c r="C248" s="330"/>
      <c r="D248" s="330"/>
      <c r="E248" s="330"/>
      <c r="F248" s="330"/>
      <c r="G248" s="330"/>
      <c r="H248" s="330"/>
      <c r="I248" s="330"/>
      <c r="J248" s="330"/>
      <c r="K248" s="330"/>
      <c r="L248" s="330"/>
      <c r="M248" s="330"/>
      <c r="N248" s="330"/>
      <c r="O248" s="330"/>
    </row>
    <row r="249" spans="2:15" ht="16.5" customHeight="1">
      <c r="B249" s="330"/>
      <c r="C249" s="330"/>
      <c r="D249" s="330"/>
      <c r="E249" s="330"/>
      <c r="F249" s="330"/>
      <c r="G249" s="330"/>
      <c r="H249" s="330"/>
      <c r="I249" s="330"/>
      <c r="J249" s="330"/>
      <c r="K249" s="330"/>
      <c r="L249" s="330"/>
      <c r="M249" s="330"/>
      <c r="N249" s="330"/>
      <c r="O249" s="330"/>
    </row>
    <row r="250" spans="2:15" ht="16.5" customHeight="1">
      <c r="B250" s="330"/>
      <c r="C250" s="330"/>
      <c r="D250" s="330"/>
      <c r="E250" s="330"/>
      <c r="F250" s="330"/>
      <c r="G250" s="330"/>
      <c r="H250" s="330"/>
      <c r="I250" s="330"/>
      <c r="J250" s="330"/>
      <c r="K250" s="330"/>
      <c r="L250" s="330"/>
      <c r="M250" s="330"/>
      <c r="N250" s="330"/>
      <c r="O250" s="330"/>
    </row>
    <row r="251" spans="2:15" ht="16.5" customHeight="1">
      <c r="B251" s="330"/>
      <c r="C251" s="330"/>
      <c r="D251" s="330"/>
      <c r="E251" s="330"/>
      <c r="F251" s="330"/>
      <c r="G251" s="330"/>
      <c r="H251" s="330"/>
      <c r="I251" s="330"/>
      <c r="J251" s="330"/>
      <c r="K251" s="330"/>
      <c r="L251" s="330"/>
      <c r="M251" s="330"/>
      <c r="N251" s="330"/>
      <c r="O251" s="330"/>
    </row>
    <row r="252" spans="2:15" ht="16.5" customHeight="1">
      <c r="B252" s="330"/>
      <c r="C252" s="330"/>
      <c r="D252" s="330"/>
      <c r="E252" s="330"/>
      <c r="F252" s="330"/>
      <c r="G252" s="330"/>
      <c r="H252" s="330"/>
      <c r="I252" s="330"/>
      <c r="J252" s="330"/>
      <c r="K252" s="330"/>
      <c r="L252" s="330"/>
      <c r="M252" s="330"/>
      <c r="N252" s="330"/>
      <c r="O252" s="330"/>
    </row>
    <row r="253" spans="2:15" ht="16.5" customHeight="1">
      <c r="B253" s="330"/>
      <c r="C253" s="330"/>
      <c r="D253" s="330"/>
      <c r="E253" s="330"/>
      <c r="F253" s="330"/>
      <c r="G253" s="330"/>
      <c r="H253" s="330"/>
      <c r="I253" s="330"/>
      <c r="J253" s="330"/>
      <c r="K253" s="330"/>
      <c r="L253" s="330"/>
      <c r="M253" s="330"/>
      <c r="N253" s="330"/>
      <c r="O253" s="330"/>
    </row>
    <row r="254" spans="2:15" ht="16.5" customHeight="1">
      <c r="B254" s="330"/>
      <c r="C254" s="330"/>
      <c r="D254" s="330"/>
      <c r="E254" s="330"/>
      <c r="F254" s="330"/>
      <c r="G254" s="330"/>
      <c r="H254" s="330"/>
      <c r="I254" s="330"/>
      <c r="J254" s="330"/>
      <c r="K254" s="330"/>
      <c r="L254" s="330"/>
      <c r="M254" s="330"/>
      <c r="N254" s="330"/>
      <c r="O254" s="330"/>
    </row>
    <row r="255" spans="2:15" ht="16.5" customHeight="1">
      <c r="B255" s="330"/>
      <c r="C255" s="330"/>
      <c r="D255" s="330"/>
      <c r="E255" s="330"/>
      <c r="F255" s="330"/>
      <c r="G255" s="330"/>
      <c r="H255" s="330"/>
      <c r="I255" s="330"/>
      <c r="J255" s="330"/>
      <c r="K255" s="330"/>
      <c r="L255" s="330"/>
      <c r="M255" s="330"/>
      <c r="N255" s="330"/>
      <c r="O255" s="330"/>
    </row>
    <row r="256" spans="2:15" ht="16.5" customHeight="1">
      <c r="B256" s="330"/>
      <c r="C256" s="330"/>
      <c r="D256" s="330"/>
      <c r="E256" s="330"/>
      <c r="F256" s="330"/>
      <c r="G256" s="330"/>
      <c r="H256" s="330"/>
      <c r="I256" s="330"/>
      <c r="J256" s="330"/>
      <c r="K256" s="330"/>
      <c r="L256" s="330"/>
      <c r="M256" s="330"/>
      <c r="N256" s="330"/>
      <c r="O256" s="330"/>
    </row>
    <row r="257" spans="2:15" ht="16.5" customHeight="1">
      <c r="B257" s="330"/>
      <c r="C257" s="330"/>
      <c r="D257" s="330"/>
      <c r="E257" s="330"/>
      <c r="F257" s="330"/>
      <c r="G257" s="330"/>
      <c r="H257" s="330"/>
      <c r="I257" s="330"/>
      <c r="J257" s="330"/>
      <c r="K257" s="330"/>
      <c r="L257" s="330"/>
      <c r="M257" s="330"/>
      <c r="N257" s="330"/>
      <c r="O257" s="330"/>
    </row>
    <row r="258" spans="2:15" ht="16.5" customHeight="1">
      <c r="B258" s="330"/>
      <c r="C258" s="330"/>
      <c r="D258" s="330"/>
      <c r="E258" s="330"/>
      <c r="F258" s="330"/>
      <c r="G258" s="330"/>
      <c r="H258" s="330"/>
      <c r="I258" s="330"/>
      <c r="J258" s="330"/>
      <c r="K258" s="330"/>
      <c r="L258" s="330"/>
      <c r="M258" s="330"/>
      <c r="N258" s="330"/>
      <c r="O258" s="330"/>
    </row>
    <row r="259" spans="2:15" ht="16.5" customHeight="1">
      <c r="B259" s="330"/>
      <c r="C259" s="330"/>
      <c r="D259" s="330"/>
      <c r="E259" s="330"/>
      <c r="F259" s="330"/>
      <c r="G259" s="330"/>
      <c r="H259" s="330"/>
      <c r="I259" s="330"/>
      <c r="J259" s="330"/>
      <c r="K259" s="330"/>
      <c r="L259" s="330"/>
      <c r="M259" s="330"/>
      <c r="N259" s="330"/>
      <c r="O259" s="330"/>
    </row>
    <row r="260" spans="2:15" ht="16.5" customHeight="1">
      <c r="B260" s="330"/>
      <c r="C260" s="330"/>
      <c r="D260" s="330"/>
      <c r="E260" s="330"/>
      <c r="F260" s="330"/>
      <c r="G260" s="330"/>
      <c r="H260" s="330"/>
      <c r="I260" s="330"/>
      <c r="J260" s="330"/>
      <c r="K260" s="330"/>
      <c r="L260" s="330"/>
      <c r="M260" s="330"/>
      <c r="N260" s="330"/>
      <c r="O260" s="330"/>
    </row>
    <row r="261" spans="2:15" ht="16.5" customHeight="1">
      <c r="B261" s="330"/>
      <c r="C261" s="330"/>
      <c r="D261" s="330"/>
      <c r="E261" s="330"/>
      <c r="F261" s="330"/>
      <c r="G261" s="330"/>
      <c r="H261" s="330"/>
      <c r="I261" s="330"/>
      <c r="J261" s="330"/>
      <c r="K261" s="330"/>
      <c r="L261" s="330"/>
      <c r="M261" s="330"/>
      <c r="N261" s="330"/>
      <c r="O261" s="330"/>
    </row>
    <row r="262" spans="2:15" ht="16.5" customHeight="1">
      <c r="B262" s="330"/>
      <c r="C262" s="330"/>
      <c r="D262" s="330"/>
      <c r="E262" s="330"/>
      <c r="F262" s="330"/>
      <c r="G262" s="330"/>
      <c r="H262" s="330"/>
      <c r="I262" s="330"/>
      <c r="J262" s="330"/>
      <c r="K262" s="330"/>
      <c r="L262" s="330"/>
      <c r="M262" s="330"/>
      <c r="N262" s="330"/>
      <c r="O262" s="330"/>
    </row>
    <row r="263" spans="2:15" ht="16.5" customHeight="1">
      <c r="B263" s="330"/>
      <c r="C263" s="330"/>
      <c r="D263" s="330"/>
      <c r="E263" s="330"/>
      <c r="F263" s="330"/>
      <c r="G263" s="330"/>
      <c r="H263" s="330"/>
      <c r="I263" s="330"/>
      <c r="J263" s="330"/>
      <c r="K263" s="330"/>
      <c r="L263" s="330"/>
      <c r="M263" s="330"/>
      <c r="N263" s="330"/>
      <c r="O263" s="330"/>
    </row>
    <row r="264" spans="2:15" ht="16.5" customHeight="1"/>
    <row r="265" spans="2:15" ht="16.5" customHeight="1"/>
    <row r="266" spans="2:15" ht="16.5" customHeight="1"/>
    <row r="267" spans="2:15" ht="16.5" customHeight="1"/>
    <row r="268" spans="2:15" ht="16.5" customHeight="1"/>
    <row r="269" spans="2:15" ht="16.5" customHeight="1"/>
    <row r="270" spans="2:15" ht="16.5" customHeight="1"/>
    <row r="271" spans="2:15" ht="16.5" customHeight="1"/>
    <row r="272" spans="2:15"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sheetData>
  <sheetProtection algorithmName="SHA-512" hashValue="fxWJGrX9wNvZRvT2L/n3LWKFfRJgctVx0/foZvo2/eTcf6dGBykopCvSIjG9Dgoz2JS5d/GwVo8HR5efMaqqcg==" saltValue="2uYQTohywFF2rEGEcxV0XA==" spinCount="100000" sheet="1" objects="1" scenarios="1" selectLockedCells="1" selectUnlockedCells="1"/>
  <mergeCells count="220">
    <mergeCell ref="B23:B35"/>
    <mergeCell ref="C29:O29"/>
    <mergeCell ref="D32:N32"/>
    <mergeCell ref="B36:B37"/>
    <mergeCell ref="C36:H36"/>
    <mergeCell ref="I36:O36"/>
    <mergeCell ref="C37:H37"/>
    <mergeCell ref="I37:O37"/>
    <mergeCell ref="B18:G18"/>
    <mergeCell ref="H18:O18"/>
    <mergeCell ref="D19:N19"/>
    <mergeCell ref="D20:N20"/>
    <mergeCell ref="C22:G22"/>
    <mergeCell ref="H22:J22"/>
    <mergeCell ref="K22:O22"/>
    <mergeCell ref="E50:O50"/>
    <mergeCell ref="E51:O51"/>
    <mergeCell ref="B38:B44"/>
    <mergeCell ref="C38:H38"/>
    <mergeCell ref="I38:O38"/>
    <mergeCell ref="C39:H39"/>
    <mergeCell ref="I39:O39"/>
    <mergeCell ref="I40:O40"/>
    <mergeCell ref="I41:O41"/>
    <mergeCell ref="I42:O42"/>
    <mergeCell ref="I43:O43"/>
    <mergeCell ref="I44:O44"/>
    <mergeCell ref="B58:B70"/>
    <mergeCell ref="C64:O64"/>
    <mergeCell ref="D69:N69"/>
    <mergeCell ref="B71:B72"/>
    <mergeCell ref="C71:H71"/>
    <mergeCell ref="I71:O71"/>
    <mergeCell ref="C72:H72"/>
    <mergeCell ref="I72:O72"/>
    <mergeCell ref="E52:O52"/>
    <mergeCell ref="B53:G53"/>
    <mergeCell ref="H53:O53"/>
    <mergeCell ref="D54:N54"/>
    <mergeCell ref="D55:N55"/>
    <mergeCell ref="C57:G57"/>
    <mergeCell ref="H57:J57"/>
    <mergeCell ref="K57:O57"/>
    <mergeCell ref="B45:B52"/>
    <mergeCell ref="C45:D47"/>
    <mergeCell ref="E45:O45"/>
    <mergeCell ref="E46:O46"/>
    <mergeCell ref="E47:O47"/>
    <mergeCell ref="C48:D52"/>
    <mergeCell ref="E48:O48"/>
    <mergeCell ref="E49:O49"/>
    <mergeCell ref="B73:B79"/>
    <mergeCell ref="C73:H73"/>
    <mergeCell ref="I73:O73"/>
    <mergeCell ref="C74:H74"/>
    <mergeCell ref="I74:O74"/>
    <mergeCell ref="I75:O75"/>
    <mergeCell ref="I76:O76"/>
    <mergeCell ref="I77:O77"/>
    <mergeCell ref="I78:O78"/>
    <mergeCell ref="I79:O79"/>
    <mergeCell ref="B80:B86"/>
    <mergeCell ref="C80:D82"/>
    <mergeCell ref="E80:O80"/>
    <mergeCell ref="E81:O81"/>
    <mergeCell ref="E82:O82"/>
    <mergeCell ref="C83:D86"/>
    <mergeCell ref="E83:O83"/>
    <mergeCell ref="E84:O84"/>
    <mergeCell ref="E85:O85"/>
    <mergeCell ref="E86:O86"/>
    <mergeCell ref="B92:B105"/>
    <mergeCell ref="C98:O98"/>
    <mergeCell ref="B106:B107"/>
    <mergeCell ref="C106:H106"/>
    <mergeCell ref="I106:O106"/>
    <mergeCell ref="C107:H107"/>
    <mergeCell ref="I107:O107"/>
    <mergeCell ref="B87:G87"/>
    <mergeCell ref="H87:O87"/>
    <mergeCell ref="D88:N88"/>
    <mergeCell ref="D89:N89"/>
    <mergeCell ref="C91:G91"/>
    <mergeCell ref="H91:J91"/>
    <mergeCell ref="K91:O91"/>
    <mergeCell ref="B108:B114"/>
    <mergeCell ref="C108:H108"/>
    <mergeCell ref="I108:O108"/>
    <mergeCell ref="C109:H109"/>
    <mergeCell ref="I109:O109"/>
    <mergeCell ref="I110:O110"/>
    <mergeCell ref="I111:O111"/>
    <mergeCell ref="I112:O112"/>
    <mergeCell ref="I113:O113"/>
    <mergeCell ref="I114:O114"/>
    <mergeCell ref="E122:O122"/>
    <mergeCell ref="E123:O123"/>
    <mergeCell ref="B124:G124"/>
    <mergeCell ref="H124:O124"/>
    <mergeCell ref="D125:N125"/>
    <mergeCell ref="D126:N126"/>
    <mergeCell ref="B115:B123"/>
    <mergeCell ref="C115:D118"/>
    <mergeCell ref="E115:O115"/>
    <mergeCell ref="E116:O116"/>
    <mergeCell ref="E117:O117"/>
    <mergeCell ref="E118:O118"/>
    <mergeCell ref="C119:D123"/>
    <mergeCell ref="E119:O119"/>
    <mergeCell ref="E120:O120"/>
    <mergeCell ref="E121:O121"/>
    <mergeCell ref="C128:G128"/>
    <mergeCell ref="H128:J128"/>
    <mergeCell ref="K128:O128"/>
    <mergeCell ref="B129:B141"/>
    <mergeCell ref="C135:O135"/>
    <mergeCell ref="B142:B143"/>
    <mergeCell ref="C142:H142"/>
    <mergeCell ref="I142:O142"/>
    <mergeCell ref="C143:H143"/>
    <mergeCell ref="I143:O143"/>
    <mergeCell ref="I150:O150"/>
    <mergeCell ref="C151:H151"/>
    <mergeCell ref="I151:O151"/>
    <mergeCell ref="B152:B158"/>
    <mergeCell ref="C152:D154"/>
    <mergeCell ref="E152:O152"/>
    <mergeCell ref="E153:O153"/>
    <mergeCell ref="E154:O154"/>
    <mergeCell ref="C155:D158"/>
    <mergeCell ref="E155:O155"/>
    <mergeCell ref="B144:B151"/>
    <mergeCell ref="C144:H144"/>
    <mergeCell ref="I144:O144"/>
    <mergeCell ref="C145:H145"/>
    <mergeCell ref="I145:O145"/>
    <mergeCell ref="I146:O146"/>
    <mergeCell ref="I147:O147"/>
    <mergeCell ref="I148:O148"/>
    <mergeCell ref="I149:O149"/>
    <mergeCell ref="C150:H150"/>
    <mergeCell ref="D161:N161"/>
    <mergeCell ref="C163:G163"/>
    <mergeCell ref="H163:J163"/>
    <mergeCell ref="K163:O163"/>
    <mergeCell ref="B164:B178"/>
    <mergeCell ref="C170:O170"/>
    <mergeCell ref="E156:O156"/>
    <mergeCell ref="E157:O157"/>
    <mergeCell ref="E158:O158"/>
    <mergeCell ref="B159:G159"/>
    <mergeCell ref="H159:O159"/>
    <mergeCell ref="D160:N160"/>
    <mergeCell ref="I183:O183"/>
    <mergeCell ref="I184:O184"/>
    <mergeCell ref="I185:O185"/>
    <mergeCell ref="I186:O186"/>
    <mergeCell ref="I187:O187"/>
    <mergeCell ref="I188:O188"/>
    <mergeCell ref="B179:B180"/>
    <mergeCell ref="C179:H179"/>
    <mergeCell ref="I179:O179"/>
    <mergeCell ref="C180:H180"/>
    <mergeCell ref="I180:O180"/>
    <mergeCell ref="B181:B188"/>
    <mergeCell ref="C181:H181"/>
    <mergeCell ref="I181:O181"/>
    <mergeCell ref="C182:H182"/>
    <mergeCell ref="I182:O182"/>
    <mergeCell ref="B189:B195"/>
    <mergeCell ref="C189:D191"/>
    <mergeCell ref="E189:O189"/>
    <mergeCell ref="E190:O190"/>
    <mergeCell ref="E191:O191"/>
    <mergeCell ref="C192:D195"/>
    <mergeCell ref="E192:O192"/>
    <mergeCell ref="E193:O193"/>
    <mergeCell ref="E194:O194"/>
    <mergeCell ref="E195:O195"/>
    <mergeCell ref="B201:B210"/>
    <mergeCell ref="C207:O207"/>
    <mergeCell ref="D208:N208"/>
    <mergeCell ref="B211:B212"/>
    <mergeCell ref="C211:H211"/>
    <mergeCell ref="I211:O211"/>
    <mergeCell ref="C212:H212"/>
    <mergeCell ref="I212:O212"/>
    <mergeCell ref="B196:G196"/>
    <mergeCell ref="H196:O196"/>
    <mergeCell ref="D197:N197"/>
    <mergeCell ref="D198:N198"/>
    <mergeCell ref="C200:G200"/>
    <mergeCell ref="H200:J200"/>
    <mergeCell ref="K200:O200"/>
    <mergeCell ref="C218:H218"/>
    <mergeCell ref="I218:O218"/>
    <mergeCell ref="C219:H219"/>
    <mergeCell ref="I219:O219"/>
    <mergeCell ref="C220:H220"/>
    <mergeCell ref="I220:O220"/>
    <mergeCell ref="B213:B220"/>
    <mergeCell ref="C213:H213"/>
    <mergeCell ref="I213:O213"/>
    <mergeCell ref="C214:H214"/>
    <mergeCell ref="I214:O214"/>
    <mergeCell ref="I215:O215"/>
    <mergeCell ref="C216:H216"/>
    <mergeCell ref="I216:O216"/>
    <mergeCell ref="C217:H217"/>
    <mergeCell ref="I217:O217"/>
    <mergeCell ref="B221:B227"/>
    <mergeCell ref="C221:D223"/>
    <mergeCell ref="E221:O221"/>
    <mergeCell ref="E222:O222"/>
    <mergeCell ref="E223:O223"/>
    <mergeCell ref="C224:D227"/>
    <mergeCell ref="E224:O224"/>
    <mergeCell ref="E225:O225"/>
    <mergeCell ref="E226:O226"/>
    <mergeCell ref="E227:O227"/>
  </mergeCells>
  <phoneticPr fontId="16" type="noConversion"/>
  <conditionalFormatting sqref="D25:N28">
    <cfRule type="expression" dxfId="143" priority="11">
      <formula>$C$37/$D$21=$D25</formula>
    </cfRule>
  </conditionalFormatting>
  <conditionalFormatting sqref="D60:N63">
    <cfRule type="expression" dxfId="142" priority="10">
      <formula>$C$72/$D$56=$D60</formula>
    </cfRule>
  </conditionalFormatting>
  <conditionalFormatting sqref="D94:N97">
    <cfRule type="expression" dxfId="141" priority="9">
      <formula>$C$107/$D$90=$D94</formula>
    </cfRule>
  </conditionalFormatting>
  <conditionalFormatting sqref="D131:N134">
    <cfRule type="expression" dxfId="140" priority="8">
      <formula>$C$143/$D$127=$D131</formula>
    </cfRule>
  </conditionalFormatting>
  <conditionalFormatting sqref="D166:N169">
    <cfRule type="expression" dxfId="139" priority="7">
      <formula>$C$180/$D$162=$D166</formula>
    </cfRule>
  </conditionalFormatting>
  <conditionalFormatting sqref="D203:N206">
    <cfRule type="expression" dxfId="138" priority="6">
      <formula>$C$212/$D$199=$D203</formula>
    </cfRule>
  </conditionalFormatting>
  <conditionalFormatting sqref="D31:N34">
    <cfRule type="expression" dxfId="137" priority="5">
      <formula>$C31=TRUE</formula>
    </cfRule>
  </conditionalFormatting>
  <conditionalFormatting sqref="D66:N69">
    <cfRule type="expression" dxfId="136" priority="4">
      <formula>$C66=TRUE</formula>
    </cfRule>
  </conditionalFormatting>
  <conditionalFormatting sqref="D100:D104">
    <cfRule type="expression" dxfId="135" priority="3">
      <formula>$C100=TRUE</formula>
    </cfRule>
  </conditionalFormatting>
  <conditionalFormatting sqref="D137:D140">
    <cfRule type="expression" dxfId="134" priority="2">
      <formula>$C137=TRUE</formula>
    </cfRule>
  </conditionalFormatting>
  <conditionalFormatting sqref="D172:D177">
    <cfRule type="expression" dxfId="133" priority="1">
      <formula>$C172=TRUE</formula>
    </cfRule>
  </conditionalFormatting>
  <pageMargins left="0.7" right="0.7" top="0.75" bottom="0.75" header="0.3" footer="0.3"/>
  <pageSetup paperSize="9" scale="83" fitToHeight="0" orientation="portrait" r:id="rId1"/>
  <headerFooter>
    <oddFooter>&amp;R&amp;G</oddFooter>
  </headerFooter>
  <rowBreaks count="6" manualBreakCount="6">
    <brk id="17" max="14" man="1"/>
    <brk id="52" max="14" man="1"/>
    <brk id="86" max="14" man="1"/>
    <brk id="123" max="14" man="1"/>
    <brk id="158" max="14" man="1"/>
    <brk id="195" max="14"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5"/>
  <sheetViews>
    <sheetView view="pageBreakPreview" zoomScaleNormal="100" zoomScaleSheetLayoutView="100" workbookViewId="0">
      <selection activeCell="F3" sqref="F3"/>
    </sheetView>
  </sheetViews>
  <sheetFormatPr defaultColWidth="9.75" defaultRowHeight="15" customHeight="1"/>
  <cols>
    <col min="1" max="1" width="4.625" style="248" customWidth="1"/>
    <col min="2" max="2" width="13.625" style="248" customWidth="1"/>
    <col min="3" max="3" width="1.625" style="248" customWidth="1"/>
    <col min="4" max="5" width="8.625" style="248" customWidth="1"/>
    <col min="6" max="14" width="6.125" style="248" customWidth="1"/>
    <col min="15" max="15" width="1.625" style="248" customWidth="1"/>
    <col min="16" max="27" width="7.625" style="248" customWidth="1"/>
    <col min="28" max="16384" width="9.75" style="248"/>
  </cols>
  <sheetData>
    <row r="1" spans="1:15" ht="50.1" customHeight="1"/>
    <row r="2" spans="1:15" ht="50.1" customHeight="1">
      <c r="A2" s="312"/>
    </row>
    <row r="3" spans="1:15" ht="50.1" customHeight="1">
      <c r="A3" s="312"/>
    </row>
    <row r="4" spans="1:15" ht="50.1" customHeight="1">
      <c r="A4" s="312"/>
    </row>
    <row r="5" spans="1:15" ht="50.1" customHeight="1">
      <c r="A5" s="312"/>
    </row>
    <row r="6" spans="1:15" ht="50.1" customHeight="1">
      <c r="A6" s="312"/>
    </row>
    <row r="7" spans="1:15" ht="50.1" customHeight="1">
      <c r="A7" s="312"/>
    </row>
    <row r="8" spans="1:15" ht="50.1" customHeight="1">
      <c r="A8" s="249" t="s">
        <v>1160</v>
      </c>
      <c r="B8" s="250"/>
      <c r="C8" s="250"/>
      <c r="D8" s="250"/>
      <c r="E8" s="250"/>
      <c r="F8" s="250"/>
      <c r="G8" s="250"/>
      <c r="H8" s="250"/>
      <c r="I8" s="250"/>
      <c r="J8" s="250"/>
      <c r="K8" s="250"/>
      <c r="L8" s="250"/>
      <c r="M8" s="250"/>
      <c r="N8" s="250"/>
      <c r="O8" s="250"/>
    </row>
    <row r="10" spans="1:15" ht="50.1" customHeight="1">
      <c r="A10" s="252" t="s">
        <v>1161</v>
      </c>
      <c r="B10" s="250"/>
      <c r="C10" s="250"/>
      <c r="D10" s="250"/>
      <c r="E10" s="250"/>
      <c r="F10" s="250"/>
      <c r="G10" s="250"/>
      <c r="H10" s="250"/>
      <c r="I10" s="250"/>
      <c r="J10" s="250"/>
      <c r="K10" s="250"/>
      <c r="L10" s="250"/>
      <c r="M10" s="250"/>
      <c r="N10" s="250"/>
      <c r="O10" s="250"/>
    </row>
    <row r="11" spans="1:15" ht="50.1" customHeight="1">
      <c r="A11" s="312"/>
    </row>
    <row r="12" spans="1:15" ht="50.1" customHeight="1">
      <c r="A12" s="312"/>
    </row>
    <row r="13" spans="1:15" ht="50.1" customHeight="1">
      <c r="A13" s="312"/>
    </row>
    <row r="14" spans="1:15" ht="50.1" customHeight="1"/>
    <row r="15" spans="1:15" ht="50.1" customHeight="1"/>
    <row r="16" spans="1:15" ht="50.1" customHeight="1"/>
    <row r="17" spans="2:15" ht="50.1" customHeight="1" thickBot="1"/>
    <row r="18" spans="2:15" ht="30" customHeight="1">
      <c r="B18" s="1357" t="s">
        <v>961</v>
      </c>
      <c r="C18" s="1358"/>
      <c r="D18" s="1358"/>
      <c r="E18" s="1358"/>
      <c r="F18" s="1358"/>
      <c r="G18" s="1359"/>
      <c r="H18" s="1375" t="s">
        <v>1162</v>
      </c>
      <c r="I18" s="1358"/>
      <c r="J18" s="1358"/>
      <c r="K18" s="1358"/>
      <c r="L18" s="1358"/>
      <c r="M18" s="1358"/>
      <c r="N18" s="1358"/>
      <c r="O18" s="1361"/>
    </row>
    <row r="19" spans="2:15" ht="30" customHeight="1">
      <c r="B19" s="253" t="s">
        <v>963</v>
      </c>
      <c r="C19" s="254"/>
      <c r="D19" s="1346" t="s">
        <v>1163</v>
      </c>
      <c r="E19" s="1325"/>
      <c r="F19" s="1325"/>
      <c r="G19" s="1325"/>
      <c r="H19" s="1325"/>
      <c r="I19" s="1325"/>
      <c r="J19" s="1325"/>
      <c r="K19" s="1325"/>
      <c r="L19" s="1325"/>
      <c r="M19" s="1325"/>
      <c r="N19" s="1325"/>
      <c r="O19" s="255"/>
    </row>
    <row r="20" spans="2:15" ht="30" customHeight="1">
      <c r="B20" s="256" t="s">
        <v>965</v>
      </c>
      <c r="C20" s="257"/>
      <c r="D20" s="1347" t="s">
        <v>1164</v>
      </c>
      <c r="E20" s="1348"/>
      <c r="F20" s="1348"/>
      <c r="G20" s="1348"/>
      <c r="H20" s="1348"/>
      <c r="I20" s="1348"/>
      <c r="J20" s="1348"/>
      <c r="K20" s="1348"/>
      <c r="L20" s="1348"/>
      <c r="M20" s="1348"/>
      <c r="N20" s="1348"/>
      <c r="O20" s="258"/>
    </row>
    <row r="21" spans="2:15" ht="30" customHeight="1">
      <c r="B21" s="259" t="s">
        <v>967</v>
      </c>
      <c r="C21" s="260"/>
      <c r="D21" s="261">
        <v>3</v>
      </c>
      <c r="E21" s="307" t="s">
        <v>1165</v>
      </c>
      <c r="F21" s="308"/>
      <c r="G21" s="308"/>
      <c r="H21" s="308"/>
      <c r="I21" s="308"/>
      <c r="J21" s="308"/>
      <c r="K21" s="308"/>
      <c r="L21" s="308"/>
      <c r="M21" s="308"/>
      <c r="N21" s="308"/>
      <c r="O21" s="263"/>
    </row>
    <row r="22" spans="2:15" ht="30" customHeight="1">
      <c r="B22" s="264" t="s">
        <v>968</v>
      </c>
      <c r="C22" s="1349" t="str">
        <f>'0. (복합시설) 표지_개요'!$D$9</f>
        <v>홍길동</v>
      </c>
      <c r="D22" s="1350"/>
      <c r="E22" s="1350"/>
      <c r="F22" s="1350"/>
      <c r="G22" s="1350"/>
      <c r="H22" s="1376" t="s">
        <v>969</v>
      </c>
      <c r="I22" s="1352"/>
      <c r="J22" s="1353"/>
      <c r="K22" s="1354" t="s">
        <v>104</v>
      </c>
      <c r="L22" s="1352"/>
      <c r="M22" s="1352"/>
      <c r="N22" s="1352"/>
      <c r="O22" s="1355"/>
    </row>
    <row r="23" spans="2:15" ht="30" customHeight="1">
      <c r="B23" s="1298" t="s">
        <v>970</v>
      </c>
      <c r="C23" s="265"/>
      <c r="D23" s="266" t="s">
        <v>971</v>
      </c>
      <c r="E23" s="265"/>
      <c r="F23" s="265"/>
      <c r="G23" s="265"/>
      <c r="H23" s="265"/>
      <c r="I23" s="265"/>
      <c r="J23" s="265"/>
      <c r="K23" s="265"/>
      <c r="L23" s="265"/>
      <c r="M23" s="265"/>
      <c r="N23" s="265"/>
      <c r="O23" s="267"/>
    </row>
    <row r="24" spans="2:15" ht="20.100000000000001" customHeight="1">
      <c r="B24" s="1299"/>
      <c r="C24" s="265"/>
      <c r="D24" s="268" t="s">
        <v>972</v>
      </c>
      <c r="E24" s="269"/>
      <c r="F24" s="270" t="s">
        <v>973</v>
      </c>
      <c r="G24" s="271"/>
      <c r="H24" s="271"/>
      <c r="I24" s="271"/>
      <c r="J24" s="271"/>
      <c r="K24" s="271"/>
      <c r="L24" s="271"/>
      <c r="M24" s="271"/>
      <c r="N24" s="271"/>
      <c r="O24" s="272"/>
    </row>
    <row r="25" spans="2:15" ht="20.100000000000001" customHeight="1">
      <c r="B25" s="1299"/>
      <c r="C25" s="265"/>
      <c r="D25" s="273">
        <v>1</v>
      </c>
      <c r="E25" s="274"/>
      <c r="F25" s="275" t="s">
        <v>1166</v>
      </c>
      <c r="G25" s="276"/>
      <c r="H25" s="276"/>
      <c r="I25" s="276"/>
      <c r="J25" s="276"/>
      <c r="K25" s="276"/>
      <c r="L25" s="276"/>
      <c r="M25" s="276"/>
      <c r="N25" s="276"/>
      <c r="O25" s="272"/>
    </row>
    <row r="26" spans="2:15" ht="20.100000000000001" customHeight="1">
      <c r="B26" s="1299"/>
      <c r="C26" s="265"/>
      <c r="D26" s="277">
        <v>0.8</v>
      </c>
      <c r="E26" s="278"/>
      <c r="F26" s="279" t="s">
        <v>1167</v>
      </c>
      <c r="G26" s="280"/>
      <c r="H26" s="280"/>
      <c r="I26" s="280"/>
      <c r="J26" s="280"/>
      <c r="K26" s="280"/>
      <c r="L26" s="280"/>
      <c r="M26" s="280"/>
      <c r="N26" s="280"/>
      <c r="O26" s="272"/>
    </row>
    <row r="27" spans="2:15" ht="20.100000000000001" customHeight="1">
      <c r="B27" s="1299"/>
      <c r="C27" s="265"/>
      <c r="D27" s="277">
        <v>0.6</v>
      </c>
      <c r="E27" s="278"/>
      <c r="F27" s="279" t="s">
        <v>1168</v>
      </c>
      <c r="G27" s="280"/>
      <c r="H27" s="280"/>
      <c r="I27" s="280"/>
      <c r="J27" s="280"/>
      <c r="K27" s="280"/>
      <c r="L27" s="280"/>
      <c r="M27" s="280"/>
      <c r="N27" s="280"/>
      <c r="O27" s="272"/>
    </row>
    <row r="28" spans="2:15" ht="20.100000000000001" customHeight="1">
      <c r="B28" s="1299"/>
      <c r="C28" s="265"/>
      <c r="D28" s="281">
        <v>0.4</v>
      </c>
      <c r="E28" s="282"/>
      <c r="F28" s="283" t="s">
        <v>1169</v>
      </c>
      <c r="G28" s="284"/>
      <c r="H28" s="284"/>
      <c r="I28" s="284"/>
      <c r="J28" s="284"/>
      <c r="K28" s="284"/>
      <c r="L28" s="284"/>
      <c r="M28" s="284"/>
      <c r="N28" s="284"/>
      <c r="O28" s="272"/>
    </row>
    <row r="29" spans="2:15" ht="9.9499999999999993" customHeight="1">
      <c r="B29" s="1299"/>
      <c r="C29" s="1356" t="s">
        <v>104</v>
      </c>
      <c r="D29" s="1308"/>
      <c r="E29" s="1308"/>
      <c r="F29" s="1308"/>
      <c r="G29" s="1308"/>
      <c r="H29" s="1308"/>
      <c r="I29" s="1308"/>
      <c r="J29" s="1308"/>
      <c r="K29" s="1308"/>
      <c r="L29" s="1308"/>
      <c r="M29" s="1308"/>
      <c r="N29" s="1308"/>
      <c r="O29" s="1309"/>
    </row>
    <row r="30" spans="2:15" s="287" customFormat="1" ht="30" customHeight="1">
      <c r="B30" s="1299"/>
      <c r="C30" s="265"/>
      <c r="D30" s="1307" t="s">
        <v>1170</v>
      </c>
      <c r="E30" s="1307"/>
      <c r="F30" s="1307"/>
      <c r="G30" s="1307"/>
      <c r="H30" s="1307"/>
      <c r="I30" s="1307"/>
      <c r="J30" s="1307"/>
      <c r="K30" s="1307"/>
      <c r="L30" s="1307"/>
      <c r="M30" s="1307"/>
      <c r="N30" s="1307"/>
      <c r="O30" s="267"/>
    </row>
    <row r="31" spans="2:15" s="287" customFormat="1" ht="30" customHeight="1">
      <c r="B31" s="1299"/>
      <c r="C31" s="265"/>
      <c r="D31" s="1307" t="s">
        <v>1171</v>
      </c>
      <c r="E31" s="1307"/>
      <c r="F31" s="1307"/>
      <c r="G31" s="1307"/>
      <c r="H31" s="1307"/>
      <c r="I31" s="1307"/>
      <c r="J31" s="1307"/>
      <c r="K31" s="1307"/>
      <c r="L31" s="1307"/>
      <c r="M31" s="1307"/>
      <c r="N31" s="1307"/>
      <c r="O31" s="267"/>
    </row>
    <row r="32" spans="2:15" ht="9.9499999999999993" customHeight="1">
      <c r="B32" s="1335"/>
      <c r="C32" s="265"/>
      <c r="D32" s="266"/>
      <c r="E32" s="265"/>
      <c r="F32" s="265"/>
      <c r="G32" s="265"/>
      <c r="H32" s="265"/>
      <c r="I32" s="265"/>
      <c r="J32" s="265"/>
      <c r="K32" s="265"/>
      <c r="L32" s="265"/>
      <c r="M32" s="265"/>
      <c r="N32" s="265"/>
      <c r="O32" s="267"/>
    </row>
    <row r="33" spans="2:15" ht="30" customHeight="1">
      <c r="B33" s="1298" t="s">
        <v>984</v>
      </c>
      <c r="C33" s="1324" t="s">
        <v>985</v>
      </c>
      <c r="D33" s="1325"/>
      <c r="E33" s="1325"/>
      <c r="F33" s="1325"/>
      <c r="G33" s="1325"/>
      <c r="H33" s="1326"/>
      <c r="I33" s="1327" t="s">
        <v>986</v>
      </c>
      <c r="J33" s="1325"/>
      <c r="K33" s="1325"/>
      <c r="L33" s="1325"/>
      <c r="M33" s="1325"/>
      <c r="N33" s="1325"/>
      <c r="O33" s="1328"/>
    </row>
    <row r="34" spans="2:15" ht="30" customHeight="1">
      <c r="B34" s="1323"/>
      <c r="C34" s="1329" t="str">
        <f>'(★신청자 작성★)1_1. (주거시설)항목별 점수총괄표'!J66</f>
        <v>-</v>
      </c>
      <c r="D34" s="1330"/>
      <c r="E34" s="1330"/>
      <c r="F34" s="1330"/>
      <c r="G34" s="1330"/>
      <c r="H34" s="1331"/>
      <c r="I34" s="1332" t="s">
        <v>104</v>
      </c>
      <c r="J34" s="1333"/>
      <c r="K34" s="1333"/>
      <c r="L34" s="1333"/>
      <c r="M34" s="1333"/>
      <c r="N34" s="1333"/>
      <c r="O34" s="1334"/>
    </row>
    <row r="35" spans="2:15" ht="30" customHeight="1">
      <c r="B35" s="1299" t="s">
        <v>987</v>
      </c>
      <c r="C35" s="1336" t="e">
        <f>"※ "&amp;IF(C34="미적용","해당사항 없음",D21&amp;"점(기본배점) x "&amp;ROUND(C34/D21,1)&amp;"(배점) = "&amp;C34&amp;"점")</f>
        <v>#VALUE!</v>
      </c>
      <c r="D35" s="1337"/>
      <c r="E35" s="1337"/>
      <c r="F35" s="1337"/>
      <c r="G35" s="1337"/>
      <c r="H35" s="1338"/>
      <c r="I35" s="1339"/>
      <c r="J35" s="1366"/>
      <c r="K35" s="1366"/>
      <c r="L35" s="1366"/>
      <c r="M35" s="1366"/>
      <c r="N35" s="1366"/>
      <c r="O35" s="1367"/>
    </row>
    <row r="36" spans="2:15" ht="39.950000000000003" customHeight="1">
      <c r="B36" s="1299"/>
      <c r="C36" s="1336" t="e">
        <f>IF(C34="미적용","","'"&amp;INDEX($D25:$N28,MATCH(ROUND($C34/D21,1),$D25:$D28,0),3)&amp;"' 적용하여 "&amp;ROUND(C34/D21,1)&amp;"배점으로 평가함")</f>
        <v>#VALUE!</v>
      </c>
      <c r="D36" s="1337"/>
      <c r="E36" s="1337"/>
      <c r="F36" s="1337"/>
      <c r="G36" s="1337"/>
      <c r="H36" s="1338"/>
      <c r="I36" s="1339"/>
      <c r="J36" s="1337"/>
      <c r="K36" s="1337"/>
      <c r="L36" s="1337"/>
      <c r="M36" s="1337"/>
      <c r="N36" s="1337"/>
      <c r="O36" s="1367"/>
    </row>
    <row r="37" spans="2:15" ht="30" customHeight="1">
      <c r="B37" s="1299"/>
      <c r="C37" s="1336"/>
      <c r="D37" s="1337"/>
      <c r="E37" s="1337"/>
      <c r="F37" s="1337"/>
      <c r="G37" s="1337"/>
      <c r="H37" s="1338"/>
      <c r="I37" s="1339"/>
      <c r="J37" s="1337"/>
      <c r="K37" s="1337"/>
      <c r="L37" s="1337"/>
      <c r="M37" s="1337"/>
      <c r="N37" s="1337"/>
      <c r="O37" s="1367"/>
    </row>
    <row r="38" spans="2:15" ht="30" customHeight="1">
      <c r="B38" s="1299"/>
      <c r="C38" s="1339"/>
      <c r="D38" s="1336"/>
      <c r="E38" s="1336"/>
      <c r="F38" s="1336"/>
      <c r="G38" s="1336"/>
      <c r="H38" s="1371"/>
      <c r="I38" s="1339"/>
      <c r="J38" s="1336"/>
      <c r="K38" s="1336"/>
      <c r="L38" s="1336"/>
      <c r="M38" s="1336"/>
      <c r="N38" s="1336"/>
      <c r="O38" s="1340"/>
    </row>
    <row r="39" spans="2:15" ht="30" customHeight="1">
      <c r="B39" s="1299"/>
      <c r="C39" s="1339"/>
      <c r="D39" s="1336"/>
      <c r="E39" s="1336"/>
      <c r="F39" s="1336"/>
      <c r="G39" s="1336"/>
      <c r="H39" s="1371"/>
      <c r="I39" s="1339"/>
      <c r="J39" s="1336"/>
      <c r="K39" s="1336"/>
      <c r="L39" s="1336"/>
      <c r="M39" s="1336"/>
      <c r="N39" s="1336"/>
      <c r="O39" s="1340"/>
    </row>
    <row r="40" spans="2:15" ht="30" customHeight="1">
      <c r="B40" s="1299"/>
      <c r="C40" s="1339"/>
      <c r="D40" s="1336"/>
      <c r="E40" s="1336"/>
      <c r="F40" s="1336"/>
      <c r="G40" s="1336"/>
      <c r="H40" s="1371"/>
      <c r="I40" s="1339"/>
      <c r="J40" s="1336"/>
      <c r="K40" s="1336"/>
      <c r="L40" s="1336"/>
      <c r="M40" s="1336"/>
      <c r="N40" s="1336"/>
      <c r="O40" s="1340"/>
    </row>
    <row r="41" spans="2:15" ht="30" customHeight="1">
      <c r="B41" s="1299"/>
      <c r="C41" s="1336"/>
      <c r="D41" s="1337"/>
      <c r="E41" s="1337"/>
      <c r="F41" s="1337"/>
      <c r="G41" s="1337"/>
      <c r="H41" s="1338"/>
      <c r="I41" s="1339"/>
      <c r="J41" s="1337"/>
      <c r="K41" s="1337"/>
      <c r="L41" s="1337"/>
      <c r="M41" s="1337"/>
      <c r="N41" s="1337"/>
      <c r="O41" s="1367"/>
    </row>
    <row r="42" spans="2:15" ht="30" customHeight="1">
      <c r="B42" s="1299"/>
      <c r="C42" s="1339"/>
      <c r="D42" s="1336"/>
      <c r="E42" s="1336"/>
      <c r="F42" s="1336"/>
      <c r="G42" s="1336"/>
      <c r="H42" s="1371"/>
      <c r="I42" s="1339"/>
      <c r="J42" s="1336"/>
      <c r="K42" s="1336"/>
      <c r="L42" s="1336"/>
      <c r="M42" s="1336"/>
      <c r="N42" s="1336"/>
      <c r="O42" s="1340"/>
    </row>
    <row r="43" spans="2:15" ht="30" customHeight="1">
      <c r="B43" s="1335"/>
      <c r="C43" s="1394" t="s">
        <v>104</v>
      </c>
      <c r="D43" s="1344"/>
      <c r="E43" s="1344"/>
      <c r="F43" s="1344"/>
      <c r="G43" s="1344"/>
      <c r="H43" s="1368"/>
      <c r="I43" s="1343" t="s">
        <v>104</v>
      </c>
      <c r="J43" s="1344"/>
      <c r="K43" s="1344"/>
      <c r="L43" s="1344"/>
      <c r="M43" s="1344"/>
      <c r="N43" s="1344"/>
      <c r="O43" s="1345"/>
    </row>
    <row r="44" spans="2:15" ht="15" customHeight="1">
      <c r="B44" s="1298" t="s">
        <v>1589</v>
      </c>
      <c r="C44" s="1301" t="s">
        <v>988</v>
      </c>
      <c r="D44" s="1302"/>
      <c r="E44" s="1373" t="s">
        <v>1172</v>
      </c>
      <c r="F44" s="1364"/>
      <c r="G44" s="1364"/>
      <c r="H44" s="1364"/>
      <c r="I44" s="1364"/>
      <c r="J44" s="1364"/>
      <c r="K44" s="1364"/>
      <c r="L44" s="1364"/>
      <c r="M44" s="1364"/>
      <c r="N44" s="1364"/>
      <c r="O44" s="1365"/>
    </row>
    <row r="45" spans="2:15" ht="15" customHeight="1">
      <c r="B45" s="1299"/>
      <c r="C45" s="1303"/>
      <c r="D45" s="1304"/>
      <c r="E45" s="1310" t="s">
        <v>1173</v>
      </c>
      <c r="F45" s="1307"/>
      <c r="G45" s="1307"/>
      <c r="H45" s="1307"/>
      <c r="I45" s="1307"/>
      <c r="J45" s="1307"/>
      <c r="K45" s="1307"/>
      <c r="L45" s="1307"/>
      <c r="M45" s="1307"/>
      <c r="N45" s="1307"/>
      <c r="O45" s="1311"/>
    </row>
    <row r="46" spans="2:15" ht="15" customHeight="1">
      <c r="B46" s="1299"/>
      <c r="C46" s="1305"/>
      <c r="D46" s="1306"/>
      <c r="E46" s="1312" t="s">
        <v>1174</v>
      </c>
      <c r="F46" s="1369"/>
      <c r="G46" s="1369"/>
      <c r="H46" s="1369"/>
      <c r="I46" s="1369"/>
      <c r="J46" s="1369"/>
      <c r="K46" s="1369"/>
      <c r="L46" s="1369"/>
      <c r="M46" s="1369"/>
      <c r="N46" s="1369"/>
      <c r="O46" s="1370"/>
    </row>
    <row r="47" spans="2:15" ht="15" customHeight="1">
      <c r="B47" s="1299"/>
      <c r="C47" s="1301" t="s">
        <v>990</v>
      </c>
      <c r="D47" s="1302"/>
      <c r="E47" s="1373" t="s">
        <v>1175</v>
      </c>
      <c r="F47" s="1364"/>
      <c r="G47" s="1364"/>
      <c r="H47" s="1364"/>
      <c r="I47" s="1364"/>
      <c r="J47" s="1364"/>
      <c r="K47" s="1364"/>
      <c r="L47" s="1364"/>
      <c r="M47" s="1364"/>
      <c r="N47" s="1364"/>
      <c r="O47" s="1365"/>
    </row>
    <row r="48" spans="2:15" ht="15" customHeight="1">
      <c r="B48" s="1299"/>
      <c r="C48" s="1303"/>
      <c r="D48" s="1304"/>
      <c r="E48" s="1310" t="s">
        <v>1176</v>
      </c>
      <c r="F48" s="1307"/>
      <c r="G48" s="1307"/>
      <c r="H48" s="1307"/>
      <c r="I48" s="1307"/>
      <c r="J48" s="1307"/>
      <c r="K48" s="1307"/>
      <c r="L48" s="1307"/>
      <c r="M48" s="1307"/>
      <c r="N48" s="1307"/>
      <c r="O48" s="1311"/>
    </row>
    <row r="49" spans="2:15" ht="15" customHeight="1">
      <c r="B49" s="1299"/>
      <c r="C49" s="1303"/>
      <c r="D49" s="1304"/>
      <c r="E49" s="1310" t="s">
        <v>1177</v>
      </c>
      <c r="F49" s="1356"/>
      <c r="G49" s="1356"/>
      <c r="H49" s="1356"/>
      <c r="I49" s="1356"/>
      <c r="J49" s="1356"/>
      <c r="K49" s="1356"/>
      <c r="L49" s="1356"/>
      <c r="M49" s="1356"/>
      <c r="N49" s="1356"/>
      <c r="O49" s="1362"/>
    </row>
    <row r="50" spans="2:15" ht="15" customHeight="1" thickBot="1">
      <c r="B50" s="1300"/>
      <c r="C50" s="1315"/>
      <c r="D50" s="1316"/>
      <c r="E50" s="1374" t="s">
        <v>1178</v>
      </c>
      <c r="F50" s="1321"/>
      <c r="G50" s="1321"/>
      <c r="H50" s="1321"/>
      <c r="I50" s="1321"/>
      <c r="J50" s="1321"/>
      <c r="K50" s="1321"/>
      <c r="L50" s="1321"/>
      <c r="M50" s="1321"/>
      <c r="N50" s="1321"/>
      <c r="O50" s="1322"/>
    </row>
    <row r="51" spans="2:15" ht="30" customHeight="1">
      <c r="B51" s="1357" t="s">
        <v>961</v>
      </c>
      <c r="C51" s="1358"/>
      <c r="D51" s="1358"/>
      <c r="E51" s="1358"/>
      <c r="F51" s="1358"/>
      <c r="G51" s="1359"/>
      <c r="H51" s="1360" t="s">
        <v>1179</v>
      </c>
      <c r="I51" s="1358"/>
      <c r="J51" s="1358"/>
      <c r="K51" s="1358"/>
      <c r="L51" s="1358"/>
      <c r="M51" s="1358"/>
      <c r="N51" s="1358"/>
      <c r="O51" s="1361"/>
    </row>
    <row r="52" spans="2:15" ht="30" customHeight="1">
      <c r="B52" s="253" t="s">
        <v>963</v>
      </c>
      <c r="C52" s="254"/>
      <c r="D52" s="1346" t="s">
        <v>1180</v>
      </c>
      <c r="E52" s="1325"/>
      <c r="F52" s="1325"/>
      <c r="G52" s="1325"/>
      <c r="H52" s="1325"/>
      <c r="I52" s="1325"/>
      <c r="J52" s="1325"/>
      <c r="K52" s="1325"/>
      <c r="L52" s="1325"/>
      <c r="M52" s="1325"/>
      <c r="N52" s="1325"/>
      <c r="O52" s="255"/>
    </row>
    <row r="53" spans="2:15" ht="30" customHeight="1">
      <c r="B53" s="256" t="s">
        <v>965</v>
      </c>
      <c r="C53" s="257"/>
      <c r="D53" s="1347" t="s">
        <v>1181</v>
      </c>
      <c r="E53" s="1348"/>
      <c r="F53" s="1348"/>
      <c r="G53" s="1348"/>
      <c r="H53" s="1348"/>
      <c r="I53" s="1348"/>
      <c r="J53" s="1348"/>
      <c r="K53" s="1348"/>
      <c r="L53" s="1348"/>
      <c r="M53" s="1348"/>
      <c r="N53" s="1348"/>
      <c r="O53" s="258"/>
    </row>
    <row r="54" spans="2:15" ht="30" customHeight="1">
      <c r="B54" s="259" t="s">
        <v>967</v>
      </c>
      <c r="C54" s="260"/>
      <c r="D54" s="261">
        <v>3</v>
      </c>
      <c r="E54" s="308"/>
      <c r="F54" s="308"/>
      <c r="G54" s="308"/>
      <c r="H54" s="308"/>
      <c r="I54" s="308"/>
      <c r="J54" s="308"/>
      <c r="K54" s="308"/>
      <c r="L54" s="308"/>
      <c r="M54" s="308"/>
      <c r="N54" s="308"/>
      <c r="O54" s="263"/>
    </row>
    <row r="55" spans="2:15" ht="30" customHeight="1">
      <c r="B55" s="264" t="s">
        <v>968</v>
      </c>
      <c r="C55" s="1349" t="str">
        <f>'0. (복합시설) 표지_개요'!$D$9</f>
        <v>홍길동</v>
      </c>
      <c r="D55" s="1350"/>
      <c r="E55" s="1350"/>
      <c r="F55" s="1350"/>
      <c r="G55" s="1350"/>
      <c r="H55" s="1351" t="s">
        <v>969</v>
      </c>
      <c r="I55" s="1352"/>
      <c r="J55" s="1353"/>
      <c r="K55" s="1354" t="s">
        <v>104</v>
      </c>
      <c r="L55" s="1352"/>
      <c r="M55" s="1352"/>
      <c r="N55" s="1352"/>
      <c r="O55" s="1355"/>
    </row>
    <row r="56" spans="2:15" ht="30" customHeight="1">
      <c r="B56" s="1298" t="s">
        <v>970</v>
      </c>
      <c r="C56" s="299"/>
      <c r="D56" s="300" t="s">
        <v>971</v>
      </c>
      <c r="E56" s="299"/>
      <c r="F56" s="299"/>
      <c r="G56" s="299"/>
      <c r="H56" s="299"/>
      <c r="I56" s="299"/>
      <c r="J56" s="299"/>
      <c r="K56" s="299"/>
      <c r="L56" s="299"/>
      <c r="M56" s="299"/>
      <c r="N56" s="299"/>
      <c r="O56" s="301"/>
    </row>
    <row r="57" spans="2:15" ht="20.100000000000001" customHeight="1">
      <c r="B57" s="1299"/>
      <c r="C57" s="302"/>
      <c r="D57" s="268" t="s">
        <v>972</v>
      </c>
      <c r="E57" s="269"/>
      <c r="F57" s="270" t="s">
        <v>973</v>
      </c>
      <c r="G57" s="271"/>
      <c r="H57" s="271"/>
      <c r="I57" s="271"/>
      <c r="J57" s="271"/>
      <c r="K57" s="271"/>
      <c r="L57" s="271"/>
      <c r="M57" s="271"/>
      <c r="N57" s="271"/>
      <c r="O57" s="272"/>
    </row>
    <row r="58" spans="2:15" ht="20.100000000000001" customHeight="1">
      <c r="B58" s="1299"/>
      <c r="C58" s="302"/>
      <c r="D58" s="273">
        <v>1</v>
      </c>
      <c r="E58" s="274"/>
      <c r="F58" s="275" t="s">
        <v>1182</v>
      </c>
      <c r="G58" s="276"/>
      <c r="H58" s="276"/>
      <c r="I58" s="276"/>
      <c r="J58" s="276"/>
      <c r="K58" s="276"/>
      <c r="L58" s="276"/>
      <c r="M58" s="276"/>
      <c r="N58" s="276"/>
      <c r="O58" s="272"/>
    </row>
    <row r="59" spans="2:15" ht="20.100000000000001" customHeight="1">
      <c r="B59" s="1299"/>
      <c r="C59" s="302"/>
      <c r="D59" s="277">
        <v>0.8</v>
      </c>
      <c r="E59" s="278"/>
      <c r="F59" s="279" t="s">
        <v>1183</v>
      </c>
      <c r="G59" s="280"/>
      <c r="H59" s="280"/>
      <c r="I59" s="280"/>
      <c r="J59" s="280"/>
      <c r="K59" s="280"/>
      <c r="L59" s="280"/>
      <c r="M59" s="280"/>
      <c r="N59" s="280"/>
      <c r="O59" s="272"/>
    </row>
    <row r="60" spans="2:15" ht="20.100000000000001" customHeight="1">
      <c r="B60" s="1299"/>
      <c r="C60" s="302"/>
      <c r="D60" s="277">
        <v>0.6</v>
      </c>
      <c r="E60" s="278"/>
      <c r="F60" s="279" t="s">
        <v>1184</v>
      </c>
      <c r="G60" s="280"/>
      <c r="H60" s="280"/>
      <c r="I60" s="280"/>
      <c r="J60" s="280"/>
      <c r="K60" s="280"/>
      <c r="L60" s="280"/>
      <c r="M60" s="280"/>
      <c r="N60" s="280"/>
      <c r="O60" s="272"/>
    </row>
    <row r="61" spans="2:15" ht="20.100000000000001" customHeight="1">
      <c r="B61" s="1299"/>
      <c r="C61" s="302"/>
      <c r="D61" s="281">
        <v>0.4</v>
      </c>
      <c r="E61" s="282"/>
      <c r="F61" s="283" t="s">
        <v>1169</v>
      </c>
      <c r="G61" s="284"/>
      <c r="H61" s="284"/>
      <c r="I61" s="284"/>
      <c r="J61" s="284"/>
      <c r="K61" s="284"/>
      <c r="L61" s="284"/>
      <c r="M61" s="284"/>
      <c r="N61" s="284"/>
      <c r="O61" s="272"/>
    </row>
    <row r="62" spans="2:15" ht="9.9499999999999993" customHeight="1">
      <c r="B62" s="1299"/>
      <c r="C62" s="1356" t="s">
        <v>1115</v>
      </c>
      <c r="D62" s="1308"/>
      <c r="E62" s="1308"/>
      <c r="F62" s="1308"/>
      <c r="G62" s="1308"/>
      <c r="H62" s="1308"/>
      <c r="I62" s="1308"/>
      <c r="J62" s="1308"/>
      <c r="K62" s="1308"/>
      <c r="L62" s="1308"/>
      <c r="M62" s="1308"/>
      <c r="N62" s="1308"/>
      <c r="O62" s="1309"/>
    </row>
    <row r="63" spans="2:15" ht="20.100000000000001" customHeight="1">
      <c r="B63" s="1299"/>
      <c r="C63" s="265"/>
      <c r="D63" s="285" t="s">
        <v>1185</v>
      </c>
      <c r="E63" s="265"/>
      <c r="F63" s="265"/>
      <c r="G63" s="265"/>
      <c r="H63" s="265"/>
      <c r="I63" s="265"/>
      <c r="J63" s="265"/>
      <c r="K63" s="265"/>
      <c r="L63" s="265"/>
      <c r="M63" s="265"/>
      <c r="N63" s="265"/>
      <c r="O63" s="267"/>
    </row>
    <row r="64" spans="2:15" ht="9.9499999999999993" customHeight="1">
      <c r="B64" s="1335"/>
      <c r="C64" s="303"/>
      <c r="D64" s="303"/>
      <c r="E64" s="303"/>
      <c r="F64" s="303"/>
      <c r="G64" s="303"/>
      <c r="H64" s="303"/>
      <c r="I64" s="303"/>
      <c r="J64" s="303"/>
      <c r="K64" s="303"/>
      <c r="L64" s="303"/>
      <c r="M64" s="303"/>
      <c r="N64" s="303"/>
      <c r="O64" s="304"/>
    </row>
    <row r="65" spans="2:15" ht="30" customHeight="1">
      <c r="B65" s="1298" t="s">
        <v>984</v>
      </c>
      <c r="C65" s="1324" t="s">
        <v>985</v>
      </c>
      <c r="D65" s="1325"/>
      <c r="E65" s="1325"/>
      <c r="F65" s="1325"/>
      <c r="G65" s="1325"/>
      <c r="H65" s="1326"/>
      <c r="I65" s="1327" t="s">
        <v>986</v>
      </c>
      <c r="J65" s="1325"/>
      <c r="K65" s="1325"/>
      <c r="L65" s="1325"/>
      <c r="M65" s="1325"/>
      <c r="N65" s="1325"/>
      <c r="O65" s="1328"/>
    </row>
    <row r="66" spans="2:15" ht="30" customHeight="1">
      <c r="B66" s="1323"/>
      <c r="C66" s="1329" t="str">
        <f>'(★신청자 작성★)1_1. (주거시설)항목별 점수총괄표'!J68</f>
        <v>-</v>
      </c>
      <c r="D66" s="1330"/>
      <c r="E66" s="1330"/>
      <c r="F66" s="1330"/>
      <c r="G66" s="1330"/>
      <c r="H66" s="1331"/>
      <c r="I66" s="1332"/>
      <c r="J66" s="1333"/>
      <c r="K66" s="1333"/>
      <c r="L66" s="1333"/>
      <c r="M66" s="1333"/>
      <c r="N66" s="1333"/>
      <c r="O66" s="1334"/>
    </row>
    <row r="67" spans="2:15" ht="30" customHeight="1">
      <c r="B67" s="1299" t="s">
        <v>987</v>
      </c>
      <c r="C67" s="1336" t="e">
        <f>"※ "&amp;IF(C66="미적용","해당사항 없음",D54&amp;"점(기본배점) x "&amp;ROUND(C66/D54,1)&amp;"(배점) = "&amp;C66&amp;"점")</f>
        <v>#VALUE!</v>
      </c>
      <c r="D67" s="1337"/>
      <c r="E67" s="1337"/>
      <c r="F67" s="1337"/>
      <c r="G67" s="1337"/>
      <c r="H67" s="1338"/>
      <c r="I67" s="1339" t="s">
        <v>104</v>
      </c>
      <c r="J67" s="1366"/>
      <c r="K67" s="1366"/>
      <c r="L67" s="1366"/>
      <c r="M67" s="1366"/>
      <c r="N67" s="1366"/>
      <c r="O67" s="1367"/>
    </row>
    <row r="68" spans="2:15" ht="39.950000000000003" customHeight="1">
      <c r="B68" s="1299"/>
      <c r="C68" s="1336" t="e">
        <f>IF(C66="미적용","","'"&amp;INDEX($D58:$N61,MATCH(ROUND($C66/D54,1),$D58:$D61,0),3)&amp;"' 적용하여 "&amp;ROUND(C66/D54,1)&amp;"배점으로 평가함")</f>
        <v>#VALUE!</v>
      </c>
      <c r="D68" s="1337"/>
      <c r="E68" s="1337"/>
      <c r="F68" s="1337"/>
      <c r="G68" s="1337"/>
      <c r="H68" s="1338"/>
      <c r="I68" s="1339"/>
      <c r="J68" s="1336"/>
      <c r="K68" s="1336"/>
      <c r="L68" s="1336"/>
      <c r="M68" s="1336"/>
      <c r="N68" s="1336"/>
      <c r="O68" s="1340"/>
    </row>
    <row r="69" spans="2:15" ht="30" customHeight="1">
      <c r="B69" s="1299"/>
      <c r="C69" s="1339"/>
      <c r="D69" s="1336"/>
      <c r="E69" s="1336"/>
      <c r="F69" s="1336"/>
      <c r="G69" s="1336"/>
      <c r="H69" s="1371"/>
      <c r="I69" s="1339"/>
      <c r="J69" s="1336"/>
      <c r="K69" s="1336"/>
      <c r="L69" s="1336"/>
      <c r="M69" s="1336"/>
      <c r="N69" s="1336"/>
      <c r="O69" s="1340"/>
    </row>
    <row r="70" spans="2:15" ht="30" customHeight="1">
      <c r="B70" s="1299"/>
      <c r="C70" s="1339"/>
      <c r="D70" s="1336"/>
      <c r="E70" s="1336"/>
      <c r="F70" s="1336"/>
      <c r="G70" s="1336"/>
      <c r="H70" s="1371"/>
      <c r="I70" s="1339"/>
      <c r="J70" s="1336"/>
      <c r="K70" s="1336"/>
      <c r="L70" s="1336"/>
      <c r="M70" s="1336"/>
      <c r="N70" s="1336"/>
      <c r="O70" s="1340"/>
    </row>
    <row r="71" spans="2:15" ht="30" customHeight="1">
      <c r="B71" s="1299"/>
      <c r="C71" s="1339"/>
      <c r="D71" s="1336"/>
      <c r="E71" s="1336"/>
      <c r="F71" s="1336"/>
      <c r="G71" s="1336"/>
      <c r="H71" s="1371"/>
      <c r="I71" s="1339"/>
      <c r="J71" s="1336"/>
      <c r="K71" s="1336"/>
      <c r="L71" s="1336"/>
      <c r="M71" s="1336"/>
      <c r="N71" s="1336"/>
      <c r="O71" s="1340"/>
    </row>
    <row r="72" spans="2:15" ht="30" customHeight="1">
      <c r="B72" s="1299"/>
      <c r="C72" s="1339"/>
      <c r="D72" s="1336"/>
      <c r="E72" s="1336"/>
      <c r="F72" s="1336"/>
      <c r="G72" s="1336"/>
      <c r="H72" s="1371"/>
      <c r="I72" s="1339"/>
      <c r="J72" s="1336"/>
      <c r="K72" s="1336"/>
      <c r="L72" s="1336"/>
      <c r="M72" s="1336"/>
      <c r="N72" s="1336"/>
      <c r="O72" s="1340"/>
    </row>
    <row r="73" spans="2:15" ht="30" customHeight="1">
      <c r="B73" s="1299"/>
      <c r="C73" s="1339"/>
      <c r="D73" s="1336"/>
      <c r="E73" s="1336"/>
      <c r="F73" s="1336"/>
      <c r="G73" s="1336"/>
      <c r="H73" s="1371"/>
      <c r="I73" s="1339"/>
      <c r="J73" s="1336"/>
      <c r="K73" s="1336"/>
      <c r="L73" s="1336"/>
      <c r="M73" s="1336"/>
      <c r="N73" s="1336"/>
      <c r="O73" s="1340"/>
    </row>
    <row r="74" spans="2:15" ht="30" customHeight="1">
      <c r="B74" s="1299"/>
      <c r="C74" s="1339"/>
      <c r="D74" s="1337"/>
      <c r="E74" s="1337"/>
      <c r="F74" s="1337"/>
      <c r="G74" s="1337"/>
      <c r="H74" s="1338"/>
      <c r="I74" s="1339"/>
      <c r="J74" s="1337"/>
      <c r="K74" s="1337"/>
      <c r="L74" s="1337"/>
      <c r="M74" s="1337"/>
      <c r="N74" s="1337"/>
      <c r="O74" s="1367"/>
    </row>
    <row r="75" spans="2:15" ht="24.95" customHeight="1">
      <c r="B75" s="1335"/>
      <c r="C75" s="1343"/>
      <c r="D75" s="1344"/>
      <c r="E75" s="1344"/>
      <c r="F75" s="1344"/>
      <c r="G75" s="1344"/>
      <c r="H75" s="1368"/>
      <c r="I75" s="1343"/>
      <c r="J75" s="1344"/>
      <c r="K75" s="1344"/>
      <c r="L75" s="1344"/>
      <c r="M75" s="1344"/>
      <c r="N75" s="1344"/>
      <c r="O75" s="1345"/>
    </row>
    <row r="76" spans="2:15" ht="15" customHeight="1">
      <c r="B76" s="1298" t="s">
        <v>1589</v>
      </c>
      <c r="C76" s="1301" t="s">
        <v>988</v>
      </c>
      <c r="D76" s="1302"/>
      <c r="E76" s="1307" t="s">
        <v>1186</v>
      </c>
      <c r="F76" s="1308"/>
      <c r="G76" s="1308"/>
      <c r="H76" s="1308"/>
      <c r="I76" s="1308"/>
      <c r="J76" s="1308"/>
      <c r="K76" s="1308"/>
      <c r="L76" s="1308"/>
      <c r="M76" s="1308"/>
      <c r="N76" s="1308"/>
      <c r="O76" s="1309"/>
    </row>
    <row r="77" spans="2:15" ht="15" customHeight="1">
      <c r="B77" s="1299"/>
      <c r="C77" s="1303"/>
      <c r="D77" s="1304"/>
      <c r="E77" s="1310" t="s">
        <v>1187</v>
      </c>
      <c r="F77" s="1307"/>
      <c r="G77" s="1307"/>
      <c r="H77" s="1307"/>
      <c r="I77" s="1307"/>
      <c r="J77" s="1307"/>
      <c r="K77" s="1307"/>
      <c r="L77" s="1307"/>
      <c r="M77" s="1307"/>
      <c r="N77" s="1307"/>
      <c r="O77" s="1311"/>
    </row>
    <row r="78" spans="2:15" ht="15" customHeight="1">
      <c r="B78" s="1299"/>
      <c r="C78" s="1303"/>
      <c r="D78" s="1304"/>
      <c r="E78" s="1307" t="s">
        <v>1188</v>
      </c>
      <c r="F78" s="1308"/>
      <c r="G78" s="1308"/>
      <c r="H78" s="1308"/>
      <c r="I78" s="1308"/>
      <c r="J78" s="1308"/>
      <c r="K78" s="1308"/>
      <c r="L78" s="1308"/>
      <c r="M78" s="1308"/>
      <c r="N78" s="1308"/>
      <c r="O78" s="1309"/>
    </row>
    <row r="79" spans="2:15" ht="15" customHeight="1">
      <c r="B79" s="1299"/>
      <c r="C79" s="1305"/>
      <c r="D79" s="1306"/>
      <c r="E79" s="1313" t="s">
        <v>1189</v>
      </c>
      <c r="F79" s="1369"/>
      <c r="G79" s="1369"/>
      <c r="H79" s="1369"/>
      <c r="I79" s="1369"/>
      <c r="J79" s="1369"/>
      <c r="K79" s="1369"/>
      <c r="L79" s="1369"/>
      <c r="M79" s="1369"/>
      <c r="N79" s="1369"/>
      <c r="O79" s="1370"/>
    </row>
    <row r="80" spans="2:15" ht="15" customHeight="1">
      <c r="B80" s="1299"/>
      <c r="C80" s="1301" t="s">
        <v>990</v>
      </c>
      <c r="D80" s="1302"/>
      <c r="E80" s="1363" t="s">
        <v>1186</v>
      </c>
      <c r="F80" s="1364"/>
      <c r="G80" s="1364"/>
      <c r="H80" s="1364"/>
      <c r="I80" s="1364"/>
      <c r="J80" s="1364"/>
      <c r="K80" s="1364"/>
      <c r="L80" s="1364"/>
      <c r="M80" s="1364"/>
      <c r="N80" s="1364"/>
      <c r="O80" s="1365"/>
    </row>
    <row r="81" spans="2:15" ht="15" customHeight="1">
      <c r="B81" s="1299"/>
      <c r="C81" s="1303"/>
      <c r="D81" s="1304"/>
      <c r="E81" s="1307" t="s">
        <v>1190</v>
      </c>
      <c r="F81" s="1308"/>
      <c r="G81" s="1308"/>
      <c r="H81" s="1308"/>
      <c r="I81" s="1308"/>
      <c r="J81" s="1308"/>
      <c r="K81" s="1308"/>
      <c r="L81" s="1308"/>
      <c r="M81" s="1308"/>
      <c r="N81" s="1308"/>
      <c r="O81" s="1309"/>
    </row>
    <row r="82" spans="2:15" ht="15" customHeight="1">
      <c r="B82" s="1299"/>
      <c r="C82" s="1303"/>
      <c r="D82" s="1304"/>
      <c r="E82" s="1310" t="s">
        <v>1188</v>
      </c>
      <c r="F82" s="1356"/>
      <c r="G82" s="1356"/>
      <c r="H82" s="1356"/>
      <c r="I82" s="1356"/>
      <c r="J82" s="1356"/>
      <c r="K82" s="1356"/>
      <c r="L82" s="1356"/>
      <c r="M82" s="1356"/>
      <c r="N82" s="1356"/>
      <c r="O82" s="1362"/>
    </row>
    <row r="83" spans="2:15" ht="15" customHeight="1">
      <c r="B83" s="1299"/>
      <c r="C83" s="1303"/>
      <c r="D83" s="1304"/>
      <c r="E83" s="1310" t="s">
        <v>1191</v>
      </c>
      <c r="F83" s="1356"/>
      <c r="G83" s="1356"/>
      <c r="H83" s="1356"/>
      <c r="I83" s="1356"/>
      <c r="J83" s="1356"/>
      <c r="K83" s="1356"/>
      <c r="L83" s="1356"/>
      <c r="M83" s="1356"/>
      <c r="N83" s="1356"/>
      <c r="O83" s="1362"/>
    </row>
    <row r="84" spans="2:15" ht="15" customHeight="1">
      <c r="B84" s="1299"/>
      <c r="C84" s="1303"/>
      <c r="D84" s="1304"/>
      <c r="E84" s="1307" t="s">
        <v>1192</v>
      </c>
      <c r="F84" s="1308"/>
      <c r="G84" s="1308"/>
      <c r="H84" s="1308"/>
      <c r="I84" s="1308"/>
      <c r="J84" s="1308"/>
      <c r="K84" s="1308"/>
      <c r="L84" s="1308"/>
      <c r="M84" s="1308"/>
      <c r="N84" s="1308"/>
      <c r="O84" s="1309"/>
    </row>
    <row r="85" spans="2:15" ht="15" customHeight="1" thickBot="1">
      <c r="B85" s="1300"/>
      <c r="C85" s="1315"/>
      <c r="D85" s="1316"/>
      <c r="E85" s="1320" t="s">
        <v>1193</v>
      </c>
      <c r="F85" s="1321"/>
      <c r="G85" s="1321"/>
      <c r="H85" s="1321"/>
      <c r="I85" s="1321"/>
      <c r="J85" s="1321"/>
      <c r="K85" s="1321"/>
      <c r="L85" s="1321"/>
      <c r="M85" s="1321"/>
      <c r="N85" s="1321"/>
      <c r="O85" s="1322"/>
    </row>
    <row r="86" spans="2:15" ht="30" customHeight="1">
      <c r="B86" s="1357" t="s">
        <v>961</v>
      </c>
      <c r="C86" s="1358"/>
      <c r="D86" s="1358"/>
      <c r="E86" s="1358"/>
      <c r="F86" s="1358"/>
      <c r="G86" s="1359"/>
      <c r="H86" s="1360" t="s">
        <v>1194</v>
      </c>
      <c r="I86" s="1358"/>
      <c r="J86" s="1358"/>
      <c r="K86" s="1358"/>
      <c r="L86" s="1358"/>
      <c r="M86" s="1358"/>
      <c r="N86" s="1358"/>
      <c r="O86" s="1361"/>
    </row>
    <row r="87" spans="2:15" ht="30" customHeight="1">
      <c r="B87" s="253" t="s">
        <v>963</v>
      </c>
      <c r="C87" s="254"/>
      <c r="D87" s="1346" t="s">
        <v>1195</v>
      </c>
      <c r="E87" s="1325"/>
      <c r="F87" s="1325"/>
      <c r="G87" s="1325"/>
      <c r="H87" s="1325"/>
      <c r="I87" s="1325"/>
      <c r="J87" s="1325"/>
      <c r="K87" s="1325"/>
      <c r="L87" s="1325"/>
      <c r="M87" s="1325"/>
      <c r="N87" s="1325"/>
      <c r="O87" s="255"/>
    </row>
    <row r="88" spans="2:15" ht="30" customHeight="1">
      <c r="B88" s="256" t="s">
        <v>965</v>
      </c>
      <c r="C88" s="257"/>
      <c r="D88" s="1347" t="s">
        <v>1196</v>
      </c>
      <c r="E88" s="1348"/>
      <c r="F88" s="1348"/>
      <c r="G88" s="1348"/>
      <c r="H88" s="1348"/>
      <c r="I88" s="1348"/>
      <c r="J88" s="1348"/>
      <c r="K88" s="1348"/>
      <c r="L88" s="1348"/>
      <c r="M88" s="1348"/>
      <c r="N88" s="1348"/>
      <c r="O88" s="258"/>
    </row>
    <row r="89" spans="2:15" ht="30" customHeight="1">
      <c r="B89" s="259" t="s">
        <v>967</v>
      </c>
      <c r="C89" s="260"/>
      <c r="D89" s="261">
        <v>3</v>
      </c>
      <c r="E89" s="307" t="s">
        <v>1197</v>
      </c>
      <c r="F89" s="308"/>
      <c r="G89" s="308"/>
      <c r="H89" s="308"/>
      <c r="I89" s="308"/>
      <c r="J89" s="308"/>
      <c r="K89" s="308"/>
      <c r="L89" s="308"/>
      <c r="M89" s="308"/>
      <c r="N89" s="308"/>
      <c r="O89" s="263"/>
    </row>
    <row r="90" spans="2:15" ht="30" customHeight="1">
      <c r="B90" s="264" t="s">
        <v>968</v>
      </c>
      <c r="C90" s="1349" t="str">
        <f>'0. (복합시설) 표지_개요'!$D$9</f>
        <v>홍길동</v>
      </c>
      <c r="D90" s="1350"/>
      <c r="E90" s="1350"/>
      <c r="F90" s="1350"/>
      <c r="G90" s="1350"/>
      <c r="H90" s="1351" t="s">
        <v>969</v>
      </c>
      <c r="I90" s="1352"/>
      <c r="J90" s="1353"/>
      <c r="K90" s="1354" t="s">
        <v>104</v>
      </c>
      <c r="L90" s="1352"/>
      <c r="M90" s="1352"/>
      <c r="N90" s="1352"/>
      <c r="O90" s="1355"/>
    </row>
    <row r="91" spans="2:15" ht="30" customHeight="1">
      <c r="B91" s="1298" t="s">
        <v>970</v>
      </c>
      <c r="C91" s="299"/>
      <c r="D91" s="300" t="s">
        <v>971</v>
      </c>
      <c r="E91" s="299"/>
      <c r="F91" s="299"/>
      <c r="G91" s="299"/>
      <c r="H91" s="299"/>
      <c r="I91" s="299"/>
      <c r="J91" s="299"/>
      <c r="K91" s="299"/>
      <c r="L91" s="299"/>
      <c r="M91" s="299"/>
      <c r="N91" s="299"/>
      <c r="O91" s="301"/>
    </row>
    <row r="92" spans="2:15" ht="20.100000000000001" customHeight="1">
      <c r="B92" s="1299"/>
      <c r="C92" s="302"/>
      <c r="D92" s="268" t="s">
        <v>972</v>
      </c>
      <c r="E92" s="269"/>
      <c r="F92" s="270" t="s">
        <v>973</v>
      </c>
      <c r="G92" s="271"/>
      <c r="H92" s="271"/>
      <c r="I92" s="271"/>
      <c r="J92" s="271"/>
      <c r="K92" s="271"/>
      <c r="L92" s="271"/>
      <c r="M92" s="271"/>
      <c r="N92" s="271"/>
      <c r="O92" s="272"/>
    </row>
    <row r="93" spans="2:15" ht="20.100000000000001" customHeight="1">
      <c r="B93" s="1299"/>
      <c r="C93" s="302"/>
      <c r="D93" s="273">
        <v>1</v>
      </c>
      <c r="E93" s="274"/>
      <c r="F93" s="275" t="s">
        <v>1198</v>
      </c>
      <c r="G93" s="276"/>
      <c r="H93" s="276"/>
      <c r="I93" s="276"/>
      <c r="J93" s="276"/>
      <c r="K93" s="276"/>
      <c r="L93" s="276"/>
      <c r="M93" s="276"/>
      <c r="N93" s="276"/>
      <c r="O93" s="272"/>
    </row>
    <row r="94" spans="2:15" ht="20.100000000000001" customHeight="1">
      <c r="B94" s="1299"/>
      <c r="C94" s="302"/>
      <c r="D94" s="277">
        <v>0.8</v>
      </c>
      <c r="E94" s="278"/>
      <c r="F94" s="279" t="s">
        <v>1199</v>
      </c>
      <c r="G94" s="280"/>
      <c r="H94" s="280"/>
      <c r="I94" s="280"/>
      <c r="J94" s="280"/>
      <c r="K94" s="280"/>
      <c r="L94" s="280"/>
      <c r="M94" s="280"/>
      <c r="N94" s="280"/>
      <c r="O94" s="272"/>
    </row>
    <row r="95" spans="2:15" ht="20.100000000000001" customHeight="1">
      <c r="B95" s="1299"/>
      <c r="C95" s="302"/>
      <c r="D95" s="277">
        <v>0.6</v>
      </c>
      <c r="E95" s="278"/>
      <c r="F95" s="279" t="s">
        <v>1200</v>
      </c>
      <c r="G95" s="280"/>
      <c r="H95" s="280"/>
      <c r="I95" s="280"/>
      <c r="J95" s="280"/>
      <c r="K95" s="280"/>
      <c r="L95" s="280"/>
      <c r="M95" s="280"/>
      <c r="N95" s="280"/>
      <c r="O95" s="272"/>
    </row>
    <row r="96" spans="2:15" ht="20.100000000000001" customHeight="1">
      <c r="B96" s="1299"/>
      <c r="C96" s="302"/>
      <c r="D96" s="281">
        <v>0.4</v>
      </c>
      <c r="E96" s="282"/>
      <c r="F96" s="283" t="s">
        <v>1030</v>
      </c>
      <c r="G96" s="284"/>
      <c r="H96" s="284"/>
      <c r="I96" s="284"/>
      <c r="J96" s="284"/>
      <c r="K96" s="284"/>
      <c r="L96" s="284"/>
      <c r="M96" s="284"/>
      <c r="N96" s="284"/>
      <c r="O96" s="272"/>
    </row>
    <row r="97" spans="2:15" ht="9.9499999999999993" customHeight="1">
      <c r="B97" s="1299"/>
      <c r="C97" s="1356" t="s">
        <v>1201</v>
      </c>
      <c r="D97" s="1308"/>
      <c r="E97" s="1308"/>
      <c r="F97" s="1308"/>
      <c r="G97" s="1308"/>
      <c r="H97" s="1308"/>
      <c r="I97" s="1308"/>
      <c r="J97" s="1308"/>
      <c r="K97" s="1308"/>
      <c r="L97" s="1308"/>
      <c r="M97" s="1308"/>
      <c r="N97" s="1308"/>
      <c r="O97" s="1309"/>
    </row>
    <row r="98" spans="2:15" ht="20.100000000000001" customHeight="1">
      <c r="B98" s="1299"/>
      <c r="C98" s="265"/>
      <c r="D98" s="285" t="s">
        <v>1202</v>
      </c>
      <c r="E98" s="265"/>
      <c r="F98" s="265"/>
      <c r="G98" s="265"/>
      <c r="H98" s="265"/>
      <c r="I98" s="265"/>
      <c r="J98" s="265"/>
      <c r="K98" s="265"/>
      <c r="L98" s="265"/>
      <c r="M98" s="265"/>
      <c r="N98" s="265"/>
      <c r="O98" s="267"/>
    </row>
    <row r="99" spans="2:15" ht="9.9499999999999993" customHeight="1">
      <c r="B99" s="1335"/>
      <c r="C99" s="303"/>
      <c r="D99" s="318"/>
      <c r="E99" s="303"/>
      <c r="F99" s="303"/>
      <c r="G99" s="303"/>
      <c r="H99" s="303"/>
      <c r="I99" s="303"/>
      <c r="J99" s="303"/>
      <c r="K99" s="303"/>
      <c r="L99" s="303"/>
      <c r="M99" s="303"/>
      <c r="N99" s="303"/>
      <c r="O99" s="304"/>
    </row>
    <row r="100" spans="2:15" ht="30" customHeight="1">
      <c r="B100" s="1298" t="s">
        <v>984</v>
      </c>
      <c r="C100" s="1324" t="s">
        <v>985</v>
      </c>
      <c r="D100" s="1325"/>
      <c r="E100" s="1325"/>
      <c r="F100" s="1325"/>
      <c r="G100" s="1325"/>
      <c r="H100" s="1326"/>
      <c r="I100" s="1327" t="s">
        <v>986</v>
      </c>
      <c r="J100" s="1325"/>
      <c r="K100" s="1325"/>
      <c r="L100" s="1325"/>
      <c r="M100" s="1325"/>
      <c r="N100" s="1325"/>
      <c r="O100" s="1328"/>
    </row>
    <row r="101" spans="2:15" ht="30" customHeight="1">
      <c r="B101" s="1323"/>
      <c r="C101" s="1329" t="str">
        <f>'(★신청자 작성★)1_1. (주거시설)항목별 점수총괄표'!J70</f>
        <v>-</v>
      </c>
      <c r="D101" s="1330"/>
      <c r="E101" s="1330"/>
      <c r="F101" s="1330"/>
      <c r="G101" s="1330"/>
      <c r="H101" s="1331"/>
      <c r="I101" s="1332"/>
      <c r="J101" s="1333"/>
      <c r="K101" s="1333"/>
      <c r="L101" s="1333"/>
      <c r="M101" s="1333"/>
      <c r="N101" s="1333"/>
      <c r="O101" s="1334"/>
    </row>
    <row r="102" spans="2:15" ht="30" customHeight="1">
      <c r="B102" s="1299" t="s">
        <v>987</v>
      </c>
      <c r="C102" s="1336" t="e">
        <f>"※ "&amp;IF(C101="미적용","해당사항 없음",D89&amp;"점(기본배점) x "&amp;ROUND(C101/D89,1)&amp;"(배점) = "&amp;C101&amp;"점")</f>
        <v>#VALUE!</v>
      </c>
      <c r="D102" s="1337"/>
      <c r="E102" s="1337"/>
      <c r="F102" s="1337"/>
      <c r="G102" s="1337"/>
      <c r="H102" s="1338"/>
      <c r="I102" s="1339" t="s">
        <v>104</v>
      </c>
      <c r="J102" s="1366"/>
      <c r="K102" s="1366"/>
      <c r="L102" s="1366"/>
      <c r="M102" s="1366"/>
      <c r="N102" s="1366"/>
      <c r="O102" s="1367"/>
    </row>
    <row r="103" spans="2:15" ht="45" customHeight="1">
      <c r="B103" s="1299"/>
      <c r="C103" s="1336" t="e">
        <f>IF(C101="미적용","","'"&amp;INDEX($D93:$N96,MATCH(ROUND($C101/D89,1),$D93:$D96,0),3)&amp;"' 하여 "&amp;ROUND(C101/D89,1)&amp;"배점으로 평가함")</f>
        <v>#VALUE!</v>
      </c>
      <c r="D103" s="1337"/>
      <c r="E103" s="1337"/>
      <c r="F103" s="1337"/>
      <c r="G103" s="1337"/>
      <c r="H103" s="1338"/>
      <c r="I103" s="1339"/>
      <c r="J103" s="1336"/>
      <c r="K103" s="1336"/>
      <c r="L103" s="1336"/>
      <c r="M103" s="1336"/>
      <c r="N103" s="1336"/>
      <c r="O103" s="1340"/>
    </row>
    <row r="104" spans="2:15" ht="30" customHeight="1">
      <c r="B104" s="1299"/>
      <c r="C104" s="1339"/>
      <c r="D104" s="1336"/>
      <c r="E104" s="1336"/>
      <c r="F104" s="1336"/>
      <c r="G104" s="1336"/>
      <c r="H104" s="1371"/>
      <c r="I104" s="1339"/>
      <c r="J104" s="1336"/>
      <c r="K104" s="1336"/>
      <c r="L104" s="1336"/>
      <c r="M104" s="1336"/>
      <c r="N104" s="1336"/>
      <c r="O104" s="1340"/>
    </row>
    <row r="105" spans="2:15" ht="30" customHeight="1">
      <c r="B105" s="1299"/>
      <c r="C105" s="1339"/>
      <c r="D105" s="1336"/>
      <c r="E105" s="1336"/>
      <c r="F105" s="1336"/>
      <c r="G105" s="1336"/>
      <c r="H105" s="1371"/>
      <c r="I105" s="1339"/>
      <c r="J105" s="1336"/>
      <c r="K105" s="1336"/>
      <c r="L105" s="1336"/>
      <c r="M105" s="1336"/>
      <c r="N105" s="1336"/>
      <c r="O105" s="1340"/>
    </row>
    <row r="106" spans="2:15" ht="30" customHeight="1">
      <c r="B106" s="1299"/>
      <c r="C106" s="1339"/>
      <c r="D106" s="1336"/>
      <c r="E106" s="1336"/>
      <c r="F106" s="1336"/>
      <c r="G106" s="1336"/>
      <c r="H106" s="1371"/>
      <c r="I106" s="1339"/>
      <c r="J106" s="1336"/>
      <c r="K106" s="1336"/>
      <c r="L106" s="1336"/>
      <c r="M106" s="1336"/>
      <c r="N106" s="1336"/>
      <c r="O106" s="1340"/>
    </row>
    <row r="107" spans="2:15" ht="30" customHeight="1">
      <c r="B107" s="1299"/>
      <c r="C107" s="1339"/>
      <c r="D107" s="1336"/>
      <c r="E107" s="1336"/>
      <c r="F107" s="1336"/>
      <c r="G107" s="1336"/>
      <c r="H107" s="1371"/>
      <c r="I107" s="1339"/>
      <c r="J107" s="1336"/>
      <c r="K107" s="1336"/>
      <c r="L107" s="1336"/>
      <c r="M107" s="1336"/>
      <c r="N107" s="1336"/>
      <c r="O107" s="1340"/>
    </row>
    <row r="108" spans="2:15" ht="30" customHeight="1">
      <c r="B108" s="1299"/>
      <c r="C108" s="1339"/>
      <c r="D108" s="1336"/>
      <c r="E108" s="1336"/>
      <c r="F108" s="1336"/>
      <c r="G108" s="1336"/>
      <c r="H108" s="1371"/>
      <c r="I108" s="1339"/>
      <c r="J108" s="1336"/>
      <c r="K108" s="1336"/>
      <c r="L108" s="1336"/>
      <c r="M108" s="1336"/>
      <c r="N108" s="1336"/>
      <c r="O108" s="1340"/>
    </row>
    <row r="109" spans="2:15" ht="30" customHeight="1">
      <c r="B109" s="1299"/>
      <c r="C109" s="1339"/>
      <c r="D109" s="1337"/>
      <c r="E109" s="1337"/>
      <c r="F109" s="1337"/>
      <c r="G109" s="1337"/>
      <c r="H109" s="1338"/>
      <c r="I109" s="1339"/>
      <c r="J109" s="1337"/>
      <c r="K109" s="1337"/>
      <c r="L109" s="1337"/>
      <c r="M109" s="1337"/>
      <c r="N109" s="1337"/>
      <c r="O109" s="1367"/>
    </row>
    <row r="110" spans="2:15" ht="35.1" customHeight="1">
      <c r="B110" s="1335"/>
      <c r="C110" s="1343"/>
      <c r="D110" s="1344"/>
      <c r="E110" s="1344"/>
      <c r="F110" s="1344"/>
      <c r="G110" s="1344"/>
      <c r="H110" s="1368"/>
      <c r="I110" s="1343"/>
      <c r="J110" s="1344"/>
      <c r="K110" s="1344"/>
      <c r="L110" s="1344"/>
      <c r="M110" s="1344"/>
      <c r="N110" s="1344"/>
      <c r="O110" s="1345"/>
    </row>
    <row r="111" spans="2:15" ht="15" customHeight="1">
      <c r="B111" s="1298" t="s">
        <v>1589</v>
      </c>
      <c r="C111" s="1301" t="s">
        <v>988</v>
      </c>
      <c r="D111" s="1302"/>
      <c r="E111" s="1363" t="s">
        <v>1186</v>
      </c>
      <c r="F111" s="1381"/>
      <c r="G111" s="1381"/>
      <c r="H111" s="1381"/>
      <c r="I111" s="1381"/>
      <c r="J111" s="1381"/>
      <c r="K111" s="1381"/>
      <c r="L111" s="1381"/>
      <c r="M111" s="1381"/>
      <c r="N111" s="1381"/>
      <c r="O111" s="1365"/>
    </row>
    <row r="112" spans="2:15" ht="15" customHeight="1">
      <c r="B112" s="1299"/>
      <c r="C112" s="1303"/>
      <c r="D112" s="1304"/>
      <c r="E112" s="1310" t="s">
        <v>1203</v>
      </c>
      <c r="F112" s="1307"/>
      <c r="G112" s="1307"/>
      <c r="H112" s="1307"/>
      <c r="I112" s="1307"/>
      <c r="J112" s="1307"/>
      <c r="K112" s="1307"/>
      <c r="L112" s="1307"/>
      <c r="M112" s="1307"/>
      <c r="N112" s="1307"/>
      <c r="O112" s="1311"/>
    </row>
    <row r="113" spans="2:15" ht="15" customHeight="1">
      <c r="B113" s="1299"/>
      <c r="C113" s="1303"/>
      <c r="D113" s="1304"/>
      <c r="E113" s="1310" t="s">
        <v>1204</v>
      </c>
      <c r="F113" s="1307"/>
      <c r="G113" s="1307"/>
      <c r="H113" s="1307"/>
      <c r="I113" s="1307"/>
      <c r="J113" s="1307"/>
      <c r="K113" s="1307"/>
      <c r="L113" s="1307"/>
      <c r="M113" s="1307"/>
      <c r="N113" s="1307"/>
      <c r="O113" s="1311"/>
    </row>
    <row r="114" spans="2:15" ht="15" customHeight="1">
      <c r="B114" s="1299"/>
      <c r="C114" s="1305"/>
      <c r="D114" s="1306"/>
      <c r="E114" s="1312" t="s">
        <v>1205</v>
      </c>
      <c r="F114" s="1369"/>
      <c r="G114" s="1369"/>
      <c r="H114" s="1369"/>
      <c r="I114" s="1369"/>
      <c r="J114" s="1369"/>
      <c r="K114" s="1369"/>
      <c r="L114" s="1369"/>
      <c r="M114" s="1369"/>
      <c r="N114" s="1369"/>
      <c r="O114" s="1370"/>
    </row>
    <row r="115" spans="2:15" ht="15" customHeight="1">
      <c r="B115" s="1299"/>
      <c r="C115" s="1301" t="s">
        <v>990</v>
      </c>
      <c r="D115" s="1302"/>
      <c r="E115" s="1363" t="s">
        <v>1206</v>
      </c>
      <c r="F115" s="1364"/>
      <c r="G115" s="1364"/>
      <c r="H115" s="1364"/>
      <c r="I115" s="1364"/>
      <c r="J115" s="1364"/>
      <c r="K115" s="1364"/>
      <c r="L115" s="1364"/>
      <c r="M115" s="1364"/>
      <c r="N115" s="1364"/>
      <c r="O115" s="1365"/>
    </row>
    <row r="116" spans="2:15" ht="15" customHeight="1">
      <c r="B116" s="1299"/>
      <c r="C116" s="1303"/>
      <c r="D116" s="1304"/>
      <c r="E116" s="1310" t="s">
        <v>1207</v>
      </c>
      <c r="F116" s="1307"/>
      <c r="G116" s="1307"/>
      <c r="H116" s="1307"/>
      <c r="I116" s="1307"/>
      <c r="J116" s="1307"/>
      <c r="K116" s="1307"/>
      <c r="L116" s="1307"/>
      <c r="M116" s="1307"/>
      <c r="N116" s="1307"/>
      <c r="O116" s="1311"/>
    </row>
    <row r="117" spans="2:15" ht="15" customHeight="1">
      <c r="B117" s="1299"/>
      <c r="C117" s="1303"/>
      <c r="D117" s="1304"/>
      <c r="E117" s="1310" t="s">
        <v>1208</v>
      </c>
      <c r="F117" s="1307"/>
      <c r="G117" s="1307"/>
      <c r="H117" s="1307"/>
      <c r="I117" s="1307"/>
      <c r="J117" s="1307"/>
      <c r="K117" s="1307"/>
      <c r="L117" s="1307"/>
      <c r="M117" s="1307"/>
      <c r="N117" s="1307"/>
      <c r="O117" s="1311"/>
    </row>
    <row r="118" spans="2:15" ht="15" customHeight="1">
      <c r="B118" s="1299"/>
      <c r="C118" s="1303"/>
      <c r="D118" s="1304"/>
      <c r="E118" s="1307" t="s">
        <v>1209</v>
      </c>
      <c r="F118" s="1308"/>
      <c r="G118" s="1308"/>
      <c r="H118" s="1308"/>
      <c r="I118" s="1308"/>
      <c r="J118" s="1308"/>
      <c r="K118" s="1308"/>
      <c r="L118" s="1308"/>
      <c r="M118" s="1308"/>
      <c r="N118" s="1308"/>
      <c r="O118" s="1309"/>
    </row>
    <row r="119" spans="2:15" ht="15" customHeight="1" thickBot="1">
      <c r="B119" s="1300"/>
      <c r="C119" s="1315"/>
      <c r="D119" s="1316"/>
      <c r="E119" s="1320" t="s">
        <v>1193</v>
      </c>
      <c r="F119" s="1321"/>
      <c r="G119" s="1321"/>
      <c r="H119" s="1321"/>
      <c r="I119" s="1321"/>
      <c r="J119" s="1321"/>
      <c r="K119" s="1321"/>
      <c r="L119" s="1321"/>
      <c r="M119" s="1321"/>
      <c r="N119" s="1321"/>
      <c r="O119" s="1322"/>
    </row>
    <row r="120" spans="2:15" ht="30" customHeight="1">
      <c r="B120" s="1357" t="s">
        <v>961</v>
      </c>
      <c r="C120" s="1358"/>
      <c r="D120" s="1358"/>
      <c r="E120" s="1358"/>
      <c r="F120" s="1358"/>
      <c r="G120" s="1359"/>
      <c r="H120" s="1360" t="s">
        <v>1210</v>
      </c>
      <c r="I120" s="1358"/>
      <c r="J120" s="1358"/>
      <c r="K120" s="1358"/>
      <c r="L120" s="1358"/>
      <c r="M120" s="1358"/>
      <c r="N120" s="1358"/>
      <c r="O120" s="1361"/>
    </row>
    <row r="121" spans="2:15" ht="30" customHeight="1">
      <c r="B121" s="253" t="s">
        <v>963</v>
      </c>
      <c r="C121" s="254"/>
      <c r="D121" s="1346" t="s">
        <v>1180</v>
      </c>
      <c r="E121" s="1325"/>
      <c r="F121" s="1325"/>
      <c r="G121" s="1325"/>
      <c r="H121" s="1325"/>
      <c r="I121" s="1325"/>
      <c r="J121" s="1325"/>
      <c r="K121" s="1325"/>
      <c r="L121" s="1325"/>
      <c r="M121" s="1325"/>
      <c r="N121" s="1325"/>
      <c r="O121" s="255"/>
    </row>
    <row r="122" spans="2:15" ht="30" customHeight="1">
      <c r="B122" s="256" t="s">
        <v>965</v>
      </c>
      <c r="C122" s="257"/>
      <c r="D122" s="1347" t="s">
        <v>1211</v>
      </c>
      <c r="E122" s="1348"/>
      <c r="F122" s="1348"/>
      <c r="G122" s="1348"/>
      <c r="H122" s="1348"/>
      <c r="I122" s="1348"/>
      <c r="J122" s="1348"/>
      <c r="K122" s="1348"/>
      <c r="L122" s="1348"/>
      <c r="M122" s="1348"/>
      <c r="N122" s="1348"/>
      <c r="O122" s="258"/>
    </row>
    <row r="123" spans="2:15" ht="30" customHeight="1">
      <c r="B123" s="259" t="s">
        <v>967</v>
      </c>
      <c r="C123" s="260"/>
      <c r="D123" s="261">
        <v>3</v>
      </c>
      <c r="E123" s="308"/>
      <c r="F123" s="308"/>
      <c r="G123" s="308"/>
      <c r="H123" s="308"/>
      <c r="I123" s="308"/>
      <c r="J123" s="308"/>
      <c r="K123" s="308"/>
      <c r="L123" s="308"/>
      <c r="M123" s="308"/>
      <c r="N123" s="308"/>
      <c r="O123" s="263"/>
    </row>
    <row r="124" spans="2:15" ht="30" customHeight="1">
      <c r="B124" s="264" t="s">
        <v>968</v>
      </c>
      <c r="C124" s="1349" t="str">
        <f>'0. (복합시설) 표지_개요'!$D$9</f>
        <v>홍길동</v>
      </c>
      <c r="D124" s="1350"/>
      <c r="E124" s="1350"/>
      <c r="F124" s="1350"/>
      <c r="G124" s="1350"/>
      <c r="H124" s="1351" t="s">
        <v>969</v>
      </c>
      <c r="I124" s="1352"/>
      <c r="J124" s="1353"/>
      <c r="K124" s="1354" t="s">
        <v>104</v>
      </c>
      <c r="L124" s="1352"/>
      <c r="M124" s="1352"/>
      <c r="N124" s="1352"/>
      <c r="O124" s="1355"/>
    </row>
    <row r="125" spans="2:15" ht="30" customHeight="1">
      <c r="B125" s="1298" t="s">
        <v>970</v>
      </c>
      <c r="C125" s="299"/>
      <c r="D125" s="300" t="s">
        <v>971</v>
      </c>
      <c r="E125" s="299"/>
      <c r="F125" s="299"/>
      <c r="G125" s="299"/>
      <c r="H125" s="299"/>
      <c r="I125" s="299"/>
      <c r="J125" s="299"/>
      <c r="K125" s="299"/>
      <c r="L125" s="299"/>
      <c r="M125" s="299"/>
      <c r="N125" s="299"/>
      <c r="O125" s="301"/>
    </row>
    <row r="126" spans="2:15" ht="20.100000000000001" customHeight="1">
      <c r="B126" s="1299"/>
      <c r="C126" s="302"/>
      <c r="D126" s="268" t="s">
        <v>972</v>
      </c>
      <c r="E126" s="269"/>
      <c r="F126" s="270" t="s">
        <v>973</v>
      </c>
      <c r="G126" s="271"/>
      <c r="H126" s="271"/>
      <c r="I126" s="271"/>
      <c r="J126" s="271"/>
      <c r="K126" s="271"/>
      <c r="L126" s="271"/>
      <c r="M126" s="271"/>
      <c r="N126" s="271"/>
      <c r="O126" s="272"/>
    </row>
    <row r="127" spans="2:15" ht="20.100000000000001" customHeight="1">
      <c r="B127" s="1299"/>
      <c r="C127" s="302"/>
      <c r="D127" s="273">
        <v>1</v>
      </c>
      <c r="E127" s="331"/>
      <c r="F127" s="332" t="s">
        <v>1212</v>
      </c>
      <c r="G127" s="333"/>
      <c r="H127" s="333"/>
      <c r="I127" s="333"/>
      <c r="J127" s="333"/>
      <c r="K127" s="333"/>
      <c r="L127" s="333"/>
      <c r="M127" s="333"/>
      <c r="N127" s="333"/>
      <c r="O127" s="272"/>
    </row>
    <row r="128" spans="2:15" ht="20.100000000000001" customHeight="1">
      <c r="B128" s="1299"/>
      <c r="C128" s="302"/>
      <c r="D128" s="277">
        <v>0.8</v>
      </c>
      <c r="E128" s="334"/>
      <c r="F128" s="335" t="s">
        <v>1213</v>
      </c>
      <c r="G128" s="336"/>
      <c r="H128" s="336"/>
      <c r="I128" s="336"/>
      <c r="J128" s="336"/>
      <c r="K128" s="336"/>
      <c r="L128" s="336"/>
      <c r="M128" s="336"/>
      <c r="N128" s="336"/>
      <c r="O128" s="272"/>
    </row>
    <row r="129" spans="2:27" ht="20.100000000000001" customHeight="1">
      <c r="B129" s="1299"/>
      <c r="C129" s="302"/>
      <c r="D129" s="277">
        <v>0.6</v>
      </c>
      <c r="E129" s="334"/>
      <c r="F129" s="335" t="s">
        <v>1214</v>
      </c>
      <c r="G129" s="336"/>
      <c r="H129" s="336"/>
      <c r="I129" s="336"/>
      <c r="J129" s="336"/>
      <c r="K129" s="336"/>
      <c r="L129" s="336"/>
      <c r="M129" s="336"/>
      <c r="N129" s="336"/>
      <c r="O129" s="272"/>
    </row>
    <row r="130" spans="2:27" ht="20.100000000000001" customHeight="1">
      <c r="B130" s="1299"/>
      <c r="C130" s="302"/>
      <c r="D130" s="281">
        <v>0.4</v>
      </c>
      <c r="E130" s="337"/>
      <c r="F130" s="338" t="s">
        <v>1183</v>
      </c>
      <c r="G130" s="339"/>
      <c r="H130" s="339"/>
      <c r="I130" s="339"/>
      <c r="J130" s="339"/>
      <c r="K130" s="339"/>
      <c r="L130" s="339"/>
      <c r="M130" s="339"/>
      <c r="N130" s="339"/>
      <c r="O130" s="272"/>
    </row>
    <row r="131" spans="2:27" ht="9.9499999999999993" customHeight="1">
      <c r="B131" s="1299"/>
      <c r="C131" s="1356" t="s">
        <v>104</v>
      </c>
      <c r="D131" s="1308"/>
      <c r="E131" s="1308"/>
      <c r="F131" s="1308"/>
      <c r="G131" s="1308"/>
      <c r="H131" s="1308"/>
      <c r="I131" s="1308"/>
      <c r="J131" s="1308"/>
      <c r="K131" s="1308"/>
      <c r="L131" s="1308"/>
      <c r="M131" s="1308"/>
      <c r="N131" s="1308"/>
      <c r="O131" s="1309"/>
    </row>
    <row r="132" spans="2:27" ht="20.100000000000001" customHeight="1">
      <c r="B132" s="1299"/>
      <c r="C132" s="265"/>
      <c r="D132" s="285" t="s">
        <v>1215</v>
      </c>
      <c r="E132" s="286"/>
      <c r="F132" s="286"/>
      <c r="G132" s="286"/>
      <c r="H132" s="286"/>
      <c r="I132" s="286"/>
      <c r="J132" s="286"/>
      <c r="K132" s="286"/>
      <c r="L132" s="286"/>
      <c r="M132" s="286"/>
      <c r="N132" s="286"/>
      <c r="O132" s="267"/>
      <c r="P132" s="321"/>
      <c r="Q132" s="321"/>
      <c r="R132" s="321"/>
      <c r="S132" s="321"/>
      <c r="T132" s="321"/>
      <c r="U132" s="321"/>
      <c r="V132" s="321"/>
      <c r="W132" s="321"/>
      <c r="X132" s="321"/>
      <c r="Y132" s="321"/>
      <c r="Z132" s="321"/>
      <c r="AA132" s="321"/>
    </row>
    <row r="133" spans="2:27" ht="20.100000000000001" customHeight="1">
      <c r="B133" s="1299"/>
      <c r="C133" s="265"/>
      <c r="D133" s="285" t="s">
        <v>1216</v>
      </c>
      <c r="E133" s="286"/>
      <c r="F133" s="286"/>
      <c r="G133" s="286"/>
      <c r="H133" s="286"/>
      <c r="I133" s="286"/>
      <c r="J133" s="286"/>
      <c r="K133" s="286"/>
      <c r="L133" s="286"/>
      <c r="M133" s="286"/>
      <c r="N133" s="286"/>
      <c r="O133" s="267"/>
      <c r="P133" s="321"/>
      <c r="Q133" s="321"/>
      <c r="R133" s="321"/>
      <c r="S133" s="321"/>
      <c r="T133" s="321"/>
      <c r="U133" s="321"/>
      <c r="V133" s="321"/>
      <c r="W133" s="321"/>
      <c r="X133" s="321"/>
      <c r="Y133" s="321"/>
      <c r="Z133" s="321"/>
      <c r="AA133" s="321"/>
    </row>
    <row r="134" spans="2:27" ht="20.100000000000001" customHeight="1">
      <c r="B134" s="1299"/>
      <c r="C134" s="265"/>
      <c r="D134" s="285" t="s">
        <v>1217</v>
      </c>
      <c r="E134" s="286"/>
      <c r="F134" s="286"/>
      <c r="G134" s="286"/>
      <c r="H134" s="286"/>
      <c r="I134" s="286"/>
      <c r="J134" s="286"/>
      <c r="K134" s="286"/>
      <c r="L134" s="286"/>
      <c r="M134" s="286"/>
      <c r="N134" s="286"/>
      <c r="O134" s="267"/>
      <c r="P134" s="321"/>
      <c r="Q134" s="321"/>
      <c r="R134" s="321"/>
      <c r="S134" s="321"/>
      <c r="T134" s="321"/>
      <c r="U134" s="321"/>
      <c r="V134" s="321"/>
      <c r="W134" s="321"/>
      <c r="X134" s="321"/>
      <c r="Y134" s="321"/>
      <c r="Z134" s="321"/>
      <c r="AA134" s="321"/>
    </row>
    <row r="135" spans="2:27" ht="20.100000000000001" customHeight="1">
      <c r="B135" s="1299"/>
      <c r="C135" s="265"/>
      <c r="D135" s="285" t="s">
        <v>1218</v>
      </c>
      <c r="E135" s="286"/>
      <c r="F135" s="286"/>
      <c r="G135" s="286"/>
      <c r="H135" s="286"/>
      <c r="I135" s="286"/>
      <c r="J135" s="286"/>
      <c r="K135" s="286"/>
      <c r="L135" s="286"/>
      <c r="M135" s="286"/>
      <c r="N135" s="286"/>
      <c r="O135" s="267"/>
      <c r="P135" s="321"/>
      <c r="Q135" s="321"/>
      <c r="R135" s="321"/>
      <c r="S135" s="321"/>
      <c r="T135" s="321"/>
      <c r="U135" s="321"/>
      <c r="V135" s="321"/>
      <c r="W135" s="321"/>
      <c r="X135" s="321"/>
      <c r="Y135" s="321"/>
      <c r="Z135" s="321"/>
      <c r="AA135" s="321"/>
    </row>
    <row r="136" spans="2:27" ht="20.100000000000001" customHeight="1">
      <c r="B136" s="1299"/>
      <c r="C136" s="265"/>
      <c r="D136" s="285" t="s">
        <v>1219</v>
      </c>
      <c r="E136" s="286"/>
      <c r="F136" s="286"/>
      <c r="G136" s="286"/>
      <c r="H136" s="286"/>
      <c r="I136" s="286"/>
      <c r="J136" s="286"/>
      <c r="K136" s="286"/>
      <c r="L136" s="286"/>
      <c r="M136" s="286"/>
      <c r="N136" s="286"/>
      <c r="O136" s="267"/>
      <c r="P136" s="321"/>
      <c r="Q136" s="321"/>
      <c r="R136" s="321"/>
      <c r="S136" s="321"/>
      <c r="T136" s="321"/>
      <c r="U136" s="321"/>
      <c r="V136" s="321"/>
      <c r="W136" s="321"/>
      <c r="X136" s="321"/>
      <c r="Y136" s="321"/>
      <c r="Z136" s="321"/>
      <c r="AA136" s="321"/>
    </row>
    <row r="137" spans="2:27" ht="9.9499999999999993" customHeight="1">
      <c r="B137" s="1335"/>
      <c r="C137" s="303"/>
      <c r="D137" s="303"/>
      <c r="E137" s="303"/>
      <c r="F137" s="303"/>
      <c r="G137" s="303"/>
      <c r="H137" s="303"/>
      <c r="I137" s="303"/>
      <c r="J137" s="303"/>
      <c r="K137" s="303"/>
      <c r="L137" s="303"/>
      <c r="M137" s="303"/>
      <c r="N137" s="303"/>
      <c r="O137" s="304"/>
    </row>
    <row r="138" spans="2:27" ht="30" customHeight="1">
      <c r="B138" s="1298" t="s">
        <v>984</v>
      </c>
      <c r="C138" s="1324" t="s">
        <v>985</v>
      </c>
      <c r="D138" s="1325"/>
      <c r="E138" s="1325"/>
      <c r="F138" s="1325"/>
      <c r="G138" s="1325"/>
      <c r="H138" s="1326"/>
      <c r="I138" s="1327" t="s">
        <v>986</v>
      </c>
      <c r="J138" s="1325"/>
      <c r="K138" s="1325"/>
      <c r="L138" s="1325"/>
      <c r="M138" s="1325"/>
      <c r="N138" s="1325"/>
      <c r="O138" s="1328"/>
    </row>
    <row r="139" spans="2:27" ht="30" customHeight="1">
      <c r="B139" s="1323"/>
      <c r="C139" s="1329" t="str">
        <f>'(★신청자 작성★)1_1. (주거시설)항목별 점수총괄표'!J72</f>
        <v>-</v>
      </c>
      <c r="D139" s="1330"/>
      <c r="E139" s="1330"/>
      <c r="F139" s="1330"/>
      <c r="G139" s="1330"/>
      <c r="H139" s="1331"/>
      <c r="I139" s="1332"/>
      <c r="J139" s="1333"/>
      <c r="K139" s="1333"/>
      <c r="L139" s="1333"/>
      <c r="M139" s="1333"/>
      <c r="N139" s="1333"/>
      <c r="O139" s="1334"/>
    </row>
    <row r="140" spans="2:27" ht="30" customHeight="1">
      <c r="B140" s="1299" t="s">
        <v>987</v>
      </c>
      <c r="C140" s="1336" t="e">
        <f>"※ "&amp;IF(C139="미적용","해당사항 없음",D123&amp;"점(기본배점) x "&amp;ROUND(C139/D123,1)&amp;"(배점) = "&amp;C139&amp;"점")</f>
        <v>#VALUE!</v>
      </c>
      <c r="D140" s="1337"/>
      <c r="E140" s="1337"/>
      <c r="F140" s="1337"/>
      <c r="G140" s="1337"/>
      <c r="H140" s="1338"/>
      <c r="I140" s="1339" t="s">
        <v>104</v>
      </c>
      <c r="J140" s="1366"/>
      <c r="K140" s="1366"/>
      <c r="L140" s="1366"/>
      <c r="M140" s="1366"/>
      <c r="N140" s="1366"/>
      <c r="O140" s="1367"/>
    </row>
    <row r="141" spans="2:27" ht="45" customHeight="1">
      <c r="B141" s="1299"/>
      <c r="C141" s="1336" t="e">
        <f>IF(C139="미적용","","'"&amp;INDEX($D127:$N130,MATCH(ROUND($C139/D123,1),$D127:$D130,0),3)&amp;"' 하여 "&amp;ROUND(C139/D123,1)&amp;"배점으로 평가함")</f>
        <v>#VALUE!</v>
      </c>
      <c r="D141" s="1337"/>
      <c r="E141" s="1337"/>
      <c r="F141" s="1337"/>
      <c r="G141" s="1337"/>
      <c r="H141" s="1338"/>
      <c r="I141" s="1339"/>
      <c r="J141" s="1336"/>
      <c r="K141" s="1336"/>
      <c r="L141" s="1336"/>
      <c r="M141" s="1336"/>
      <c r="N141" s="1336"/>
      <c r="O141" s="1340"/>
    </row>
    <row r="142" spans="2:27" ht="30" customHeight="1">
      <c r="B142" s="1299"/>
      <c r="C142" s="1339"/>
      <c r="D142" s="1336"/>
      <c r="E142" s="1336"/>
      <c r="F142" s="1336"/>
      <c r="G142" s="1336"/>
      <c r="H142" s="1371"/>
      <c r="I142" s="1339"/>
      <c r="J142" s="1336"/>
      <c r="K142" s="1336"/>
      <c r="L142" s="1336"/>
      <c r="M142" s="1336"/>
      <c r="N142" s="1336"/>
      <c r="O142" s="1340"/>
    </row>
    <row r="143" spans="2:27" ht="30" customHeight="1">
      <c r="B143" s="1299"/>
      <c r="C143" s="1339"/>
      <c r="D143" s="1336"/>
      <c r="E143" s="1336"/>
      <c r="F143" s="1336"/>
      <c r="G143" s="1336"/>
      <c r="H143" s="1371"/>
      <c r="I143" s="1339"/>
      <c r="J143" s="1336"/>
      <c r="K143" s="1336"/>
      <c r="L143" s="1336"/>
      <c r="M143" s="1336"/>
      <c r="N143" s="1336"/>
      <c r="O143" s="1340"/>
    </row>
    <row r="144" spans="2:27" ht="30" customHeight="1">
      <c r="B144" s="1299"/>
      <c r="C144" s="1339"/>
      <c r="D144" s="1336"/>
      <c r="E144" s="1336"/>
      <c r="F144" s="1336"/>
      <c r="G144" s="1336"/>
      <c r="H144" s="1371"/>
      <c r="I144" s="1339"/>
      <c r="J144" s="1336"/>
      <c r="K144" s="1336"/>
      <c r="L144" s="1336"/>
      <c r="M144" s="1336"/>
      <c r="N144" s="1336"/>
      <c r="O144" s="1340"/>
    </row>
    <row r="145" spans="2:15" ht="30" customHeight="1">
      <c r="B145" s="1299"/>
      <c r="C145" s="1339"/>
      <c r="D145" s="1337"/>
      <c r="E145" s="1337"/>
      <c r="F145" s="1337"/>
      <c r="G145" s="1337"/>
      <c r="H145" s="1338"/>
      <c r="I145" s="1339"/>
      <c r="J145" s="1337"/>
      <c r="K145" s="1337"/>
      <c r="L145" s="1337"/>
      <c r="M145" s="1337"/>
      <c r="N145" s="1337"/>
      <c r="O145" s="1367"/>
    </row>
    <row r="146" spans="2:15" ht="30" customHeight="1">
      <c r="B146" s="1335"/>
      <c r="C146" s="1343"/>
      <c r="D146" s="1344"/>
      <c r="E146" s="1344"/>
      <c r="F146" s="1344"/>
      <c r="G146" s="1344"/>
      <c r="H146" s="1368"/>
      <c r="I146" s="1343"/>
      <c r="J146" s="1344"/>
      <c r="K146" s="1344"/>
      <c r="L146" s="1344"/>
      <c r="M146" s="1344"/>
      <c r="N146" s="1344"/>
      <c r="O146" s="1345"/>
    </row>
    <row r="147" spans="2:15" ht="15" customHeight="1">
      <c r="B147" s="1298" t="s">
        <v>1589</v>
      </c>
      <c r="C147" s="1301" t="s">
        <v>988</v>
      </c>
      <c r="D147" s="1302"/>
      <c r="E147" s="1307" t="s">
        <v>1220</v>
      </c>
      <c r="F147" s="1308"/>
      <c r="G147" s="1308"/>
      <c r="H147" s="1308"/>
      <c r="I147" s="1308"/>
      <c r="J147" s="1308"/>
      <c r="K147" s="1308"/>
      <c r="L147" s="1308"/>
      <c r="M147" s="1308"/>
      <c r="N147" s="1308"/>
      <c r="O147" s="1309"/>
    </row>
    <row r="148" spans="2:15" ht="15" customHeight="1">
      <c r="B148" s="1299"/>
      <c r="C148" s="1303"/>
      <c r="D148" s="1304"/>
      <c r="E148" s="1307" t="s">
        <v>1221</v>
      </c>
      <c r="F148" s="1308"/>
      <c r="G148" s="1308"/>
      <c r="H148" s="1308"/>
      <c r="I148" s="1308"/>
      <c r="J148" s="1308"/>
      <c r="K148" s="1308"/>
      <c r="L148" s="1308"/>
      <c r="M148" s="1308"/>
      <c r="N148" s="1308"/>
      <c r="O148" s="1309"/>
    </row>
    <row r="149" spans="2:15" ht="15" customHeight="1">
      <c r="B149" s="1299"/>
      <c r="C149" s="1305"/>
      <c r="D149" s="1306"/>
      <c r="E149" s="1307" t="s">
        <v>1222</v>
      </c>
      <c r="F149" s="1308"/>
      <c r="G149" s="1308"/>
      <c r="H149" s="1308"/>
      <c r="I149" s="1308"/>
      <c r="J149" s="1308"/>
      <c r="K149" s="1308"/>
      <c r="L149" s="1308"/>
      <c r="M149" s="1308"/>
      <c r="N149" s="1308"/>
      <c r="O149" s="1309"/>
    </row>
    <row r="150" spans="2:15" ht="15" customHeight="1">
      <c r="B150" s="1299"/>
      <c r="C150" s="1301" t="s">
        <v>990</v>
      </c>
      <c r="D150" s="1302"/>
      <c r="E150" s="1363" t="s">
        <v>1223</v>
      </c>
      <c r="F150" s="1364"/>
      <c r="G150" s="1364"/>
      <c r="H150" s="1364"/>
      <c r="I150" s="1364"/>
      <c r="J150" s="1364"/>
      <c r="K150" s="1364"/>
      <c r="L150" s="1364"/>
      <c r="M150" s="1364"/>
      <c r="N150" s="1364"/>
      <c r="O150" s="1365"/>
    </row>
    <row r="151" spans="2:15" ht="15" customHeight="1">
      <c r="B151" s="1299"/>
      <c r="C151" s="1303"/>
      <c r="D151" s="1304"/>
      <c r="E151" s="1310" t="s">
        <v>1224</v>
      </c>
      <c r="F151" s="1307"/>
      <c r="G151" s="1307"/>
      <c r="H151" s="1307"/>
      <c r="I151" s="1307"/>
      <c r="J151" s="1307"/>
      <c r="K151" s="1307"/>
      <c r="L151" s="1307"/>
      <c r="M151" s="1307"/>
      <c r="N151" s="1307"/>
      <c r="O151" s="1311"/>
    </row>
    <row r="152" spans="2:15" ht="15" customHeight="1">
      <c r="B152" s="1299"/>
      <c r="C152" s="1303"/>
      <c r="D152" s="1304"/>
      <c r="E152" s="1307" t="s">
        <v>1225</v>
      </c>
      <c r="F152" s="1308"/>
      <c r="G152" s="1308"/>
      <c r="H152" s="1308"/>
      <c r="I152" s="1308"/>
      <c r="J152" s="1308"/>
      <c r="K152" s="1308"/>
      <c r="L152" s="1308"/>
      <c r="M152" s="1308"/>
      <c r="N152" s="1308"/>
      <c r="O152" s="1309"/>
    </row>
    <row r="153" spans="2:15" ht="15" customHeight="1">
      <c r="B153" s="1299"/>
      <c r="C153" s="1303"/>
      <c r="D153" s="1304"/>
      <c r="E153" s="1307" t="s">
        <v>1226</v>
      </c>
      <c r="F153" s="1308"/>
      <c r="G153" s="1308"/>
      <c r="H153" s="1308"/>
      <c r="I153" s="1308"/>
      <c r="J153" s="1308"/>
      <c r="K153" s="1308"/>
      <c r="L153" s="1308"/>
      <c r="M153" s="1308"/>
      <c r="N153" s="1308"/>
      <c r="O153" s="1309"/>
    </row>
    <row r="154" spans="2:15" ht="15" customHeight="1" thickBot="1">
      <c r="B154" s="1300"/>
      <c r="C154" s="1315"/>
      <c r="D154" s="1316"/>
      <c r="E154" s="1320" t="s">
        <v>1083</v>
      </c>
      <c r="F154" s="1321"/>
      <c r="G154" s="1321"/>
      <c r="H154" s="1321"/>
      <c r="I154" s="1321"/>
      <c r="J154" s="1321"/>
      <c r="K154" s="1321"/>
      <c r="L154" s="1321"/>
      <c r="M154" s="1321"/>
      <c r="N154" s="1321"/>
      <c r="O154" s="1322"/>
    </row>
    <row r="155" spans="2:15" ht="30" customHeight="1">
      <c r="B155" s="1357" t="s">
        <v>961</v>
      </c>
      <c r="C155" s="1375"/>
      <c r="D155" s="1375"/>
      <c r="E155" s="1375"/>
      <c r="F155" s="1375"/>
      <c r="G155" s="1393"/>
      <c r="H155" s="1360" t="s">
        <v>1227</v>
      </c>
      <c r="I155" s="1358"/>
      <c r="J155" s="1358"/>
      <c r="K155" s="1358"/>
      <c r="L155" s="1358"/>
      <c r="M155" s="1358"/>
      <c r="N155" s="1358"/>
      <c r="O155" s="1361"/>
    </row>
    <row r="156" spans="2:15" ht="30" customHeight="1">
      <c r="B156" s="253" t="s">
        <v>963</v>
      </c>
      <c r="C156" s="254"/>
      <c r="D156" s="1346" t="s">
        <v>1180</v>
      </c>
      <c r="E156" s="1325"/>
      <c r="F156" s="1325"/>
      <c r="G156" s="1325"/>
      <c r="H156" s="1325"/>
      <c r="I156" s="1325"/>
      <c r="J156" s="1325"/>
      <c r="K156" s="1325"/>
      <c r="L156" s="1325"/>
      <c r="M156" s="1325"/>
      <c r="N156" s="1325"/>
      <c r="O156" s="255"/>
    </row>
    <row r="157" spans="2:15" ht="30" customHeight="1">
      <c r="B157" s="256" t="s">
        <v>965</v>
      </c>
      <c r="C157" s="257"/>
      <c r="D157" s="1347" t="s">
        <v>1228</v>
      </c>
      <c r="E157" s="1348"/>
      <c r="F157" s="1348"/>
      <c r="G157" s="1348"/>
      <c r="H157" s="1348"/>
      <c r="I157" s="1348"/>
      <c r="J157" s="1348"/>
      <c r="K157" s="1348"/>
      <c r="L157" s="1348"/>
      <c r="M157" s="1348"/>
      <c r="N157" s="1348"/>
      <c r="O157" s="258"/>
    </row>
    <row r="158" spans="2:15" ht="30" customHeight="1">
      <c r="B158" s="259" t="s">
        <v>967</v>
      </c>
      <c r="C158" s="260"/>
      <c r="D158" s="261">
        <v>3</v>
      </c>
      <c r="E158" s="308"/>
      <c r="F158" s="308"/>
      <c r="G158" s="308"/>
      <c r="H158" s="308"/>
      <c r="I158" s="308"/>
      <c r="J158" s="308"/>
      <c r="K158" s="308"/>
      <c r="L158" s="308"/>
      <c r="M158" s="308"/>
      <c r="N158" s="308"/>
      <c r="O158" s="263"/>
    </row>
    <row r="159" spans="2:15" ht="30" customHeight="1">
      <c r="B159" s="264" t="s">
        <v>968</v>
      </c>
      <c r="C159" s="1349" t="str">
        <f>'0. (복합시설) 표지_개요'!$D$9</f>
        <v>홍길동</v>
      </c>
      <c r="D159" s="1350"/>
      <c r="E159" s="1350"/>
      <c r="F159" s="1350"/>
      <c r="G159" s="1350"/>
      <c r="H159" s="1351" t="s">
        <v>969</v>
      </c>
      <c r="I159" s="1352"/>
      <c r="J159" s="1353"/>
      <c r="K159" s="1354" t="s">
        <v>104</v>
      </c>
      <c r="L159" s="1352"/>
      <c r="M159" s="1352"/>
      <c r="N159" s="1352"/>
      <c r="O159" s="1355"/>
    </row>
    <row r="160" spans="2:15" ht="30" customHeight="1">
      <c r="B160" s="1298" t="s">
        <v>970</v>
      </c>
      <c r="C160" s="299"/>
      <c r="D160" s="300" t="s">
        <v>971</v>
      </c>
      <c r="E160" s="299"/>
      <c r="F160" s="299"/>
      <c r="G160" s="299"/>
      <c r="H160" s="299"/>
      <c r="I160" s="299"/>
      <c r="J160" s="299"/>
      <c r="K160" s="299"/>
      <c r="L160" s="299"/>
      <c r="M160" s="299"/>
      <c r="N160" s="299"/>
      <c r="O160" s="301"/>
    </row>
    <row r="161" spans="2:15" ht="20.100000000000001" customHeight="1">
      <c r="B161" s="1299"/>
      <c r="C161" s="302"/>
      <c r="D161" s="268" t="s">
        <v>972</v>
      </c>
      <c r="E161" s="269"/>
      <c r="F161" s="270" t="s">
        <v>973</v>
      </c>
      <c r="G161" s="271"/>
      <c r="H161" s="271"/>
      <c r="I161" s="271"/>
      <c r="J161" s="271"/>
      <c r="K161" s="271"/>
      <c r="L161" s="271"/>
      <c r="M161" s="271"/>
      <c r="N161" s="271"/>
      <c r="O161" s="272"/>
    </row>
    <row r="162" spans="2:15" ht="20.100000000000001" customHeight="1">
      <c r="B162" s="1299"/>
      <c r="C162" s="302"/>
      <c r="D162" s="273">
        <v>1</v>
      </c>
      <c r="E162" s="274"/>
      <c r="F162" s="275" t="s">
        <v>1229</v>
      </c>
      <c r="G162" s="276"/>
      <c r="H162" s="276"/>
      <c r="I162" s="276"/>
      <c r="J162" s="276"/>
      <c r="K162" s="276"/>
      <c r="L162" s="276"/>
      <c r="M162" s="276"/>
      <c r="N162" s="276"/>
      <c r="O162" s="272"/>
    </row>
    <row r="163" spans="2:15" ht="20.100000000000001" customHeight="1">
      <c r="B163" s="1299"/>
      <c r="C163" s="302"/>
      <c r="D163" s="277">
        <v>0.8</v>
      </c>
      <c r="E163" s="278"/>
      <c r="F163" s="340" t="s">
        <v>1230</v>
      </c>
      <c r="G163" s="280"/>
      <c r="H163" s="280"/>
      <c r="I163" s="280"/>
      <c r="J163" s="280"/>
      <c r="K163" s="280"/>
      <c r="L163" s="280"/>
      <c r="M163" s="280"/>
      <c r="N163" s="280"/>
      <c r="O163" s="272"/>
    </row>
    <row r="164" spans="2:15" ht="20.100000000000001" customHeight="1">
      <c r="B164" s="1299"/>
      <c r="C164" s="302"/>
      <c r="D164" s="277">
        <v>0.6</v>
      </c>
      <c r="E164" s="278"/>
      <c r="F164" s="340" t="s">
        <v>1231</v>
      </c>
      <c r="G164" s="280"/>
      <c r="H164" s="280"/>
      <c r="I164" s="280"/>
      <c r="J164" s="280"/>
      <c r="K164" s="280"/>
      <c r="L164" s="280"/>
      <c r="M164" s="280"/>
      <c r="N164" s="280"/>
      <c r="O164" s="272"/>
    </row>
    <row r="165" spans="2:15" ht="20.100000000000001" customHeight="1">
      <c r="B165" s="1299"/>
      <c r="C165" s="302"/>
      <c r="D165" s="281">
        <v>0.4</v>
      </c>
      <c r="E165" s="282"/>
      <c r="F165" s="341" t="s">
        <v>1232</v>
      </c>
      <c r="G165" s="284"/>
      <c r="H165" s="284"/>
      <c r="I165" s="284"/>
      <c r="J165" s="284"/>
      <c r="K165" s="284"/>
      <c r="L165" s="284"/>
      <c r="M165" s="284"/>
      <c r="N165" s="284"/>
      <c r="O165" s="272"/>
    </row>
    <row r="166" spans="2:15" ht="9.9499999999999993" customHeight="1">
      <c r="B166" s="1299"/>
      <c r="C166" s="1356" t="s">
        <v>104</v>
      </c>
      <c r="D166" s="1308"/>
      <c r="E166" s="1308"/>
      <c r="F166" s="1308"/>
      <c r="G166" s="1308"/>
      <c r="H166" s="1308"/>
      <c r="I166" s="1308"/>
      <c r="J166" s="1308"/>
      <c r="K166" s="1308"/>
      <c r="L166" s="1308"/>
      <c r="M166" s="1308"/>
      <c r="N166" s="1308"/>
      <c r="O166" s="1309"/>
    </row>
    <row r="167" spans="2:15" ht="30" customHeight="1">
      <c r="B167" s="1299"/>
      <c r="C167" s="265"/>
      <c r="D167" s="1391" t="s">
        <v>1233</v>
      </c>
      <c r="E167" s="1392"/>
      <c r="F167" s="1392"/>
      <c r="G167" s="1392"/>
      <c r="H167" s="1392"/>
      <c r="I167" s="1392"/>
      <c r="J167" s="1392"/>
      <c r="K167" s="1392"/>
      <c r="L167" s="1392"/>
      <c r="M167" s="1392"/>
      <c r="N167" s="1392"/>
      <c r="O167" s="267"/>
    </row>
    <row r="168" spans="2:15" ht="9.9499999999999993" customHeight="1">
      <c r="B168" s="1335"/>
      <c r="C168" s="303"/>
      <c r="D168" s="303"/>
      <c r="E168" s="303"/>
      <c r="F168" s="303"/>
      <c r="G168" s="303"/>
      <c r="H168" s="303"/>
      <c r="I168" s="303"/>
      <c r="J168" s="303"/>
      <c r="K168" s="303"/>
      <c r="L168" s="303"/>
      <c r="M168" s="303"/>
      <c r="N168" s="303"/>
      <c r="O168" s="304"/>
    </row>
    <row r="169" spans="2:15" ht="30" customHeight="1">
      <c r="B169" s="1298" t="s">
        <v>984</v>
      </c>
      <c r="C169" s="1324" t="s">
        <v>985</v>
      </c>
      <c r="D169" s="1325"/>
      <c r="E169" s="1325"/>
      <c r="F169" s="1325"/>
      <c r="G169" s="1325"/>
      <c r="H169" s="1326"/>
      <c r="I169" s="1327" t="s">
        <v>986</v>
      </c>
      <c r="J169" s="1325"/>
      <c r="K169" s="1325"/>
      <c r="L169" s="1325"/>
      <c r="M169" s="1325"/>
      <c r="N169" s="1325"/>
      <c r="O169" s="1328"/>
    </row>
    <row r="170" spans="2:15" ht="30" customHeight="1">
      <c r="B170" s="1323"/>
      <c r="C170" s="1329" t="str">
        <f>'(★신청자 작성★)1_1. (주거시설)항목별 점수총괄표'!J74</f>
        <v>-</v>
      </c>
      <c r="D170" s="1330"/>
      <c r="E170" s="1330"/>
      <c r="F170" s="1330"/>
      <c r="G170" s="1330"/>
      <c r="H170" s="1331"/>
      <c r="I170" s="1332"/>
      <c r="J170" s="1333"/>
      <c r="K170" s="1333"/>
      <c r="L170" s="1333"/>
      <c r="M170" s="1333"/>
      <c r="N170" s="1333"/>
      <c r="O170" s="1334"/>
    </row>
    <row r="171" spans="2:15" ht="30" customHeight="1">
      <c r="B171" s="1299" t="s">
        <v>987</v>
      </c>
      <c r="C171" s="1336" t="e">
        <f>"※ "&amp;IF(C170="미적용","해당사항 없음",D158&amp;"점(기본배점) x "&amp;ROUND(C170/D158,1)&amp;"(배점) = "&amp;C170&amp;"점")</f>
        <v>#VALUE!</v>
      </c>
      <c r="D171" s="1337"/>
      <c r="E171" s="1337"/>
      <c r="F171" s="1337"/>
      <c r="G171" s="1337"/>
      <c r="H171" s="1338"/>
      <c r="I171" s="1339" t="s">
        <v>104</v>
      </c>
      <c r="J171" s="1366"/>
      <c r="K171" s="1366"/>
      <c r="L171" s="1366"/>
      <c r="M171" s="1366"/>
      <c r="N171" s="1366"/>
      <c r="O171" s="1367"/>
    </row>
    <row r="172" spans="2:15" ht="39.950000000000003" customHeight="1">
      <c r="B172" s="1299"/>
      <c r="C172" s="1336" t="e">
        <f>IF(C170="미적용","","'"&amp;INDEX($D162:$N165,MATCH(ROUND($C170/D158,1),$D162:$D165,0),3)&amp;"' 적용하여 "&amp;ROUND(C170/D158,1)&amp;"배점으로 평가함")</f>
        <v>#VALUE!</v>
      </c>
      <c r="D172" s="1337"/>
      <c r="E172" s="1337"/>
      <c r="F172" s="1337"/>
      <c r="G172" s="1337"/>
      <c r="H172" s="1338"/>
      <c r="I172" s="1339"/>
      <c r="J172" s="1336"/>
      <c r="K172" s="1336"/>
      <c r="L172" s="1336"/>
      <c r="M172" s="1336"/>
      <c r="N172" s="1336"/>
      <c r="O172" s="1340"/>
    </row>
    <row r="173" spans="2:15" ht="30" customHeight="1">
      <c r="B173" s="1299"/>
      <c r="C173" s="1339"/>
      <c r="D173" s="1336"/>
      <c r="E173" s="1336"/>
      <c r="F173" s="1336"/>
      <c r="G173" s="1336"/>
      <c r="H173" s="1371"/>
      <c r="I173" s="1339"/>
      <c r="J173" s="1336"/>
      <c r="K173" s="1336"/>
      <c r="L173" s="1336"/>
      <c r="M173" s="1336"/>
      <c r="N173" s="1336"/>
      <c r="O173" s="1340"/>
    </row>
    <row r="174" spans="2:15" ht="30" customHeight="1">
      <c r="B174" s="1299"/>
      <c r="C174" s="1339"/>
      <c r="D174" s="1336"/>
      <c r="E174" s="1336"/>
      <c r="F174" s="1336"/>
      <c r="G174" s="1336"/>
      <c r="H174" s="1371"/>
      <c r="I174" s="1339"/>
      <c r="J174" s="1336"/>
      <c r="K174" s="1336"/>
      <c r="L174" s="1336"/>
      <c r="M174" s="1336"/>
      <c r="N174" s="1336"/>
      <c r="O174" s="1340"/>
    </row>
    <row r="175" spans="2:15" ht="30" customHeight="1">
      <c r="B175" s="1299"/>
      <c r="C175" s="1339"/>
      <c r="D175" s="1336"/>
      <c r="E175" s="1336"/>
      <c r="F175" s="1336"/>
      <c r="G175" s="1336"/>
      <c r="H175" s="1371"/>
      <c r="I175" s="1339"/>
      <c r="J175" s="1336"/>
      <c r="K175" s="1336"/>
      <c r="L175" s="1336"/>
      <c r="M175" s="1336"/>
      <c r="N175" s="1336"/>
      <c r="O175" s="1340"/>
    </row>
    <row r="176" spans="2:15" ht="30" customHeight="1">
      <c r="B176" s="1299"/>
      <c r="C176" s="1339"/>
      <c r="D176" s="1336"/>
      <c r="E176" s="1336"/>
      <c r="F176" s="1336"/>
      <c r="G176" s="1336"/>
      <c r="H176" s="1371"/>
      <c r="I176" s="1339"/>
      <c r="J176" s="1336"/>
      <c r="K176" s="1336"/>
      <c r="L176" s="1336"/>
      <c r="M176" s="1336"/>
      <c r="N176" s="1336"/>
      <c r="O176" s="1340"/>
    </row>
    <row r="177" spans="2:15" ht="30" customHeight="1">
      <c r="B177" s="1299"/>
      <c r="C177" s="1339"/>
      <c r="D177" s="1336"/>
      <c r="E177" s="1336"/>
      <c r="F177" s="1336"/>
      <c r="G177" s="1336"/>
      <c r="H177" s="1371"/>
      <c r="I177" s="1339"/>
      <c r="J177" s="1336"/>
      <c r="K177" s="1336"/>
      <c r="L177" s="1336"/>
      <c r="M177" s="1336"/>
      <c r="N177" s="1336"/>
      <c r="O177" s="1340"/>
    </row>
    <row r="178" spans="2:15" ht="30" customHeight="1">
      <c r="B178" s="1299"/>
      <c r="C178" s="1303"/>
      <c r="D178" s="1341"/>
      <c r="E178" s="1341"/>
      <c r="F178" s="1341"/>
      <c r="G178" s="1341"/>
      <c r="H178" s="1372"/>
      <c r="I178" s="1303"/>
      <c r="J178" s="1341"/>
      <c r="K178" s="1341"/>
      <c r="L178" s="1341"/>
      <c r="M178" s="1341"/>
      <c r="N178" s="1341"/>
      <c r="O178" s="1342"/>
    </row>
    <row r="179" spans="2:15" ht="30" customHeight="1">
      <c r="B179" s="1299"/>
      <c r="C179" s="1339"/>
      <c r="D179" s="1337"/>
      <c r="E179" s="1337"/>
      <c r="F179" s="1337"/>
      <c r="G179" s="1337"/>
      <c r="H179" s="1338"/>
      <c r="I179" s="1339"/>
      <c r="J179" s="1337"/>
      <c r="K179" s="1337"/>
      <c r="L179" s="1337"/>
      <c r="M179" s="1337"/>
      <c r="N179" s="1337"/>
      <c r="O179" s="1367"/>
    </row>
    <row r="180" spans="2:15" ht="15" customHeight="1">
      <c r="B180" s="1335"/>
      <c r="C180" s="1343"/>
      <c r="D180" s="1344"/>
      <c r="E180" s="1344"/>
      <c r="F180" s="1344"/>
      <c r="G180" s="1344"/>
      <c r="H180" s="1368"/>
      <c r="I180" s="1343"/>
      <c r="J180" s="1344"/>
      <c r="K180" s="1344"/>
      <c r="L180" s="1344"/>
      <c r="M180" s="1344"/>
      <c r="N180" s="1344"/>
      <c r="O180" s="1345"/>
    </row>
    <row r="181" spans="2:15" ht="15" customHeight="1">
      <c r="B181" s="1298" t="s">
        <v>1589</v>
      </c>
      <c r="C181" s="1301" t="s">
        <v>988</v>
      </c>
      <c r="D181" s="1302"/>
      <c r="E181" s="1307" t="s">
        <v>1234</v>
      </c>
      <c r="F181" s="1308"/>
      <c r="G181" s="1308"/>
      <c r="H181" s="1308"/>
      <c r="I181" s="1308"/>
      <c r="J181" s="1308"/>
      <c r="K181" s="1308"/>
      <c r="L181" s="1308"/>
      <c r="M181" s="1308"/>
      <c r="N181" s="1308"/>
      <c r="O181" s="1309"/>
    </row>
    <row r="182" spans="2:15" ht="15" customHeight="1">
      <c r="B182" s="1299"/>
      <c r="C182" s="1303"/>
      <c r="D182" s="1304"/>
      <c r="E182" s="1307" t="s">
        <v>1235</v>
      </c>
      <c r="F182" s="1308"/>
      <c r="G182" s="1308"/>
      <c r="H182" s="1308"/>
      <c r="I182" s="1308"/>
      <c r="J182" s="1308"/>
      <c r="K182" s="1308"/>
      <c r="L182" s="1308"/>
      <c r="M182" s="1308"/>
      <c r="N182" s="1308"/>
      <c r="O182" s="1309"/>
    </row>
    <row r="183" spans="2:15" ht="15" customHeight="1">
      <c r="B183" s="1299"/>
      <c r="C183" s="1305"/>
      <c r="D183" s="1306"/>
      <c r="E183" s="1313" t="s">
        <v>1236</v>
      </c>
      <c r="F183" s="1369"/>
      <c r="G183" s="1369"/>
      <c r="H183" s="1369"/>
      <c r="I183" s="1369"/>
      <c r="J183" s="1369"/>
      <c r="K183" s="1369"/>
      <c r="L183" s="1369"/>
      <c r="M183" s="1369"/>
      <c r="N183" s="1369"/>
      <c r="O183" s="1370"/>
    </row>
    <row r="184" spans="2:15" ht="15" customHeight="1">
      <c r="B184" s="1299"/>
      <c r="C184" s="1301" t="s">
        <v>990</v>
      </c>
      <c r="D184" s="1302"/>
      <c r="E184" s="1307" t="s">
        <v>1237</v>
      </c>
      <c r="F184" s="1308"/>
      <c r="G184" s="1308"/>
      <c r="H184" s="1308"/>
      <c r="I184" s="1308"/>
      <c r="J184" s="1308"/>
      <c r="K184" s="1308"/>
      <c r="L184" s="1308"/>
      <c r="M184" s="1308"/>
      <c r="N184" s="1308"/>
      <c r="O184" s="1309"/>
    </row>
    <row r="185" spans="2:15" ht="15" customHeight="1">
      <c r="B185" s="1299"/>
      <c r="C185" s="1303"/>
      <c r="D185" s="1304"/>
      <c r="E185" s="1310" t="s">
        <v>1235</v>
      </c>
      <c r="F185" s="1307"/>
      <c r="G185" s="1307"/>
      <c r="H185" s="1307"/>
      <c r="I185" s="1307"/>
      <c r="J185" s="1307"/>
      <c r="K185" s="1307"/>
      <c r="L185" s="1307"/>
      <c r="M185" s="1307"/>
      <c r="N185" s="1307"/>
      <c r="O185" s="1311"/>
    </row>
    <row r="186" spans="2:15" ht="15" customHeight="1">
      <c r="B186" s="1299"/>
      <c r="C186" s="1303"/>
      <c r="D186" s="1304"/>
      <c r="E186" s="1307" t="s">
        <v>1238</v>
      </c>
      <c r="F186" s="1308"/>
      <c r="G186" s="1308"/>
      <c r="H186" s="1308"/>
      <c r="I186" s="1308"/>
      <c r="J186" s="1308"/>
      <c r="K186" s="1308"/>
      <c r="L186" s="1308"/>
      <c r="M186" s="1308"/>
      <c r="N186" s="1308"/>
      <c r="O186" s="1309"/>
    </row>
    <row r="187" spans="2:15" ht="15" customHeight="1">
      <c r="B187" s="1299"/>
      <c r="C187" s="1303"/>
      <c r="D187" s="1304"/>
      <c r="E187" s="1310" t="s">
        <v>1239</v>
      </c>
      <c r="F187" s="1307"/>
      <c r="G187" s="1307"/>
      <c r="H187" s="1307"/>
      <c r="I187" s="1307"/>
      <c r="J187" s="1307"/>
      <c r="K187" s="1307"/>
      <c r="L187" s="1307"/>
      <c r="M187" s="1307"/>
      <c r="N187" s="1307"/>
      <c r="O187" s="1311"/>
    </row>
    <row r="188" spans="2:15" ht="15" customHeight="1" thickBot="1">
      <c r="B188" s="1300"/>
      <c r="C188" s="1315"/>
      <c r="D188" s="1316"/>
      <c r="E188" s="1320" t="s">
        <v>1193</v>
      </c>
      <c r="F188" s="1321"/>
      <c r="G188" s="1321"/>
      <c r="H188" s="1321"/>
      <c r="I188" s="1321"/>
      <c r="J188" s="1321"/>
      <c r="K188" s="1321"/>
      <c r="L188" s="1321"/>
      <c r="M188" s="1321"/>
      <c r="N188" s="1321"/>
      <c r="O188" s="1322"/>
    </row>
    <row r="189" spans="2:15" ht="16.5" customHeight="1"/>
    <row r="190" spans="2:15" ht="16.5" customHeight="1"/>
    <row r="191" spans="2:15" ht="16.5" customHeight="1"/>
    <row r="192" spans="2:15"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s="287" customFormat="1" ht="16.5" customHeight="1"/>
    <row r="234" s="287" customFormat="1"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s="342" customFormat="1"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sheetData>
  <sheetProtection algorithmName="SHA-512" hashValue="cQCyOiVRNZzg/tNHX6j1wihenpt96hZKQUNPUlh2Fj5NmN8TFp0VlOfgTIR5mA3v0HZto3sSL3YvMedw4uoBkQ==" saltValue="trq+YjcvQgytoxykzh0ciA==" spinCount="100000" sheet="1" objects="1" scenarios="1" selectLockedCells="1"/>
  <mergeCells count="223">
    <mergeCell ref="B18:G18"/>
    <mergeCell ref="H18:O18"/>
    <mergeCell ref="D19:N19"/>
    <mergeCell ref="D20:N20"/>
    <mergeCell ref="C22:G22"/>
    <mergeCell ref="H22:J22"/>
    <mergeCell ref="K22:O22"/>
    <mergeCell ref="B23:B32"/>
    <mergeCell ref="C29:O29"/>
    <mergeCell ref="D30:N30"/>
    <mergeCell ref="D31:N31"/>
    <mergeCell ref="B33:B34"/>
    <mergeCell ref="C33:H33"/>
    <mergeCell ref="I33:O33"/>
    <mergeCell ref="C34:H34"/>
    <mergeCell ref="I34:O34"/>
    <mergeCell ref="I39:O39"/>
    <mergeCell ref="C40:H40"/>
    <mergeCell ref="I40:O40"/>
    <mergeCell ref="C41:H41"/>
    <mergeCell ref="I41:O41"/>
    <mergeCell ref="C42:H42"/>
    <mergeCell ref="I42:O42"/>
    <mergeCell ref="B35:B43"/>
    <mergeCell ref="C35:H35"/>
    <mergeCell ref="I35:O35"/>
    <mergeCell ref="C36:H36"/>
    <mergeCell ref="I36:O36"/>
    <mergeCell ref="C37:H37"/>
    <mergeCell ref="I37:O37"/>
    <mergeCell ref="C38:H38"/>
    <mergeCell ref="I38:O38"/>
    <mergeCell ref="C39:H39"/>
    <mergeCell ref="E49:O49"/>
    <mergeCell ref="E50:O50"/>
    <mergeCell ref="B51:G51"/>
    <mergeCell ref="H51:O51"/>
    <mergeCell ref="D52:N52"/>
    <mergeCell ref="D53:N53"/>
    <mergeCell ref="C43:H43"/>
    <mergeCell ref="I43:O43"/>
    <mergeCell ref="B44:B50"/>
    <mergeCell ref="C44:D46"/>
    <mergeCell ref="E44:O44"/>
    <mergeCell ref="E45:O45"/>
    <mergeCell ref="E46:O46"/>
    <mergeCell ref="C47:D50"/>
    <mergeCell ref="E47:O47"/>
    <mergeCell ref="E48:O48"/>
    <mergeCell ref="C55:G55"/>
    <mergeCell ref="H55:J55"/>
    <mergeCell ref="K55:O55"/>
    <mergeCell ref="B56:B64"/>
    <mergeCell ref="C62:O62"/>
    <mergeCell ref="B65:B66"/>
    <mergeCell ref="C65:H65"/>
    <mergeCell ref="I65:O65"/>
    <mergeCell ref="C66:H66"/>
    <mergeCell ref="I66:O66"/>
    <mergeCell ref="I71:O71"/>
    <mergeCell ref="C72:H72"/>
    <mergeCell ref="I72:O72"/>
    <mergeCell ref="C73:H73"/>
    <mergeCell ref="I73:O73"/>
    <mergeCell ref="C74:H74"/>
    <mergeCell ref="I74:O74"/>
    <mergeCell ref="B67:B75"/>
    <mergeCell ref="C67:H67"/>
    <mergeCell ref="I67:O67"/>
    <mergeCell ref="C68:H68"/>
    <mergeCell ref="I68:O68"/>
    <mergeCell ref="C69:H69"/>
    <mergeCell ref="I69:O69"/>
    <mergeCell ref="C70:H70"/>
    <mergeCell ref="I70:O70"/>
    <mergeCell ref="C71:H71"/>
    <mergeCell ref="C75:H75"/>
    <mergeCell ref="I75:O75"/>
    <mergeCell ref="D88:N88"/>
    <mergeCell ref="C90:G90"/>
    <mergeCell ref="H90:J90"/>
    <mergeCell ref="K90:O90"/>
    <mergeCell ref="B91:B99"/>
    <mergeCell ref="C97:O97"/>
    <mergeCell ref="E81:O81"/>
    <mergeCell ref="E82:O82"/>
    <mergeCell ref="E83:O83"/>
    <mergeCell ref="E84:O84"/>
    <mergeCell ref="E85:O85"/>
    <mergeCell ref="B86:G86"/>
    <mergeCell ref="H86:O86"/>
    <mergeCell ref="B76:B85"/>
    <mergeCell ref="C76:D79"/>
    <mergeCell ref="E76:O76"/>
    <mergeCell ref="E77:O77"/>
    <mergeCell ref="E78:O78"/>
    <mergeCell ref="E79:O79"/>
    <mergeCell ref="C80:D85"/>
    <mergeCell ref="E80:O80"/>
    <mergeCell ref="D87:N87"/>
    <mergeCell ref="B100:B101"/>
    <mergeCell ref="C100:H100"/>
    <mergeCell ref="I100:O100"/>
    <mergeCell ref="C101:H101"/>
    <mergeCell ref="I101:O101"/>
    <mergeCell ref="B102:B110"/>
    <mergeCell ref="C102:H102"/>
    <mergeCell ref="I102:O102"/>
    <mergeCell ref="C103:H103"/>
    <mergeCell ref="I103:O103"/>
    <mergeCell ref="C107:H107"/>
    <mergeCell ref="I107:O107"/>
    <mergeCell ref="C108:H108"/>
    <mergeCell ref="I108:O108"/>
    <mergeCell ref="C109:H109"/>
    <mergeCell ref="I109:O109"/>
    <mergeCell ref="C104:H104"/>
    <mergeCell ref="I104:O104"/>
    <mergeCell ref="C105:H105"/>
    <mergeCell ref="I105:O105"/>
    <mergeCell ref="C106:H106"/>
    <mergeCell ref="I106:O106"/>
    <mergeCell ref="C110:H110"/>
    <mergeCell ref="I110:O110"/>
    <mergeCell ref="D122:N122"/>
    <mergeCell ref="C124:G124"/>
    <mergeCell ref="H124:J124"/>
    <mergeCell ref="K124:O124"/>
    <mergeCell ref="B125:B137"/>
    <mergeCell ref="C131:O131"/>
    <mergeCell ref="E116:O116"/>
    <mergeCell ref="E117:O117"/>
    <mergeCell ref="E118:O118"/>
    <mergeCell ref="E119:O119"/>
    <mergeCell ref="B120:G120"/>
    <mergeCell ref="H120:O120"/>
    <mergeCell ref="B111:B119"/>
    <mergeCell ref="C111:D114"/>
    <mergeCell ref="E111:O111"/>
    <mergeCell ref="E112:O112"/>
    <mergeCell ref="E113:O113"/>
    <mergeCell ref="E114:O114"/>
    <mergeCell ref="C115:D119"/>
    <mergeCell ref="E115:O115"/>
    <mergeCell ref="D121:N121"/>
    <mergeCell ref="C142:H142"/>
    <mergeCell ref="I142:O142"/>
    <mergeCell ref="C143:H143"/>
    <mergeCell ref="I143:O143"/>
    <mergeCell ref="C144:H144"/>
    <mergeCell ref="I144:O144"/>
    <mergeCell ref="B138:B139"/>
    <mergeCell ref="C138:H138"/>
    <mergeCell ref="I138:O138"/>
    <mergeCell ref="C139:H139"/>
    <mergeCell ref="I139:O139"/>
    <mergeCell ref="B140:B146"/>
    <mergeCell ref="C140:H140"/>
    <mergeCell ref="I140:O140"/>
    <mergeCell ref="C141:H141"/>
    <mergeCell ref="I141:O141"/>
    <mergeCell ref="C145:H145"/>
    <mergeCell ref="I145:O145"/>
    <mergeCell ref="C146:H146"/>
    <mergeCell ref="I146:O146"/>
    <mergeCell ref="B160:B168"/>
    <mergeCell ref="C166:O166"/>
    <mergeCell ref="D167:N167"/>
    <mergeCell ref="E150:O150"/>
    <mergeCell ref="E151:O151"/>
    <mergeCell ref="E152:O152"/>
    <mergeCell ref="E153:O153"/>
    <mergeCell ref="E154:O154"/>
    <mergeCell ref="B155:G155"/>
    <mergeCell ref="H155:O155"/>
    <mergeCell ref="B147:B154"/>
    <mergeCell ref="C147:D149"/>
    <mergeCell ref="E147:O147"/>
    <mergeCell ref="E148:O148"/>
    <mergeCell ref="E149:O149"/>
    <mergeCell ref="C150:D154"/>
    <mergeCell ref="D156:N156"/>
    <mergeCell ref="D157:N157"/>
    <mergeCell ref="C159:G159"/>
    <mergeCell ref="H159:J159"/>
    <mergeCell ref="K159:O159"/>
    <mergeCell ref="C173:H173"/>
    <mergeCell ref="I173:O173"/>
    <mergeCell ref="C174:H174"/>
    <mergeCell ref="I174:O174"/>
    <mergeCell ref="C175:H175"/>
    <mergeCell ref="I175:O175"/>
    <mergeCell ref="B169:B170"/>
    <mergeCell ref="C169:H169"/>
    <mergeCell ref="I169:O169"/>
    <mergeCell ref="C170:H170"/>
    <mergeCell ref="I170:O170"/>
    <mergeCell ref="B171:B180"/>
    <mergeCell ref="C171:H171"/>
    <mergeCell ref="I171:O171"/>
    <mergeCell ref="C172:H172"/>
    <mergeCell ref="I172:O172"/>
    <mergeCell ref="B181:B188"/>
    <mergeCell ref="C181:D183"/>
    <mergeCell ref="E181:O181"/>
    <mergeCell ref="E182:O182"/>
    <mergeCell ref="E183:O183"/>
    <mergeCell ref="C184:D188"/>
    <mergeCell ref="C176:H176"/>
    <mergeCell ref="I176:O176"/>
    <mergeCell ref="C177:H177"/>
    <mergeCell ref="I177:O177"/>
    <mergeCell ref="C178:H178"/>
    <mergeCell ref="I178:O178"/>
    <mergeCell ref="E184:O184"/>
    <mergeCell ref="E185:O185"/>
    <mergeCell ref="E186:O186"/>
    <mergeCell ref="E187:O187"/>
    <mergeCell ref="E188:O188"/>
    <mergeCell ref="C179:H179"/>
    <mergeCell ref="I179:O179"/>
    <mergeCell ref="C180:H180"/>
    <mergeCell ref="I180:O180"/>
  </mergeCells>
  <phoneticPr fontId="16" type="noConversion"/>
  <conditionalFormatting sqref="D25:N28">
    <cfRule type="expression" dxfId="132" priority="5">
      <formula>$C$34/$D$21=$D25</formula>
    </cfRule>
  </conditionalFormatting>
  <conditionalFormatting sqref="D58:N61">
    <cfRule type="expression" dxfId="131" priority="4">
      <formula>$C$66/$D$54=$D58</formula>
    </cfRule>
  </conditionalFormatting>
  <conditionalFormatting sqref="D93:N96">
    <cfRule type="expression" dxfId="130" priority="3">
      <formula>$C$101/$D$89=$D93</formula>
    </cfRule>
  </conditionalFormatting>
  <conditionalFormatting sqref="D127:N130">
    <cfRule type="expression" dxfId="129" priority="2">
      <formula>$C$139/$D$123=$D127</formula>
    </cfRule>
  </conditionalFormatting>
  <conditionalFormatting sqref="D162:N165">
    <cfRule type="expression" dxfId="128" priority="1">
      <formula>$C$170/$D$158=$D162</formula>
    </cfRule>
  </conditionalFormatting>
  <pageMargins left="0.7" right="0.7" top="0.75" bottom="0.75" header="0.3" footer="0.3"/>
  <pageSetup paperSize="9" scale="85" fitToHeight="0" orientation="portrait" r:id="rId1"/>
  <headerFooter>
    <oddFooter>&amp;R&amp;G</oddFooter>
  </headerFooter>
  <rowBreaks count="5" manualBreakCount="5">
    <brk id="17" max="14" man="1"/>
    <brk id="50" max="14" man="1"/>
    <brk id="85" max="14" man="1"/>
    <brk id="119" max="14" man="1"/>
    <brk id="154" max="14"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2"/>
  <sheetViews>
    <sheetView view="pageBreakPreview" zoomScaleNormal="100" zoomScaleSheetLayoutView="100" workbookViewId="0">
      <selection activeCell="G3" sqref="G3"/>
    </sheetView>
  </sheetViews>
  <sheetFormatPr defaultColWidth="9.75" defaultRowHeight="15" customHeight="1"/>
  <cols>
    <col min="1" max="1" width="4.625" style="248" customWidth="1"/>
    <col min="2" max="2" width="15.625" style="248" customWidth="1"/>
    <col min="3" max="3" width="1.625" style="248" customWidth="1"/>
    <col min="4" max="5" width="8.875" style="248" customWidth="1"/>
    <col min="6" max="14" width="6.125" style="248" customWidth="1"/>
    <col min="15" max="15" width="1.625" style="248" customWidth="1"/>
    <col min="16" max="27" width="7.625" style="248" customWidth="1"/>
    <col min="28" max="16384" width="9.75" style="248"/>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249" t="s">
        <v>1240</v>
      </c>
      <c r="B8" s="250"/>
      <c r="C8" s="250"/>
      <c r="D8" s="250"/>
      <c r="E8" s="250"/>
      <c r="F8" s="250"/>
      <c r="G8" s="250"/>
      <c r="H8" s="250"/>
      <c r="I8" s="250"/>
      <c r="J8" s="250"/>
      <c r="K8" s="250"/>
      <c r="L8" s="250"/>
      <c r="M8" s="250"/>
      <c r="N8" s="250"/>
      <c r="O8" s="250"/>
    </row>
    <row r="10" spans="1:15" ht="50.1" customHeight="1">
      <c r="A10" s="252" t="s">
        <v>1241</v>
      </c>
      <c r="B10" s="250"/>
      <c r="C10" s="250"/>
      <c r="D10" s="250"/>
      <c r="E10" s="250"/>
      <c r="F10" s="250"/>
      <c r="G10" s="250"/>
      <c r="H10" s="250"/>
      <c r="I10" s="250"/>
      <c r="J10" s="250"/>
      <c r="K10" s="250"/>
      <c r="L10" s="250"/>
      <c r="M10" s="250"/>
      <c r="N10" s="250"/>
      <c r="O10" s="250"/>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357" t="s">
        <v>961</v>
      </c>
      <c r="C18" s="1358"/>
      <c r="D18" s="1358"/>
      <c r="E18" s="1358"/>
      <c r="F18" s="1358"/>
      <c r="G18" s="1359"/>
      <c r="H18" s="1375" t="s">
        <v>1242</v>
      </c>
      <c r="I18" s="1358"/>
      <c r="J18" s="1358"/>
      <c r="K18" s="1358"/>
      <c r="L18" s="1358"/>
      <c r="M18" s="1358"/>
      <c r="N18" s="1358"/>
      <c r="O18" s="1361"/>
    </row>
    <row r="19" spans="2:15" ht="30" customHeight="1">
      <c r="B19" s="253" t="s">
        <v>963</v>
      </c>
      <c r="C19" s="254"/>
      <c r="D19" s="1346" t="s">
        <v>1243</v>
      </c>
      <c r="E19" s="1325"/>
      <c r="F19" s="1325"/>
      <c r="G19" s="1325"/>
      <c r="H19" s="1325"/>
      <c r="I19" s="1325"/>
      <c r="J19" s="1325"/>
      <c r="K19" s="1325"/>
      <c r="L19" s="1325"/>
      <c r="M19" s="1325"/>
      <c r="N19" s="1325"/>
      <c r="O19" s="255"/>
    </row>
    <row r="20" spans="2:15" ht="30" customHeight="1">
      <c r="B20" s="256" t="s">
        <v>965</v>
      </c>
      <c r="C20" s="257"/>
      <c r="D20" s="1347" t="s">
        <v>1244</v>
      </c>
      <c r="E20" s="1348"/>
      <c r="F20" s="1348"/>
      <c r="G20" s="1348"/>
      <c r="H20" s="1348"/>
      <c r="I20" s="1348"/>
      <c r="J20" s="1348"/>
      <c r="K20" s="1348"/>
      <c r="L20" s="1348"/>
      <c r="M20" s="1348"/>
      <c r="N20" s="1348"/>
      <c r="O20" s="258"/>
    </row>
    <row r="21" spans="2:15" ht="30" customHeight="1">
      <c r="B21" s="259" t="s">
        <v>967</v>
      </c>
      <c r="C21" s="260"/>
      <c r="D21" s="261">
        <v>4</v>
      </c>
      <c r="E21" s="308"/>
      <c r="F21" s="308"/>
      <c r="G21" s="308"/>
      <c r="H21" s="308"/>
      <c r="I21" s="308"/>
      <c r="J21" s="308"/>
      <c r="K21" s="308"/>
      <c r="L21" s="308"/>
      <c r="M21" s="308"/>
      <c r="N21" s="308"/>
      <c r="O21" s="263"/>
    </row>
    <row r="22" spans="2:15" ht="30" customHeight="1">
      <c r="B22" s="264" t="s">
        <v>968</v>
      </c>
      <c r="C22" s="1349" t="str">
        <f>'0. (복합시설) 표지_개요'!$D$9</f>
        <v>홍길동</v>
      </c>
      <c r="D22" s="1350"/>
      <c r="E22" s="1350"/>
      <c r="F22" s="1350"/>
      <c r="G22" s="1350"/>
      <c r="H22" s="1376" t="s">
        <v>969</v>
      </c>
      <c r="I22" s="1352"/>
      <c r="J22" s="1353"/>
      <c r="K22" s="1354" t="s">
        <v>104</v>
      </c>
      <c r="L22" s="1352"/>
      <c r="M22" s="1352"/>
      <c r="N22" s="1352"/>
      <c r="O22" s="1355"/>
    </row>
    <row r="23" spans="2:15" ht="30" customHeight="1">
      <c r="B23" s="1298" t="s">
        <v>970</v>
      </c>
      <c r="C23" s="265"/>
      <c r="D23" s="266" t="s">
        <v>971</v>
      </c>
      <c r="E23" s="265"/>
      <c r="F23" s="265"/>
      <c r="G23" s="265"/>
      <c r="H23" s="265"/>
      <c r="I23" s="265"/>
      <c r="J23" s="265"/>
      <c r="K23" s="265"/>
      <c r="L23" s="265"/>
      <c r="M23" s="265"/>
      <c r="N23" s="265"/>
      <c r="O23" s="267"/>
    </row>
    <row r="24" spans="2:15" ht="20.100000000000001" customHeight="1">
      <c r="B24" s="1299"/>
      <c r="C24" s="265"/>
      <c r="D24" s="268" t="s">
        <v>972</v>
      </c>
      <c r="E24" s="269"/>
      <c r="F24" s="270" t="s">
        <v>973</v>
      </c>
      <c r="G24" s="271"/>
      <c r="H24" s="271"/>
      <c r="I24" s="271"/>
      <c r="J24" s="271"/>
      <c r="K24" s="271"/>
      <c r="L24" s="271"/>
      <c r="M24" s="271"/>
      <c r="N24" s="271"/>
      <c r="O24" s="272"/>
    </row>
    <row r="25" spans="2:15" ht="20.100000000000001" customHeight="1">
      <c r="B25" s="1299"/>
      <c r="C25" s="265"/>
      <c r="D25" s="273">
        <v>1</v>
      </c>
      <c r="E25" s="274"/>
      <c r="F25" s="275" t="s">
        <v>1245</v>
      </c>
      <c r="G25" s="276"/>
      <c r="H25" s="276"/>
      <c r="I25" s="276"/>
      <c r="J25" s="276"/>
      <c r="K25" s="276"/>
      <c r="L25" s="276"/>
      <c r="M25" s="276"/>
      <c r="N25" s="276"/>
      <c r="O25" s="272"/>
    </row>
    <row r="26" spans="2:15" ht="20.100000000000001" customHeight="1">
      <c r="B26" s="1299"/>
      <c r="C26" s="265"/>
      <c r="D26" s="277">
        <v>0.8</v>
      </c>
      <c r="E26" s="278"/>
      <c r="F26" s="279" t="s">
        <v>1246</v>
      </c>
      <c r="G26" s="280"/>
      <c r="H26" s="280"/>
      <c r="I26" s="280"/>
      <c r="J26" s="280"/>
      <c r="K26" s="280"/>
      <c r="L26" s="280"/>
      <c r="M26" s="280"/>
      <c r="N26" s="280"/>
      <c r="O26" s="272"/>
    </row>
    <row r="27" spans="2:15" ht="20.100000000000001" customHeight="1">
      <c r="B27" s="1299"/>
      <c r="C27" s="265"/>
      <c r="D27" s="277">
        <v>0.6</v>
      </c>
      <c r="E27" s="278"/>
      <c r="F27" s="279" t="s">
        <v>1247</v>
      </c>
      <c r="G27" s="280"/>
      <c r="H27" s="280"/>
      <c r="I27" s="280"/>
      <c r="J27" s="280"/>
      <c r="K27" s="280"/>
      <c r="L27" s="280"/>
      <c r="M27" s="280"/>
      <c r="N27" s="280"/>
      <c r="O27" s="272"/>
    </row>
    <row r="28" spans="2:15" ht="20.100000000000001" customHeight="1">
      <c r="B28" s="1299"/>
      <c r="C28" s="265"/>
      <c r="D28" s="281">
        <v>0.4</v>
      </c>
      <c r="E28" s="282"/>
      <c r="F28" s="283" t="s">
        <v>1248</v>
      </c>
      <c r="G28" s="284"/>
      <c r="H28" s="284"/>
      <c r="I28" s="284"/>
      <c r="J28" s="284"/>
      <c r="K28" s="284"/>
      <c r="L28" s="284"/>
      <c r="M28" s="284"/>
      <c r="N28" s="284"/>
      <c r="O28" s="272"/>
    </row>
    <row r="29" spans="2:15" ht="9.9499999999999993" customHeight="1">
      <c r="B29" s="1299"/>
      <c r="C29" s="1356" t="s">
        <v>104</v>
      </c>
      <c r="D29" s="1308"/>
      <c r="E29" s="1308"/>
      <c r="F29" s="1308"/>
      <c r="G29" s="1308"/>
      <c r="H29" s="1308"/>
      <c r="I29" s="1308"/>
      <c r="J29" s="1308"/>
      <c r="K29" s="1308"/>
      <c r="L29" s="1308"/>
      <c r="M29" s="1308"/>
      <c r="N29" s="1308"/>
      <c r="O29" s="1309"/>
    </row>
    <row r="30" spans="2:15" ht="20.100000000000001" customHeight="1">
      <c r="B30" s="1299"/>
      <c r="C30" s="265"/>
      <c r="D30" s="285" t="s">
        <v>1249</v>
      </c>
      <c r="E30" s="265"/>
      <c r="F30" s="265"/>
      <c r="G30" s="265"/>
      <c r="H30" s="265"/>
      <c r="I30" s="265"/>
      <c r="J30" s="265"/>
      <c r="K30" s="265"/>
      <c r="L30" s="265"/>
      <c r="M30" s="265"/>
      <c r="N30" s="265"/>
      <c r="O30" s="267"/>
    </row>
    <row r="31" spans="2:15" ht="9.9499999999999993" customHeight="1">
      <c r="B31" s="1335"/>
      <c r="C31" s="265"/>
      <c r="D31" s="266"/>
      <c r="E31" s="265"/>
      <c r="F31" s="265"/>
      <c r="G31" s="265"/>
      <c r="H31" s="265"/>
      <c r="I31" s="265"/>
      <c r="J31" s="265"/>
      <c r="K31" s="265"/>
      <c r="L31" s="265"/>
      <c r="M31" s="265"/>
      <c r="N31" s="265"/>
      <c r="O31" s="267"/>
    </row>
    <row r="32" spans="2:15" ht="30" customHeight="1">
      <c r="B32" s="1298" t="s">
        <v>984</v>
      </c>
      <c r="C32" s="1324" t="s">
        <v>985</v>
      </c>
      <c r="D32" s="1325"/>
      <c r="E32" s="1325"/>
      <c r="F32" s="1325"/>
      <c r="G32" s="1325"/>
      <c r="H32" s="1326"/>
      <c r="I32" s="1327" t="s">
        <v>986</v>
      </c>
      <c r="J32" s="1325"/>
      <c r="K32" s="1325"/>
      <c r="L32" s="1325"/>
      <c r="M32" s="1325"/>
      <c r="N32" s="1325"/>
      <c r="O32" s="1328"/>
    </row>
    <row r="33" spans="2:15" ht="30" customHeight="1">
      <c r="B33" s="1323"/>
      <c r="C33" s="1329" t="str">
        <f>'(★신청자 작성★)1_1. (주거시설)항목별 점수총괄표'!J78</f>
        <v>-</v>
      </c>
      <c r="D33" s="1330"/>
      <c r="E33" s="1330"/>
      <c r="F33" s="1330"/>
      <c r="G33" s="1330"/>
      <c r="H33" s="1331"/>
      <c r="I33" s="1332" t="s">
        <v>104</v>
      </c>
      <c r="J33" s="1333"/>
      <c r="K33" s="1333"/>
      <c r="L33" s="1333"/>
      <c r="M33" s="1333"/>
      <c r="N33" s="1333"/>
      <c r="O33" s="1334"/>
    </row>
    <row r="34" spans="2:15" ht="30" customHeight="1">
      <c r="B34" s="1299" t="s">
        <v>987</v>
      </c>
      <c r="C34" s="1336" t="e">
        <f>"※ "&amp;IF(C33="미적용","해당사항 없음",D21&amp;"점(기본배점) x "&amp;ROUND(C33/D21,1)&amp;"(배점) = "&amp;C33&amp;"점")</f>
        <v>#VALUE!</v>
      </c>
      <c r="D34" s="1337"/>
      <c r="E34" s="1337"/>
      <c r="F34" s="1337"/>
      <c r="G34" s="1337"/>
      <c r="H34" s="1338"/>
      <c r="I34" s="1339"/>
      <c r="J34" s="1366"/>
      <c r="K34" s="1366"/>
      <c r="L34" s="1366"/>
      <c r="M34" s="1366"/>
      <c r="N34" s="1366"/>
      <c r="O34" s="1367"/>
    </row>
    <row r="35" spans="2:15" ht="39.950000000000003" customHeight="1">
      <c r="B35" s="1299"/>
      <c r="C35" s="1336" t="e">
        <f>IF(C33="미적용","","'"&amp;INDEX($D24:$N27,MATCH(ROUND($C33/D21,1),$D24:$D27,0),3)&amp;"' 적용하여 "&amp;ROUND(C33/D21,1)&amp;"배점으로 평가함")</f>
        <v>#VALUE!</v>
      </c>
      <c r="D35" s="1337"/>
      <c r="E35" s="1337"/>
      <c r="F35" s="1337"/>
      <c r="G35" s="1337"/>
      <c r="H35" s="1338"/>
      <c r="I35" s="1339"/>
      <c r="J35" s="1337"/>
      <c r="K35" s="1337"/>
      <c r="L35" s="1337"/>
      <c r="M35" s="1337"/>
      <c r="N35" s="1337"/>
      <c r="O35" s="1367"/>
    </row>
    <row r="36" spans="2:15" ht="30" customHeight="1">
      <c r="B36" s="1299"/>
      <c r="C36" s="1339"/>
      <c r="D36" s="1336"/>
      <c r="E36" s="1336"/>
      <c r="F36" s="1336"/>
      <c r="G36" s="1336"/>
      <c r="H36" s="1371"/>
      <c r="I36" s="1339"/>
      <c r="J36" s="1336"/>
      <c r="K36" s="1336"/>
      <c r="L36" s="1336"/>
      <c r="M36" s="1336"/>
      <c r="N36" s="1336"/>
      <c r="O36" s="1340"/>
    </row>
    <row r="37" spans="2:15" ht="30" customHeight="1">
      <c r="B37" s="1299"/>
      <c r="C37" s="1339"/>
      <c r="D37" s="1336"/>
      <c r="E37" s="1336"/>
      <c r="F37" s="1336"/>
      <c r="G37" s="1336"/>
      <c r="H37" s="1371"/>
      <c r="I37" s="1339"/>
      <c r="J37" s="1336"/>
      <c r="K37" s="1336"/>
      <c r="L37" s="1336"/>
      <c r="M37" s="1336"/>
      <c r="N37" s="1336"/>
      <c r="O37" s="1340"/>
    </row>
    <row r="38" spans="2:15" ht="30" customHeight="1">
      <c r="B38" s="1299"/>
      <c r="C38" s="1339"/>
      <c r="D38" s="1336"/>
      <c r="E38" s="1336"/>
      <c r="F38" s="1336"/>
      <c r="G38" s="1336"/>
      <c r="H38" s="1371"/>
      <c r="I38" s="1339"/>
      <c r="J38" s="1336"/>
      <c r="K38" s="1336"/>
      <c r="L38" s="1336"/>
      <c r="M38" s="1336"/>
      <c r="N38" s="1336"/>
      <c r="O38" s="1340"/>
    </row>
    <row r="39" spans="2:15" ht="30" customHeight="1">
      <c r="B39" s="1299"/>
      <c r="C39" s="1303"/>
      <c r="D39" s="1341"/>
      <c r="E39" s="1341"/>
      <c r="F39" s="1341"/>
      <c r="G39" s="1341"/>
      <c r="H39" s="1372"/>
      <c r="I39" s="1303"/>
      <c r="J39" s="1341"/>
      <c r="K39" s="1341"/>
      <c r="L39" s="1341"/>
      <c r="M39" s="1341"/>
      <c r="N39" s="1341"/>
      <c r="O39" s="1342"/>
    </row>
    <row r="40" spans="2:15" ht="30" customHeight="1">
      <c r="B40" s="1299"/>
      <c r="C40" s="1339"/>
      <c r="D40" s="1336"/>
      <c r="E40" s="1336"/>
      <c r="F40" s="1336"/>
      <c r="G40" s="1336"/>
      <c r="H40" s="1371"/>
      <c r="I40" s="1339"/>
      <c r="J40" s="1336"/>
      <c r="K40" s="1336"/>
      <c r="L40" s="1336"/>
      <c r="M40" s="1336"/>
      <c r="N40" s="1336"/>
      <c r="O40" s="1340"/>
    </row>
    <row r="41" spans="2:15" ht="24.95" customHeight="1">
      <c r="B41" s="1335"/>
      <c r="C41" s="1394" t="s">
        <v>104</v>
      </c>
      <c r="D41" s="1344"/>
      <c r="E41" s="1344"/>
      <c r="F41" s="1344"/>
      <c r="G41" s="1344"/>
      <c r="H41" s="1368"/>
      <c r="I41" s="1343" t="s">
        <v>104</v>
      </c>
      <c r="J41" s="1344"/>
      <c r="K41" s="1344"/>
      <c r="L41" s="1344"/>
      <c r="M41" s="1344"/>
      <c r="N41" s="1344"/>
      <c r="O41" s="1345"/>
    </row>
    <row r="42" spans="2:15" ht="15" customHeight="1">
      <c r="B42" s="1298" t="s">
        <v>1589</v>
      </c>
      <c r="C42" s="1301" t="s">
        <v>988</v>
      </c>
      <c r="D42" s="1302"/>
      <c r="E42" s="1373" t="s">
        <v>1250</v>
      </c>
      <c r="F42" s="1364"/>
      <c r="G42" s="1364"/>
      <c r="H42" s="1364"/>
      <c r="I42" s="1364"/>
      <c r="J42" s="1364"/>
      <c r="K42" s="1364"/>
      <c r="L42" s="1364"/>
      <c r="M42" s="1364"/>
      <c r="N42" s="1364"/>
      <c r="O42" s="1365"/>
    </row>
    <row r="43" spans="2:15" ht="15" customHeight="1">
      <c r="B43" s="1299"/>
      <c r="C43" s="1303"/>
      <c r="D43" s="1304"/>
      <c r="E43" s="1310" t="s">
        <v>1251</v>
      </c>
      <c r="F43" s="1307"/>
      <c r="G43" s="1307"/>
      <c r="H43" s="1307"/>
      <c r="I43" s="1307"/>
      <c r="J43" s="1307"/>
      <c r="K43" s="1307"/>
      <c r="L43" s="1307"/>
      <c r="M43" s="1307"/>
      <c r="N43" s="1307"/>
      <c r="O43" s="1311"/>
    </row>
    <row r="44" spans="2:15" ht="15" customHeight="1">
      <c r="B44" s="1299"/>
      <c r="C44" s="1303"/>
      <c r="D44" s="1304"/>
      <c r="E44" s="1310" t="s">
        <v>1252</v>
      </c>
      <c r="F44" s="1307"/>
      <c r="G44" s="1307"/>
      <c r="H44" s="1307"/>
      <c r="I44" s="1307"/>
      <c r="J44" s="1307"/>
      <c r="K44" s="1307"/>
      <c r="L44" s="1307"/>
      <c r="M44" s="1307"/>
      <c r="N44" s="1307"/>
      <c r="O44" s="1311"/>
    </row>
    <row r="45" spans="2:15" ht="15" customHeight="1">
      <c r="B45" s="1299"/>
      <c r="C45" s="1303"/>
      <c r="D45" s="1304"/>
      <c r="E45" s="1310" t="s">
        <v>1253</v>
      </c>
      <c r="F45" s="1307"/>
      <c r="G45" s="1307"/>
      <c r="H45" s="1307"/>
      <c r="I45" s="1307"/>
      <c r="J45" s="1307"/>
      <c r="K45" s="1307"/>
      <c r="L45" s="1307"/>
      <c r="M45" s="1307"/>
      <c r="N45" s="1307"/>
      <c r="O45" s="1311"/>
    </row>
    <row r="46" spans="2:15" ht="15" customHeight="1">
      <c r="B46" s="1299"/>
      <c r="C46" s="1303"/>
      <c r="D46" s="1304"/>
      <c r="E46" s="1310" t="s">
        <v>1254</v>
      </c>
      <c r="F46" s="1307"/>
      <c r="G46" s="1307"/>
      <c r="H46" s="1307"/>
      <c r="I46" s="1307"/>
      <c r="J46" s="1307"/>
      <c r="K46" s="1307"/>
      <c r="L46" s="1307"/>
      <c r="M46" s="1307"/>
      <c r="N46" s="1307"/>
      <c r="O46" s="1311"/>
    </row>
    <row r="47" spans="2:15" ht="15" customHeight="1">
      <c r="B47" s="1299"/>
      <c r="C47" s="1305"/>
      <c r="D47" s="1306"/>
      <c r="E47" s="1312" t="s">
        <v>1255</v>
      </c>
      <c r="F47" s="1369"/>
      <c r="G47" s="1369"/>
      <c r="H47" s="1369"/>
      <c r="I47" s="1369"/>
      <c r="J47" s="1369"/>
      <c r="K47" s="1369"/>
      <c r="L47" s="1369"/>
      <c r="M47" s="1369"/>
      <c r="N47" s="1369"/>
      <c r="O47" s="1370"/>
    </row>
    <row r="48" spans="2:15" ht="15" customHeight="1">
      <c r="B48" s="1299"/>
      <c r="C48" s="1301" t="s">
        <v>990</v>
      </c>
      <c r="D48" s="1302"/>
      <c r="E48" s="1373" t="s">
        <v>1250</v>
      </c>
      <c r="F48" s="1364"/>
      <c r="G48" s="1364"/>
      <c r="H48" s="1364"/>
      <c r="I48" s="1364"/>
      <c r="J48" s="1364"/>
      <c r="K48" s="1364"/>
      <c r="L48" s="1364"/>
      <c r="M48" s="1364"/>
      <c r="N48" s="1364"/>
      <c r="O48" s="1365"/>
    </row>
    <row r="49" spans="2:15" ht="15" customHeight="1">
      <c r="B49" s="1299"/>
      <c r="C49" s="1303"/>
      <c r="D49" s="1304"/>
      <c r="E49" s="1310" t="s">
        <v>1251</v>
      </c>
      <c r="F49" s="1307"/>
      <c r="G49" s="1307"/>
      <c r="H49" s="1307"/>
      <c r="I49" s="1307"/>
      <c r="J49" s="1307"/>
      <c r="K49" s="1307"/>
      <c r="L49" s="1307"/>
      <c r="M49" s="1307"/>
      <c r="N49" s="1307"/>
      <c r="O49" s="1311"/>
    </row>
    <row r="50" spans="2:15" ht="15" customHeight="1">
      <c r="B50" s="1299"/>
      <c r="C50" s="1303"/>
      <c r="D50" s="1304"/>
      <c r="E50" s="1310" t="s">
        <v>1256</v>
      </c>
      <c r="F50" s="1307"/>
      <c r="G50" s="1307"/>
      <c r="H50" s="1307"/>
      <c r="I50" s="1307"/>
      <c r="J50" s="1307"/>
      <c r="K50" s="1307"/>
      <c r="L50" s="1307"/>
      <c r="M50" s="1307"/>
      <c r="N50" s="1307"/>
      <c r="O50" s="1311"/>
    </row>
    <row r="51" spans="2:15" ht="15" customHeight="1">
      <c r="B51" s="1299"/>
      <c r="C51" s="1303"/>
      <c r="D51" s="1304"/>
      <c r="E51" s="1310" t="s">
        <v>1257</v>
      </c>
      <c r="F51" s="1307"/>
      <c r="G51" s="1307"/>
      <c r="H51" s="1307"/>
      <c r="I51" s="1307"/>
      <c r="J51" s="1307"/>
      <c r="K51" s="1307"/>
      <c r="L51" s="1307"/>
      <c r="M51" s="1307"/>
      <c r="N51" s="1307"/>
      <c r="O51" s="1311"/>
    </row>
    <row r="52" spans="2:15" ht="15" customHeight="1">
      <c r="B52" s="1299"/>
      <c r="C52" s="1303"/>
      <c r="D52" s="1304"/>
      <c r="E52" s="1310" t="s">
        <v>1258</v>
      </c>
      <c r="F52" s="1356"/>
      <c r="G52" s="1356"/>
      <c r="H52" s="1356"/>
      <c r="I52" s="1356"/>
      <c r="J52" s="1356"/>
      <c r="K52" s="1356"/>
      <c r="L52" s="1356"/>
      <c r="M52" s="1356"/>
      <c r="N52" s="1356"/>
      <c r="O52" s="1362"/>
    </row>
    <row r="53" spans="2:15" ht="15" customHeight="1">
      <c r="B53" s="1299"/>
      <c r="C53" s="1303"/>
      <c r="D53" s="1304"/>
      <c r="E53" s="1310" t="s">
        <v>1259</v>
      </c>
      <c r="F53" s="1307"/>
      <c r="G53" s="1307"/>
      <c r="H53" s="1307"/>
      <c r="I53" s="1307"/>
      <c r="J53" s="1307"/>
      <c r="K53" s="1307"/>
      <c r="L53" s="1307"/>
      <c r="M53" s="1307"/>
      <c r="N53" s="1307"/>
      <c r="O53" s="1311"/>
    </row>
    <row r="54" spans="2:15" ht="15" customHeight="1">
      <c r="B54" s="1299"/>
      <c r="C54" s="1303"/>
      <c r="D54" s="1304"/>
      <c r="E54" s="1310" t="s">
        <v>1260</v>
      </c>
      <c r="F54" s="1307"/>
      <c r="G54" s="1307"/>
      <c r="H54" s="1307"/>
      <c r="I54" s="1307"/>
      <c r="J54" s="1307"/>
      <c r="K54" s="1307"/>
      <c r="L54" s="1307"/>
      <c r="M54" s="1307"/>
      <c r="N54" s="1307"/>
      <c r="O54" s="1311"/>
    </row>
    <row r="55" spans="2:15" ht="15" customHeight="1" thickBot="1">
      <c r="B55" s="1300"/>
      <c r="C55" s="1315"/>
      <c r="D55" s="1316"/>
      <c r="E55" s="1374" t="s">
        <v>1261</v>
      </c>
      <c r="F55" s="1321"/>
      <c r="G55" s="1321"/>
      <c r="H55" s="1321"/>
      <c r="I55" s="1321"/>
      <c r="J55" s="1321"/>
      <c r="K55" s="1321"/>
      <c r="L55" s="1321"/>
      <c r="M55" s="1321"/>
      <c r="N55" s="1321"/>
      <c r="O55" s="1322"/>
    </row>
    <row r="56" spans="2:15" ht="30" customHeight="1">
      <c r="B56" s="1357" t="s">
        <v>961</v>
      </c>
      <c r="C56" s="1358"/>
      <c r="D56" s="1358"/>
      <c r="E56" s="1358"/>
      <c r="F56" s="1358"/>
      <c r="G56" s="1359"/>
      <c r="H56" s="1360" t="s">
        <v>1262</v>
      </c>
      <c r="I56" s="1358"/>
      <c r="J56" s="1358"/>
      <c r="K56" s="1358"/>
      <c r="L56" s="1358"/>
      <c r="M56" s="1358"/>
      <c r="N56" s="1358"/>
      <c r="O56" s="1361"/>
    </row>
    <row r="57" spans="2:15" ht="30" customHeight="1">
      <c r="B57" s="253" t="s">
        <v>963</v>
      </c>
      <c r="C57" s="254"/>
      <c r="D57" s="1346" t="s">
        <v>1243</v>
      </c>
      <c r="E57" s="1325"/>
      <c r="F57" s="1325"/>
      <c r="G57" s="1325"/>
      <c r="H57" s="1325"/>
      <c r="I57" s="1325"/>
      <c r="J57" s="1325"/>
      <c r="K57" s="1325"/>
      <c r="L57" s="1325"/>
      <c r="M57" s="1325"/>
      <c r="N57" s="1325"/>
      <c r="O57" s="255"/>
    </row>
    <row r="58" spans="2:15" ht="30" customHeight="1">
      <c r="B58" s="256" t="s">
        <v>965</v>
      </c>
      <c r="C58" s="257"/>
      <c r="D58" s="1347" t="s">
        <v>1263</v>
      </c>
      <c r="E58" s="1348"/>
      <c r="F58" s="1348"/>
      <c r="G58" s="1348"/>
      <c r="H58" s="1348"/>
      <c r="I58" s="1348"/>
      <c r="J58" s="1348"/>
      <c r="K58" s="1348"/>
      <c r="L58" s="1348"/>
      <c r="M58" s="1348"/>
      <c r="N58" s="1348"/>
      <c r="O58" s="258"/>
    </row>
    <row r="59" spans="2:15" ht="30" customHeight="1">
      <c r="B59" s="259" t="s">
        <v>967</v>
      </c>
      <c r="C59" s="260"/>
      <c r="D59" s="261">
        <v>4</v>
      </c>
      <c r="E59" s="308"/>
      <c r="F59" s="308"/>
      <c r="G59" s="308"/>
      <c r="H59" s="308"/>
      <c r="I59" s="308"/>
      <c r="J59" s="308"/>
      <c r="K59" s="308"/>
      <c r="L59" s="308"/>
      <c r="M59" s="308"/>
      <c r="N59" s="308"/>
      <c r="O59" s="263"/>
    </row>
    <row r="60" spans="2:15" ht="30" customHeight="1">
      <c r="B60" s="264" t="s">
        <v>968</v>
      </c>
      <c r="C60" s="1349" t="str">
        <f>'0. (복합시설) 표지_개요'!$D$9</f>
        <v>홍길동</v>
      </c>
      <c r="D60" s="1350"/>
      <c r="E60" s="1350"/>
      <c r="F60" s="1350"/>
      <c r="G60" s="1350"/>
      <c r="H60" s="1351" t="s">
        <v>969</v>
      </c>
      <c r="I60" s="1352"/>
      <c r="J60" s="1353"/>
      <c r="K60" s="1354" t="s">
        <v>104</v>
      </c>
      <c r="L60" s="1352"/>
      <c r="M60" s="1352"/>
      <c r="N60" s="1352"/>
      <c r="O60" s="1355"/>
    </row>
    <row r="61" spans="2:15" ht="30" customHeight="1">
      <c r="B61" s="1298" t="s">
        <v>970</v>
      </c>
      <c r="C61" s="299"/>
      <c r="D61" s="300" t="s">
        <v>971</v>
      </c>
      <c r="E61" s="299"/>
      <c r="F61" s="299"/>
      <c r="G61" s="299"/>
      <c r="H61" s="299"/>
      <c r="I61" s="299"/>
      <c r="J61" s="299"/>
      <c r="K61" s="299"/>
      <c r="L61" s="299"/>
      <c r="M61" s="299"/>
      <c r="N61" s="299"/>
      <c r="O61" s="301"/>
    </row>
    <row r="62" spans="2:15" ht="20.100000000000001" customHeight="1">
      <c r="B62" s="1299"/>
      <c r="C62" s="302"/>
      <c r="D62" s="268" t="s">
        <v>972</v>
      </c>
      <c r="E62" s="269"/>
      <c r="F62" s="270" t="s">
        <v>973</v>
      </c>
      <c r="G62" s="271"/>
      <c r="H62" s="271"/>
      <c r="I62" s="271"/>
      <c r="J62" s="271"/>
      <c r="K62" s="271"/>
      <c r="L62" s="271"/>
      <c r="M62" s="271"/>
      <c r="N62" s="271"/>
      <c r="O62" s="272"/>
    </row>
    <row r="63" spans="2:15" ht="30" customHeight="1">
      <c r="B63" s="1299"/>
      <c r="C63" s="302"/>
      <c r="D63" s="273">
        <v>1</v>
      </c>
      <c r="E63" s="274"/>
      <c r="F63" s="275" t="s">
        <v>1264</v>
      </c>
      <c r="G63" s="276"/>
      <c r="H63" s="276"/>
      <c r="I63" s="276"/>
      <c r="J63" s="276"/>
      <c r="K63" s="276"/>
      <c r="L63" s="276"/>
      <c r="M63" s="276"/>
      <c r="N63" s="276"/>
      <c r="O63" s="272"/>
    </row>
    <row r="64" spans="2:15" ht="30" customHeight="1">
      <c r="B64" s="1299"/>
      <c r="C64" s="302"/>
      <c r="D64" s="277">
        <v>0.8</v>
      </c>
      <c r="E64" s="278"/>
      <c r="F64" s="279" t="s">
        <v>1265</v>
      </c>
      <c r="G64" s="280"/>
      <c r="H64" s="280"/>
      <c r="I64" s="280"/>
      <c r="J64" s="280"/>
      <c r="K64" s="280"/>
      <c r="L64" s="280"/>
      <c r="M64" s="280"/>
      <c r="N64" s="280"/>
      <c r="O64" s="272"/>
    </row>
    <row r="65" spans="2:15" ht="30" customHeight="1">
      <c r="B65" s="1299"/>
      <c r="C65" s="302"/>
      <c r="D65" s="277">
        <v>0.6</v>
      </c>
      <c r="E65" s="278"/>
      <c r="F65" s="279" t="s">
        <v>1266</v>
      </c>
      <c r="G65" s="280"/>
      <c r="H65" s="280"/>
      <c r="I65" s="280"/>
      <c r="J65" s="280"/>
      <c r="K65" s="280"/>
      <c r="L65" s="280"/>
      <c r="M65" s="280"/>
      <c r="N65" s="280"/>
      <c r="O65" s="272"/>
    </row>
    <row r="66" spans="2:15" ht="30" customHeight="1">
      <c r="B66" s="1299"/>
      <c r="C66" s="302"/>
      <c r="D66" s="281">
        <v>0.4</v>
      </c>
      <c r="E66" s="282"/>
      <c r="F66" s="283" t="s">
        <v>1267</v>
      </c>
      <c r="G66" s="284"/>
      <c r="H66" s="284"/>
      <c r="I66" s="284"/>
      <c r="J66" s="284"/>
      <c r="K66" s="284"/>
      <c r="L66" s="284"/>
      <c r="M66" s="284"/>
      <c r="N66" s="284"/>
      <c r="O66" s="272"/>
    </row>
    <row r="67" spans="2:15" ht="9.9499999999999993" customHeight="1">
      <c r="B67" s="1299"/>
      <c r="C67" s="1356" t="s">
        <v>104</v>
      </c>
      <c r="D67" s="1308"/>
      <c r="E67" s="1308"/>
      <c r="F67" s="1308"/>
      <c r="G67" s="1308"/>
      <c r="H67" s="1308"/>
      <c r="I67" s="1308"/>
      <c r="J67" s="1308"/>
      <c r="K67" s="1308"/>
      <c r="L67" s="1308"/>
      <c r="M67" s="1308"/>
      <c r="N67" s="1308"/>
      <c r="O67" s="1309"/>
    </row>
    <row r="68" spans="2:15" ht="20.100000000000001" customHeight="1">
      <c r="B68" s="1299"/>
      <c r="C68" s="265"/>
      <c r="D68" s="285" t="s">
        <v>1268</v>
      </c>
      <c r="E68" s="265"/>
      <c r="F68" s="265"/>
      <c r="G68" s="265"/>
      <c r="H68" s="265"/>
      <c r="I68" s="265"/>
      <c r="J68" s="265"/>
      <c r="K68" s="265"/>
      <c r="L68" s="265"/>
      <c r="M68" s="265"/>
      <c r="N68" s="265"/>
      <c r="O68" s="267"/>
    </row>
    <row r="69" spans="2:15" ht="9.9499999999999993" customHeight="1">
      <c r="B69" s="1335"/>
      <c r="C69" s="303"/>
      <c r="D69" s="303"/>
      <c r="E69" s="303"/>
      <c r="F69" s="303"/>
      <c r="G69" s="303"/>
      <c r="H69" s="303"/>
      <c r="I69" s="303"/>
      <c r="J69" s="303"/>
      <c r="K69" s="303"/>
      <c r="L69" s="303"/>
      <c r="M69" s="303"/>
      <c r="N69" s="303"/>
      <c r="O69" s="304"/>
    </row>
    <row r="70" spans="2:15" ht="30" customHeight="1">
      <c r="B70" s="1298" t="s">
        <v>984</v>
      </c>
      <c r="C70" s="1324" t="s">
        <v>985</v>
      </c>
      <c r="D70" s="1325"/>
      <c r="E70" s="1325"/>
      <c r="F70" s="1325"/>
      <c r="G70" s="1325"/>
      <c r="H70" s="1326"/>
      <c r="I70" s="1327" t="s">
        <v>986</v>
      </c>
      <c r="J70" s="1325"/>
      <c r="K70" s="1325"/>
      <c r="L70" s="1325"/>
      <c r="M70" s="1325"/>
      <c r="N70" s="1325"/>
      <c r="O70" s="1328"/>
    </row>
    <row r="71" spans="2:15" ht="30" customHeight="1">
      <c r="B71" s="1323"/>
      <c r="C71" s="1329" t="str">
        <f>'(★신청자 작성★)1_1. (주거시설)항목별 점수총괄표'!J80</f>
        <v>-</v>
      </c>
      <c r="D71" s="1330"/>
      <c r="E71" s="1330"/>
      <c r="F71" s="1330"/>
      <c r="G71" s="1330"/>
      <c r="H71" s="1331"/>
      <c r="I71" s="1332"/>
      <c r="J71" s="1333"/>
      <c r="K71" s="1333"/>
      <c r="L71" s="1333"/>
      <c r="M71" s="1333"/>
      <c r="N71" s="1333"/>
      <c r="O71" s="1334"/>
    </row>
    <row r="72" spans="2:15" ht="30" customHeight="1">
      <c r="B72" s="1299" t="s">
        <v>987</v>
      </c>
      <c r="C72" s="1336" t="e">
        <f>"※ "&amp;IF(C71="미적용","해당사항 없음",D59&amp;"점(기본배점) x "&amp;ROUND(C71/D59,1)&amp;"(배점) = "&amp;C71&amp;"점")</f>
        <v>#VALUE!</v>
      </c>
      <c r="D72" s="1337"/>
      <c r="E72" s="1337"/>
      <c r="F72" s="1337"/>
      <c r="G72" s="1337"/>
      <c r="H72" s="1338"/>
      <c r="I72" s="1339" t="s">
        <v>104</v>
      </c>
      <c r="J72" s="1366"/>
      <c r="K72" s="1366"/>
      <c r="L72" s="1366"/>
      <c r="M72" s="1366"/>
      <c r="N72" s="1366"/>
      <c r="O72" s="1367"/>
    </row>
    <row r="73" spans="2:15" ht="69.95" customHeight="1">
      <c r="B73" s="1299"/>
      <c r="C73" s="1336" t="e">
        <f>IF(C71="미적용","","'"&amp;INDEX($D62:$N65,MATCH(ROUND($C71/D59,1),$D62:$D65,0),3)&amp;"' 하여 "&amp;ROUND(C71/D59,1)&amp;"배점으로 평가함")</f>
        <v>#VALUE!</v>
      </c>
      <c r="D73" s="1337"/>
      <c r="E73" s="1337"/>
      <c r="F73" s="1337"/>
      <c r="G73" s="1337"/>
      <c r="H73" s="1338"/>
      <c r="I73" s="1339"/>
      <c r="J73" s="1336"/>
      <c r="K73" s="1336"/>
      <c r="L73" s="1336"/>
      <c r="M73" s="1336"/>
      <c r="N73" s="1336"/>
      <c r="O73" s="1340"/>
    </row>
    <row r="74" spans="2:15" ht="30" customHeight="1">
      <c r="B74" s="1299"/>
      <c r="C74" s="1339"/>
      <c r="D74" s="1336"/>
      <c r="E74" s="1336"/>
      <c r="F74" s="1336"/>
      <c r="G74" s="1336"/>
      <c r="H74" s="1371"/>
      <c r="I74" s="1339"/>
      <c r="J74" s="1336"/>
      <c r="K74" s="1336"/>
      <c r="L74" s="1336"/>
      <c r="M74" s="1336"/>
      <c r="N74" s="1336"/>
      <c r="O74" s="1340"/>
    </row>
    <row r="75" spans="2:15" ht="30" customHeight="1">
      <c r="B75" s="1299"/>
      <c r="C75" s="1339"/>
      <c r="D75" s="1336"/>
      <c r="E75" s="1336"/>
      <c r="F75" s="1336"/>
      <c r="G75" s="1336"/>
      <c r="H75" s="1371"/>
      <c r="I75" s="1339"/>
      <c r="J75" s="1336"/>
      <c r="K75" s="1336"/>
      <c r="L75" s="1336"/>
      <c r="M75" s="1336"/>
      <c r="N75" s="1336"/>
      <c r="O75" s="1340"/>
    </row>
    <row r="76" spans="2:15" ht="30" customHeight="1">
      <c r="B76" s="1299"/>
      <c r="C76" s="1339"/>
      <c r="D76" s="1336"/>
      <c r="E76" s="1336"/>
      <c r="F76" s="1336"/>
      <c r="G76" s="1336"/>
      <c r="H76" s="1371"/>
      <c r="I76" s="1339"/>
      <c r="J76" s="1336"/>
      <c r="K76" s="1336"/>
      <c r="L76" s="1336"/>
      <c r="M76" s="1336"/>
      <c r="N76" s="1336"/>
      <c r="O76" s="1340"/>
    </row>
    <row r="77" spans="2:15" ht="30" customHeight="1">
      <c r="B77" s="1299"/>
      <c r="C77" s="1339"/>
      <c r="D77" s="1336"/>
      <c r="E77" s="1336"/>
      <c r="F77" s="1336"/>
      <c r="G77" s="1336"/>
      <c r="H77" s="1371"/>
      <c r="I77" s="1339"/>
      <c r="J77" s="1336"/>
      <c r="K77" s="1336"/>
      <c r="L77" s="1336"/>
      <c r="M77" s="1336"/>
      <c r="N77" s="1336"/>
      <c r="O77" s="1340"/>
    </row>
    <row r="78" spans="2:15" ht="30" customHeight="1">
      <c r="B78" s="1299"/>
      <c r="C78" s="1303"/>
      <c r="D78" s="1341"/>
      <c r="E78" s="1341"/>
      <c r="F78" s="1341"/>
      <c r="G78" s="1341"/>
      <c r="H78" s="1372"/>
      <c r="I78" s="1303"/>
      <c r="J78" s="1341"/>
      <c r="K78" s="1341"/>
      <c r="L78" s="1341"/>
      <c r="M78" s="1341"/>
      <c r="N78" s="1341"/>
      <c r="O78" s="1342"/>
    </row>
    <row r="79" spans="2:15" ht="30" customHeight="1">
      <c r="B79" s="1299"/>
      <c r="C79" s="1339"/>
      <c r="D79" s="1337"/>
      <c r="E79" s="1337"/>
      <c r="F79" s="1337"/>
      <c r="G79" s="1337"/>
      <c r="H79" s="1338"/>
      <c r="I79" s="1339"/>
      <c r="J79" s="1337"/>
      <c r="K79" s="1337"/>
      <c r="L79" s="1337"/>
      <c r="M79" s="1337"/>
      <c r="N79" s="1337"/>
      <c r="O79" s="1367"/>
    </row>
    <row r="80" spans="2:15" ht="30" customHeight="1">
      <c r="B80" s="1335"/>
      <c r="C80" s="1343"/>
      <c r="D80" s="1344"/>
      <c r="E80" s="1344"/>
      <c r="F80" s="1344"/>
      <c r="G80" s="1344"/>
      <c r="H80" s="1368"/>
      <c r="I80" s="1343"/>
      <c r="J80" s="1344"/>
      <c r="K80" s="1344"/>
      <c r="L80" s="1344"/>
      <c r="M80" s="1344"/>
      <c r="N80" s="1344"/>
      <c r="O80" s="1345"/>
    </row>
    <row r="81" spans="2:15" ht="15" customHeight="1">
      <c r="B81" s="1298" t="s">
        <v>1589</v>
      </c>
      <c r="C81" s="1301" t="s">
        <v>988</v>
      </c>
      <c r="D81" s="1302"/>
      <c r="E81" s="1307" t="s">
        <v>1269</v>
      </c>
      <c r="F81" s="1308"/>
      <c r="G81" s="1308"/>
      <c r="H81" s="1308"/>
      <c r="I81" s="1308"/>
      <c r="J81" s="1308"/>
      <c r="K81" s="1308"/>
      <c r="L81" s="1308"/>
      <c r="M81" s="1308"/>
      <c r="N81" s="1308"/>
      <c r="O81" s="1309"/>
    </row>
    <row r="82" spans="2:15" ht="15" customHeight="1">
      <c r="B82" s="1299"/>
      <c r="C82" s="1303"/>
      <c r="D82" s="1304"/>
      <c r="E82" s="1307" t="s">
        <v>1270</v>
      </c>
      <c r="F82" s="1308"/>
      <c r="G82" s="1308"/>
      <c r="H82" s="1308"/>
      <c r="I82" s="1308"/>
      <c r="J82" s="1308"/>
      <c r="K82" s="1308"/>
      <c r="L82" s="1308"/>
      <c r="M82" s="1308"/>
      <c r="N82" s="1308"/>
      <c r="O82" s="1309"/>
    </row>
    <row r="83" spans="2:15" ht="15" customHeight="1">
      <c r="B83" s="1299"/>
      <c r="C83" s="1305"/>
      <c r="D83" s="1306"/>
      <c r="E83" s="1313" t="s">
        <v>1271</v>
      </c>
      <c r="F83" s="1369"/>
      <c r="G83" s="1369"/>
      <c r="H83" s="1369"/>
      <c r="I83" s="1369"/>
      <c r="J83" s="1369"/>
      <c r="K83" s="1369"/>
      <c r="L83" s="1369"/>
      <c r="M83" s="1369"/>
      <c r="N83" s="1369"/>
      <c r="O83" s="1370"/>
    </row>
    <row r="84" spans="2:15" ht="15" customHeight="1">
      <c r="B84" s="1299"/>
      <c r="C84" s="1301" t="s">
        <v>990</v>
      </c>
      <c r="D84" s="1302"/>
      <c r="E84" s="1363" t="s">
        <v>1272</v>
      </c>
      <c r="F84" s="1364"/>
      <c r="G84" s="1364"/>
      <c r="H84" s="1364"/>
      <c r="I84" s="1364"/>
      <c r="J84" s="1364"/>
      <c r="K84" s="1364"/>
      <c r="L84" s="1364"/>
      <c r="M84" s="1364"/>
      <c r="N84" s="1364"/>
      <c r="O84" s="1365"/>
    </row>
    <row r="85" spans="2:15" ht="15" customHeight="1">
      <c r="B85" s="1299"/>
      <c r="C85" s="1303"/>
      <c r="D85" s="1304"/>
      <c r="E85" s="1307" t="s">
        <v>1273</v>
      </c>
      <c r="F85" s="1308"/>
      <c r="G85" s="1308"/>
      <c r="H85" s="1308"/>
      <c r="I85" s="1308"/>
      <c r="J85" s="1308"/>
      <c r="K85" s="1308"/>
      <c r="L85" s="1308"/>
      <c r="M85" s="1308"/>
      <c r="N85" s="1308"/>
      <c r="O85" s="1309"/>
    </row>
    <row r="86" spans="2:15" ht="15" customHeight="1">
      <c r="B86" s="1299"/>
      <c r="C86" s="1303"/>
      <c r="D86" s="1304"/>
      <c r="E86" s="1310" t="s">
        <v>1274</v>
      </c>
      <c r="F86" s="1356"/>
      <c r="G86" s="1356"/>
      <c r="H86" s="1356"/>
      <c r="I86" s="1356"/>
      <c r="J86" s="1356"/>
      <c r="K86" s="1356"/>
      <c r="L86" s="1356"/>
      <c r="M86" s="1356"/>
      <c r="N86" s="1356"/>
      <c r="O86" s="1362"/>
    </row>
    <row r="87" spans="2:15" ht="15" customHeight="1" thickBot="1">
      <c r="B87" s="1300"/>
      <c r="C87" s="1315"/>
      <c r="D87" s="1316"/>
      <c r="E87" s="1374" t="s">
        <v>1261</v>
      </c>
      <c r="F87" s="1402"/>
      <c r="G87" s="1402"/>
      <c r="H87" s="1402"/>
      <c r="I87" s="1402"/>
      <c r="J87" s="1402"/>
      <c r="K87" s="1402"/>
      <c r="L87" s="1402"/>
      <c r="M87" s="1402"/>
      <c r="N87" s="1402"/>
      <c r="O87" s="1403"/>
    </row>
    <row r="88" spans="2:15" ht="30" customHeight="1">
      <c r="B88" s="1357" t="s">
        <v>961</v>
      </c>
      <c r="C88" s="1358"/>
      <c r="D88" s="1358"/>
      <c r="E88" s="1358"/>
      <c r="F88" s="1358"/>
      <c r="G88" s="1359"/>
      <c r="H88" s="1360" t="s">
        <v>1275</v>
      </c>
      <c r="I88" s="1358"/>
      <c r="J88" s="1358"/>
      <c r="K88" s="1358"/>
      <c r="L88" s="1358"/>
      <c r="M88" s="1358"/>
      <c r="N88" s="1358"/>
      <c r="O88" s="1361"/>
    </row>
    <row r="89" spans="2:15" ht="30" customHeight="1">
      <c r="B89" s="253" t="s">
        <v>963</v>
      </c>
      <c r="C89" s="254"/>
      <c r="D89" s="1346" t="s">
        <v>1243</v>
      </c>
      <c r="E89" s="1325"/>
      <c r="F89" s="1325"/>
      <c r="G89" s="1325"/>
      <c r="H89" s="1325"/>
      <c r="I89" s="1325"/>
      <c r="J89" s="1325"/>
      <c r="K89" s="1325"/>
      <c r="L89" s="1325"/>
      <c r="M89" s="1325"/>
      <c r="N89" s="1325"/>
      <c r="O89" s="255"/>
    </row>
    <row r="90" spans="2:15" ht="30" customHeight="1">
      <c r="B90" s="256" t="s">
        <v>965</v>
      </c>
      <c r="C90" s="257"/>
      <c r="D90" s="1347" t="s">
        <v>1276</v>
      </c>
      <c r="E90" s="1348"/>
      <c r="F90" s="1348"/>
      <c r="G90" s="1348"/>
      <c r="H90" s="1348"/>
      <c r="I90" s="1348"/>
      <c r="J90" s="1348"/>
      <c r="K90" s="1348"/>
      <c r="L90" s="1348"/>
      <c r="M90" s="1348"/>
      <c r="N90" s="1348"/>
      <c r="O90" s="258"/>
    </row>
    <row r="91" spans="2:15" ht="30" customHeight="1">
      <c r="B91" s="259" t="s">
        <v>967</v>
      </c>
      <c r="C91" s="260"/>
      <c r="D91" s="261">
        <v>3</v>
      </c>
      <c r="E91" s="307" t="s">
        <v>1277</v>
      </c>
      <c r="F91" s="308"/>
      <c r="G91" s="308"/>
      <c r="H91" s="308"/>
      <c r="I91" s="308"/>
      <c r="J91" s="308"/>
      <c r="K91" s="308"/>
      <c r="L91" s="308"/>
      <c r="M91" s="308"/>
      <c r="N91" s="308"/>
      <c r="O91" s="263"/>
    </row>
    <row r="92" spans="2:15" ht="30" customHeight="1">
      <c r="B92" s="264" t="s">
        <v>968</v>
      </c>
      <c r="C92" s="1349" t="str">
        <f>'0. (복합시설) 표지_개요'!$D$9</f>
        <v>홍길동</v>
      </c>
      <c r="D92" s="1350"/>
      <c r="E92" s="1350"/>
      <c r="F92" s="1350"/>
      <c r="G92" s="1350"/>
      <c r="H92" s="1351" t="s">
        <v>969</v>
      </c>
      <c r="I92" s="1352"/>
      <c r="J92" s="1353"/>
      <c r="K92" s="1354" t="s">
        <v>104</v>
      </c>
      <c r="L92" s="1352"/>
      <c r="M92" s="1352"/>
      <c r="N92" s="1352"/>
      <c r="O92" s="1355"/>
    </row>
    <row r="93" spans="2:15" ht="30" customHeight="1">
      <c r="B93" s="1298" t="s">
        <v>970</v>
      </c>
      <c r="C93" s="299"/>
      <c r="D93" s="300" t="s">
        <v>971</v>
      </c>
      <c r="E93" s="299"/>
      <c r="F93" s="299"/>
      <c r="G93" s="299"/>
      <c r="H93" s="299"/>
      <c r="I93" s="299"/>
      <c r="J93" s="299"/>
      <c r="K93" s="299"/>
      <c r="L93" s="299"/>
      <c r="M93" s="299"/>
      <c r="N93" s="299"/>
      <c r="O93" s="301"/>
    </row>
    <row r="94" spans="2:15" ht="20.100000000000001" customHeight="1">
      <c r="B94" s="1299"/>
      <c r="C94" s="302"/>
      <c r="D94" s="268" t="s">
        <v>972</v>
      </c>
      <c r="E94" s="269"/>
      <c r="F94" s="270" t="s">
        <v>973</v>
      </c>
      <c r="G94" s="271"/>
      <c r="H94" s="271"/>
      <c r="I94" s="271"/>
      <c r="J94" s="271"/>
      <c r="K94" s="271"/>
      <c r="L94" s="271"/>
      <c r="M94" s="271"/>
      <c r="N94" s="271"/>
      <c r="O94" s="272"/>
    </row>
    <row r="95" spans="2:15" ht="20.100000000000001" customHeight="1">
      <c r="B95" s="1299"/>
      <c r="C95" s="302"/>
      <c r="D95" s="273">
        <v>1</v>
      </c>
      <c r="E95" s="274"/>
      <c r="F95" s="343" t="s">
        <v>1278</v>
      </c>
      <c r="G95" s="276"/>
      <c r="H95" s="276"/>
      <c r="I95" s="276"/>
      <c r="J95" s="276"/>
      <c r="K95" s="276"/>
      <c r="L95" s="276"/>
      <c r="M95" s="276"/>
      <c r="N95" s="276"/>
      <c r="O95" s="272"/>
    </row>
    <row r="96" spans="2:15" ht="20.100000000000001" customHeight="1">
      <c r="B96" s="1299"/>
      <c r="C96" s="302"/>
      <c r="D96" s="277">
        <v>0.8</v>
      </c>
      <c r="E96" s="278"/>
      <c r="F96" s="340" t="s">
        <v>1279</v>
      </c>
      <c r="G96" s="280"/>
      <c r="H96" s="280"/>
      <c r="I96" s="280"/>
      <c r="J96" s="280"/>
      <c r="K96" s="280"/>
      <c r="L96" s="280"/>
      <c r="M96" s="280"/>
      <c r="N96" s="280"/>
      <c r="O96" s="272"/>
    </row>
    <row r="97" spans="2:15" ht="20.100000000000001" customHeight="1">
      <c r="B97" s="1299"/>
      <c r="C97" s="302"/>
      <c r="D97" s="277">
        <v>0.6</v>
      </c>
      <c r="E97" s="278"/>
      <c r="F97" s="279" t="s">
        <v>1280</v>
      </c>
      <c r="G97" s="280"/>
      <c r="H97" s="280"/>
      <c r="I97" s="280"/>
      <c r="J97" s="280"/>
      <c r="K97" s="280"/>
      <c r="L97" s="280"/>
      <c r="M97" s="280"/>
      <c r="N97" s="280"/>
      <c r="O97" s="272"/>
    </row>
    <row r="98" spans="2:15" ht="20.100000000000001" customHeight="1">
      <c r="B98" s="1299"/>
      <c r="C98" s="302"/>
      <c r="D98" s="281">
        <v>0.4</v>
      </c>
      <c r="E98" s="282"/>
      <c r="F98" s="283" t="s">
        <v>1281</v>
      </c>
      <c r="G98" s="284"/>
      <c r="H98" s="284"/>
      <c r="I98" s="284"/>
      <c r="J98" s="284"/>
      <c r="K98" s="284"/>
      <c r="L98" s="284"/>
      <c r="M98" s="284"/>
      <c r="N98" s="284"/>
      <c r="O98" s="272"/>
    </row>
    <row r="99" spans="2:15" ht="9.9499999999999993" customHeight="1">
      <c r="B99" s="1299"/>
      <c r="C99" s="1356" t="s">
        <v>1282</v>
      </c>
      <c r="D99" s="1308"/>
      <c r="E99" s="1308"/>
      <c r="F99" s="1308"/>
      <c r="G99" s="1308"/>
      <c r="H99" s="1308"/>
      <c r="I99" s="1308"/>
      <c r="J99" s="1308"/>
      <c r="K99" s="1308"/>
      <c r="L99" s="1308"/>
      <c r="M99" s="1308"/>
      <c r="N99" s="1308"/>
      <c r="O99" s="1309"/>
    </row>
    <row r="100" spans="2:15" ht="20.100000000000001" customHeight="1">
      <c r="B100" s="1299"/>
      <c r="C100" s="265"/>
      <c r="D100" s="285" t="s">
        <v>1283</v>
      </c>
      <c r="E100" s="265"/>
      <c r="F100" s="265"/>
      <c r="G100" s="265"/>
      <c r="H100" s="265"/>
      <c r="I100" s="265"/>
      <c r="J100" s="265"/>
      <c r="K100" s="265"/>
      <c r="L100" s="265"/>
      <c r="M100" s="265"/>
      <c r="N100" s="265"/>
      <c r="O100" s="267"/>
    </row>
    <row r="101" spans="2:15" ht="9.9499999999999993" customHeight="1">
      <c r="B101" s="1335"/>
      <c r="C101" s="303"/>
      <c r="D101" s="318"/>
      <c r="E101" s="303"/>
      <c r="F101" s="303"/>
      <c r="G101" s="303"/>
      <c r="H101" s="303"/>
      <c r="I101" s="303"/>
      <c r="J101" s="303"/>
      <c r="K101" s="303"/>
      <c r="L101" s="303"/>
      <c r="M101" s="303"/>
      <c r="N101" s="303"/>
      <c r="O101" s="304"/>
    </row>
    <row r="102" spans="2:15" ht="30" customHeight="1">
      <c r="B102" s="1298" t="s">
        <v>984</v>
      </c>
      <c r="C102" s="1324" t="s">
        <v>985</v>
      </c>
      <c r="D102" s="1325"/>
      <c r="E102" s="1325"/>
      <c r="F102" s="1325"/>
      <c r="G102" s="1325"/>
      <c r="H102" s="1326"/>
      <c r="I102" s="1327" t="s">
        <v>986</v>
      </c>
      <c r="J102" s="1325"/>
      <c r="K102" s="1325"/>
      <c r="L102" s="1325"/>
      <c r="M102" s="1325"/>
      <c r="N102" s="1325"/>
      <c r="O102" s="1328"/>
    </row>
    <row r="103" spans="2:15" ht="30" customHeight="1">
      <c r="B103" s="1323"/>
      <c r="C103" s="1329" t="str">
        <f>'(★신청자 작성★)1_1. (주거시설)항목별 점수총괄표'!J82</f>
        <v>-</v>
      </c>
      <c r="D103" s="1330"/>
      <c r="E103" s="1330"/>
      <c r="F103" s="1330"/>
      <c r="G103" s="1330"/>
      <c r="H103" s="1331"/>
      <c r="I103" s="1332"/>
      <c r="J103" s="1333"/>
      <c r="K103" s="1333"/>
      <c r="L103" s="1333"/>
      <c r="M103" s="1333"/>
      <c r="N103" s="1333"/>
      <c r="O103" s="1334"/>
    </row>
    <row r="104" spans="2:15" ht="30" customHeight="1">
      <c r="B104" s="1299" t="s">
        <v>987</v>
      </c>
      <c r="C104" s="1336" t="e">
        <f>"※ "&amp;IF(C103="미적용","해당사항 없음",D91&amp;"점(기본배점) x "&amp;ROUND(C103/D91,1)&amp;"(배점) = "&amp;C103&amp;"점")</f>
        <v>#VALUE!</v>
      </c>
      <c r="D104" s="1337"/>
      <c r="E104" s="1337"/>
      <c r="F104" s="1337"/>
      <c r="G104" s="1337"/>
      <c r="H104" s="1338"/>
      <c r="I104" s="1339" t="s">
        <v>104</v>
      </c>
      <c r="J104" s="1366"/>
      <c r="K104" s="1366"/>
      <c r="L104" s="1366"/>
      <c r="M104" s="1366"/>
      <c r="N104" s="1366"/>
      <c r="O104" s="1367"/>
    </row>
    <row r="105" spans="2:15" ht="39.950000000000003" customHeight="1">
      <c r="B105" s="1299"/>
      <c r="C105" s="1336" t="e">
        <f>IF(C103="미적용","","'"&amp;INDEX($D94:$N97,MATCH(ROUND($C103/D91,1),$D94:$D97,0),3)&amp;"' 하여 "&amp;ROUND(C103/D91,1)&amp;"배점으로 평가함")</f>
        <v>#VALUE!</v>
      </c>
      <c r="D105" s="1337"/>
      <c r="E105" s="1337"/>
      <c r="F105" s="1337"/>
      <c r="G105" s="1337"/>
      <c r="H105" s="1338"/>
      <c r="I105" s="1339"/>
      <c r="J105" s="1336"/>
      <c r="K105" s="1336"/>
      <c r="L105" s="1336"/>
      <c r="M105" s="1336"/>
      <c r="N105" s="1336"/>
      <c r="O105" s="1340"/>
    </row>
    <row r="106" spans="2:15" ht="30" customHeight="1">
      <c r="B106" s="1299"/>
      <c r="C106" s="1399" t="str">
        <f>IF(C103="미적용","",'(★신청자 작성★)1_1. (주거시설)항목별 점수총괄표'!I83)</f>
        <v>&lt;법적 기준 외 CCTV 설치장소: 장소1, 장소2, 장소3, 장소4&gt;</v>
      </c>
      <c r="D106" s="1400"/>
      <c r="E106" s="1400"/>
      <c r="F106" s="1400"/>
      <c r="G106" s="1400"/>
      <c r="H106" s="1401"/>
      <c r="I106" s="1339"/>
      <c r="J106" s="1336"/>
      <c r="K106" s="1336"/>
      <c r="L106" s="1336"/>
      <c r="M106" s="1336"/>
      <c r="N106" s="1336"/>
      <c r="O106" s="1340"/>
    </row>
    <row r="107" spans="2:15" ht="30" customHeight="1">
      <c r="B107" s="1299"/>
      <c r="C107" s="1399"/>
      <c r="D107" s="1400"/>
      <c r="E107" s="1400"/>
      <c r="F107" s="1400"/>
      <c r="G107" s="1400"/>
      <c r="H107" s="1401"/>
      <c r="I107" s="1339"/>
      <c r="J107" s="1336"/>
      <c r="K107" s="1336"/>
      <c r="L107" s="1336"/>
      <c r="M107" s="1336"/>
      <c r="N107" s="1336"/>
      <c r="O107" s="1340"/>
    </row>
    <row r="108" spans="2:15" ht="30" customHeight="1">
      <c r="B108" s="1299"/>
      <c r="C108" s="1339"/>
      <c r="D108" s="1336"/>
      <c r="E108" s="1336"/>
      <c r="F108" s="1336"/>
      <c r="G108" s="1336"/>
      <c r="H108" s="1371"/>
      <c r="I108" s="1339"/>
      <c r="J108" s="1336"/>
      <c r="K108" s="1336"/>
      <c r="L108" s="1336"/>
      <c r="M108" s="1336"/>
      <c r="N108" s="1336"/>
      <c r="O108" s="1340"/>
    </row>
    <row r="109" spans="2:15" ht="30" customHeight="1">
      <c r="B109" s="1299"/>
      <c r="C109" s="1339"/>
      <c r="D109" s="1336"/>
      <c r="E109" s="1336"/>
      <c r="F109" s="1336"/>
      <c r="G109" s="1336"/>
      <c r="H109" s="1371"/>
      <c r="I109" s="1339"/>
      <c r="J109" s="1336"/>
      <c r="K109" s="1336"/>
      <c r="L109" s="1336"/>
      <c r="M109" s="1336"/>
      <c r="N109" s="1336"/>
      <c r="O109" s="1340"/>
    </row>
    <row r="110" spans="2:15" ht="30" customHeight="1">
      <c r="B110" s="1299"/>
      <c r="C110" s="1339"/>
      <c r="D110" s="1336"/>
      <c r="E110" s="1336"/>
      <c r="F110" s="1336"/>
      <c r="G110" s="1336"/>
      <c r="H110" s="1371"/>
      <c r="I110" s="1339"/>
      <c r="J110" s="1336"/>
      <c r="K110" s="1336"/>
      <c r="L110" s="1336"/>
      <c r="M110" s="1336"/>
      <c r="N110" s="1336"/>
      <c r="O110" s="1340"/>
    </row>
    <row r="111" spans="2:15" ht="30" customHeight="1">
      <c r="B111" s="1299"/>
      <c r="C111" s="1303"/>
      <c r="D111" s="1341"/>
      <c r="E111" s="1341"/>
      <c r="F111" s="1341"/>
      <c r="G111" s="1341"/>
      <c r="H111" s="1372"/>
      <c r="I111" s="1303"/>
      <c r="J111" s="1341"/>
      <c r="K111" s="1341"/>
      <c r="L111" s="1341"/>
      <c r="M111" s="1341"/>
      <c r="N111" s="1341"/>
      <c r="O111" s="1342"/>
    </row>
    <row r="112" spans="2:15" ht="30" customHeight="1">
      <c r="B112" s="1299"/>
      <c r="C112" s="1339"/>
      <c r="D112" s="1337"/>
      <c r="E112" s="1337"/>
      <c r="F112" s="1337"/>
      <c r="G112" s="1337"/>
      <c r="H112" s="1338"/>
      <c r="I112" s="1339"/>
      <c r="J112" s="1337"/>
      <c r="K112" s="1337"/>
      <c r="L112" s="1337"/>
      <c r="M112" s="1337"/>
      <c r="N112" s="1337"/>
      <c r="O112" s="1367"/>
    </row>
    <row r="113" spans="2:15" ht="24.95" customHeight="1">
      <c r="B113" s="1335"/>
      <c r="C113" s="1343"/>
      <c r="D113" s="1344"/>
      <c r="E113" s="1344"/>
      <c r="F113" s="1344"/>
      <c r="G113" s="1344"/>
      <c r="H113" s="1368"/>
      <c r="I113" s="1343"/>
      <c r="J113" s="1344"/>
      <c r="K113" s="1344"/>
      <c r="L113" s="1344"/>
      <c r="M113" s="1344"/>
      <c r="N113" s="1344"/>
      <c r="O113" s="1345"/>
    </row>
    <row r="114" spans="2:15" ht="15" customHeight="1">
      <c r="B114" s="1298" t="s">
        <v>1589</v>
      </c>
      <c r="C114" s="1301" t="s">
        <v>988</v>
      </c>
      <c r="D114" s="1302"/>
      <c r="E114" s="1307" t="s">
        <v>1284</v>
      </c>
      <c r="F114" s="1308"/>
      <c r="G114" s="1308"/>
      <c r="H114" s="1308"/>
      <c r="I114" s="1308"/>
      <c r="J114" s="1308"/>
      <c r="K114" s="1308"/>
      <c r="L114" s="1308"/>
      <c r="M114" s="1308"/>
      <c r="N114" s="1308"/>
      <c r="O114" s="1309"/>
    </row>
    <row r="115" spans="2:15" ht="15" customHeight="1">
      <c r="B115" s="1299"/>
      <c r="C115" s="1303"/>
      <c r="D115" s="1304"/>
      <c r="E115" s="1310" t="s">
        <v>1285</v>
      </c>
      <c r="F115" s="1307"/>
      <c r="G115" s="1307"/>
      <c r="H115" s="1307"/>
      <c r="I115" s="1307"/>
      <c r="J115" s="1307"/>
      <c r="K115" s="1307"/>
      <c r="L115" s="1307"/>
      <c r="M115" s="1307"/>
      <c r="N115" s="1307"/>
      <c r="O115" s="1311"/>
    </row>
    <row r="116" spans="2:15" ht="15" customHeight="1">
      <c r="B116" s="1299"/>
      <c r="C116" s="1303"/>
      <c r="D116" s="1304"/>
      <c r="E116" s="1310" t="s">
        <v>1286</v>
      </c>
      <c r="F116" s="1307"/>
      <c r="G116" s="1307"/>
      <c r="H116" s="1307"/>
      <c r="I116" s="1307"/>
      <c r="J116" s="1307"/>
      <c r="K116" s="1307"/>
      <c r="L116" s="1307"/>
      <c r="M116" s="1307"/>
      <c r="N116" s="1307"/>
      <c r="O116" s="1311"/>
    </row>
    <row r="117" spans="2:15" ht="15" customHeight="1">
      <c r="B117" s="1299"/>
      <c r="C117" s="1305"/>
      <c r="D117" s="1306"/>
      <c r="E117" s="1312" t="s">
        <v>1287</v>
      </c>
      <c r="F117" s="1369"/>
      <c r="G117" s="1369"/>
      <c r="H117" s="1369"/>
      <c r="I117" s="1369"/>
      <c r="J117" s="1369"/>
      <c r="K117" s="1369"/>
      <c r="L117" s="1369"/>
      <c r="M117" s="1369"/>
      <c r="N117" s="1369"/>
      <c r="O117" s="1370"/>
    </row>
    <row r="118" spans="2:15" ht="15" customHeight="1">
      <c r="B118" s="1299"/>
      <c r="C118" s="1301" t="s">
        <v>990</v>
      </c>
      <c r="D118" s="1302"/>
      <c r="E118" s="1363" t="s">
        <v>1284</v>
      </c>
      <c r="F118" s="1364"/>
      <c r="G118" s="1364"/>
      <c r="H118" s="1364"/>
      <c r="I118" s="1364"/>
      <c r="J118" s="1364"/>
      <c r="K118" s="1364"/>
      <c r="L118" s="1364"/>
      <c r="M118" s="1364"/>
      <c r="N118" s="1364"/>
      <c r="O118" s="1365"/>
    </row>
    <row r="119" spans="2:15" ht="15" customHeight="1">
      <c r="B119" s="1299"/>
      <c r="C119" s="1303"/>
      <c r="D119" s="1304"/>
      <c r="E119" s="1310" t="s">
        <v>1285</v>
      </c>
      <c r="F119" s="1307"/>
      <c r="G119" s="1307"/>
      <c r="H119" s="1307"/>
      <c r="I119" s="1307"/>
      <c r="J119" s="1307"/>
      <c r="K119" s="1307"/>
      <c r="L119" s="1307"/>
      <c r="M119" s="1307"/>
      <c r="N119" s="1307"/>
      <c r="O119" s="1311"/>
    </row>
    <row r="120" spans="2:15" ht="15" customHeight="1">
      <c r="B120" s="1299"/>
      <c r="C120" s="1303"/>
      <c r="D120" s="1304"/>
      <c r="E120" s="1310" t="s">
        <v>1286</v>
      </c>
      <c r="F120" s="1307"/>
      <c r="G120" s="1307"/>
      <c r="H120" s="1307"/>
      <c r="I120" s="1307"/>
      <c r="J120" s="1307"/>
      <c r="K120" s="1307"/>
      <c r="L120" s="1307"/>
      <c r="M120" s="1307"/>
      <c r="N120" s="1307"/>
      <c r="O120" s="1311"/>
    </row>
    <row r="121" spans="2:15" ht="15" customHeight="1">
      <c r="B121" s="1299"/>
      <c r="C121" s="1303"/>
      <c r="D121" s="1304"/>
      <c r="E121" s="1307" t="s">
        <v>1288</v>
      </c>
      <c r="F121" s="1308"/>
      <c r="G121" s="1308"/>
      <c r="H121" s="1308"/>
      <c r="I121" s="1308"/>
      <c r="J121" s="1308"/>
      <c r="K121" s="1308"/>
      <c r="L121" s="1308"/>
      <c r="M121" s="1308"/>
      <c r="N121" s="1308"/>
      <c r="O121" s="1309"/>
    </row>
    <row r="122" spans="2:15" ht="15" customHeight="1">
      <c r="B122" s="1299"/>
      <c r="C122" s="1303"/>
      <c r="D122" s="1304"/>
      <c r="E122" s="1310" t="s">
        <v>1289</v>
      </c>
      <c r="F122" s="1307"/>
      <c r="G122" s="1307"/>
      <c r="H122" s="1307"/>
      <c r="I122" s="1307"/>
      <c r="J122" s="1307"/>
      <c r="K122" s="1307"/>
      <c r="L122" s="1307"/>
      <c r="M122" s="1307"/>
      <c r="N122" s="1307"/>
      <c r="O122" s="1311"/>
    </row>
    <row r="123" spans="2:15" ht="15" customHeight="1" thickBot="1">
      <c r="B123" s="1300"/>
      <c r="C123" s="1315"/>
      <c r="D123" s="1316"/>
      <c r="E123" s="1320" t="s">
        <v>1065</v>
      </c>
      <c r="F123" s="1321"/>
      <c r="G123" s="1321"/>
      <c r="H123" s="1321"/>
      <c r="I123" s="1321"/>
      <c r="J123" s="1321"/>
      <c r="K123" s="1321"/>
      <c r="L123" s="1321"/>
      <c r="M123" s="1321"/>
      <c r="N123" s="1321"/>
      <c r="O123" s="1322"/>
    </row>
    <row r="124" spans="2:15" ht="30" customHeight="1">
      <c r="B124" s="1357" t="s">
        <v>961</v>
      </c>
      <c r="C124" s="1358"/>
      <c r="D124" s="1358"/>
      <c r="E124" s="1358"/>
      <c r="F124" s="1358"/>
      <c r="G124" s="1359"/>
      <c r="H124" s="1360" t="s">
        <v>1290</v>
      </c>
      <c r="I124" s="1358"/>
      <c r="J124" s="1358"/>
      <c r="K124" s="1358"/>
      <c r="L124" s="1358"/>
      <c r="M124" s="1358"/>
      <c r="N124" s="1358"/>
      <c r="O124" s="1361"/>
    </row>
    <row r="125" spans="2:15" ht="30" customHeight="1">
      <c r="B125" s="253" t="s">
        <v>963</v>
      </c>
      <c r="C125" s="254"/>
      <c r="D125" s="1346" t="s">
        <v>1291</v>
      </c>
      <c r="E125" s="1325"/>
      <c r="F125" s="1325"/>
      <c r="G125" s="1325"/>
      <c r="H125" s="1325"/>
      <c r="I125" s="1325"/>
      <c r="J125" s="1325"/>
      <c r="K125" s="1325"/>
      <c r="L125" s="1325"/>
      <c r="M125" s="1325"/>
      <c r="N125" s="1325"/>
      <c r="O125" s="255"/>
    </row>
    <row r="126" spans="2:15" ht="30" customHeight="1">
      <c r="B126" s="256" t="s">
        <v>965</v>
      </c>
      <c r="C126" s="257"/>
      <c r="D126" s="1347" t="s">
        <v>1292</v>
      </c>
      <c r="E126" s="1348"/>
      <c r="F126" s="1348"/>
      <c r="G126" s="1348"/>
      <c r="H126" s="1348"/>
      <c r="I126" s="1348"/>
      <c r="J126" s="1348"/>
      <c r="K126" s="1348"/>
      <c r="L126" s="1348"/>
      <c r="M126" s="1348"/>
      <c r="N126" s="1348"/>
      <c r="O126" s="258"/>
    </row>
    <row r="127" spans="2:15" ht="30" customHeight="1">
      <c r="B127" s="259" t="s">
        <v>967</v>
      </c>
      <c r="C127" s="260"/>
      <c r="D127" s="261">
        <v>3</v>
      </c>
      <c r="E127" s="308"/>
      <c r="F127" s="308"/>
      <c r="G127" s="308"/>
      <c r="H127" s="308"/>
      <c r="I127" s="308"/>
      <c r="J127" s="308"/>
      <c r="K127" s="308"/>
      <c r="L127" s="308"/>
      <c r="M127" s="308"/>
      <c r="N127" s="308"/>
      <c r="O127" s="263"/>
    </row>
    <row r="128" spans="2:15" ht="30" customHeight="1">
      <c r="B128" s="264" t="s">
        <v>968</v>
      </c>
      <c r="C128" s="1349" t="str">
        <f>'0. (복합시설) 표지_개요'!$D$9</f>
        <v>홍길동</v>
      </c>
      <c r="D128" s="1350"/>
      <c r="E128" s="1350"/>
      <c r="F128" s="1350"/>
      <c r="G128" s="1350"/>
      <c r="H128" s="1351" t="s">
        <v>969</v>
      </c>
      <c r="I128" s="1352"/>
      <c r="J128" s="1353"/>
      <c r="K128" s="1354" t="s">
        <v>104</v>
      </c>
      <c r="L128" s="1352"/>
      <c r="M128" s="1352"/>
      <c r="N128" s="1352"/>
      <c r="O128" s="1355"/>
    </row>
    <row r="129" spans="2:15" ht="30" customHeight="1">
      <c r="B129" s="1298" t="s">
        <v>970</v>
      </c>
      <c r="C129" s="299"/>
      <c r="D129" s="300" t="s">
        <v>971</v>
      </c>
      <c r="E129" s="299"/>
      <c r="F129" s="299"/>
      <c r="G129" s="299"/>
      <c r="H129" s="299"/>
      <c r="I129" s="299"/>
      <c r="J129" s="299"/>
      <c r="K129" s="299"/>
      <c r="L129" s="299"/>
      <c r="M129" s="299"/>
      <c r="N129" s="299"/>
      <c r="O129" s="301"/>
    </row>
    <row r="130" spans="2:15" ht="20.100000000000001" customHeight="1">
      <c r="B130" s="1299"/>
      <c r="C130" s="302"/>
      <c r="D130" s="268" t="s">
        <v>972</v>
      </c>
      <c r="E130" s="344"/>
      <c r="F130" s="270" t="s">
        <v>973</v>
      </c>
      <c r="G130" s="268"/>
      <c r="H130" s="268"/>
      <c r="I130" s="268"/>
      <c r="J130" s="268"/>
      <c r="K130" s="268"/>
      <c r="L130" s="268"/>
      <c r="M130" s="268"/>
      <c r="N130" s="268"/>
      <c r="O130" s="272"/>
    </row>
    <row r="131" spans="2:15" ht="20.100000000000001" customHeight="1">
      <c r="B131" s="1299"/>
      <c r="C131" s="302"/>
      <c r="D131" s="273">
        <v>1</v>
      </c>
      <c r="E131" s="345"/>
      <c r="F131" s="275" t="s">
        <v>1293</v>
      </c>
      <c r="G131" s="346"/>
      <c r="H131" s="346"/>
      <c r="I131" s="346"/>
      <c r="J131" s="346"/>
      <c r="K131" s="346"/>
      <c r="L131" s="346"/>
      <c r="M131" s="346"/>
      <c r="N131" s="346"/>
      <c r="O131" s="272"/>
    </row>
    <row r="132" spans="2:15" ht="20.100000000000001" customHeight="1">
      <c r="B132" s="1299"/>
      <c r="C132" s="302"/>
      <c r="D132" s="277">
        <v>0.8</v>
      </c>
      <c r="E132" s="347"/>
      <c r="F132" s="279" t="s">
        <v>1248</v>
      </c>
      <c r="G132" s="348"/>
      <c r="H132" s="348"/>
      <c r="I132" s="348"/>
      <c r="J132" s="348"/>
      <c r="K132" s="348"/>
      <c r="L132" s="348"/>
      <c r="M132" s="348"/>
      <c r="N132" s="348"/>
      <c r="O132" s="272"/>
    </row>
    <row r="133" spans="2:15" ht="20.100000000000001" customHeight="1">
      <c r="B133" s="1299"/>
      <c r="C133" s="302"/>
      <c r="D133" s="277">
        <v>0.6</v>
      </c>
      <c r="E133" s="347"/>
      <c r="F133" s="279" t="s">
        <v>1294</v>
      </c>
      <c r="G133" s="348"/>
      <c r="H133" s="348"/>
      <c r="I133" s="348"/>
      <c r="J133" s="348"/>
      <c r="K133" s="348"/>
      <c r="L133" s="348"/>
      <c r="M133" s="348"/>
      <c r="N133" s="348"/>
      <c r="O133" s="272"/>
    </row>
    <row r="134" spans="2:15" ht="20.100000000000001" customHeight="1">
      <c r="B134" s="1299"/>
      <c r="C134" s="302"/>
      <c r="D134" s="281">
        <v>0.4</v>
      </c>
      <c r="E134" s="349"/>
      <c r="F134" s="283" t="s">
        <v>1248</v>
      </c>
      <c r="G134" s="350"/>
      <c r="H134" s="350"/>
      <c r="I134" s="350"/>
      <c r="J134" s="350"/>
      <c r="K134" s="350"/>
      <c r="L134" s="350"/>
      <c r="M134" s="350"/>
      <c r="N134" s="350"/>
      <c r="O134" s="272"/>
    </row>
    <row r="135" spans="2:15" ht="9.9499999999999993" customHeight="1">
      <c r="B135" s="1299"/>
      <c r="C135" s="1397" t="s">
        <v>104</v>
      </c>
      <c r="D135" s="1356"/>
      <c r="E135" s="1356"/>
      <c r="F135" s="1356"/>
      <c r="G135" s="1356"/>
      <c r="H135" s="1356"/>
      <c r="I135" s="1356"/>
      <c r="J135" s="1356"/>
      <c r="K135" s="1356"/>
      <c r="L135" s="1356"/>
      <c r="M135" s="1356"/>
      <c r="N135" s="1356"/>
      <c r="O135" s="1362"/>
    </row>
    <row r="136" spans="2:15" ht="30" customHeight="1">
      <c r="B136" s="1299"/>
      <c r="C136" s="265"/>
      <c r="D136" s="1391" t="s">
        <v>1295</v>
      </c>
      <c r="E136" s="1398"/>
      <c r="F136" s="1398"/>
      <c r="G136" s="1398"/>
      <c r="H136" s="1398"/>
      <c r="I136" s="1398"/>
      <c r="J136" s="1398"/>
      <c r="K136" s="1398"/>
      <c r="L136" s="1398"/>
      <c r="M136" s="1398"/>
      <c r="N136" s="1398"/>
      <c r="O136" s="267"/>
    </row>
    <row r="137" spans="2:15" ht="30" customHeight="1">
      <c r="B137" s="1299"/>
      <c r="C137" s="265"/>
      <c r="D137" s="1391" t="s">
        <v>1296</v>
      </c>
      <c r="E137" s="1398"/>
      <c r="F137" s="1398"/>
      <c r="G137" s="1398"/>
      <c r="H137" s="1398"/>
      <c r="I137" s="1398"/>
      <c r="J137" s="1398"/>
      <c r="K137" s="1398"/>
      <c r="L137" s="1398"/>
      <c r="M137" s="1398"/>
      <c r="N137" s="1398"/>
      <c r="O137" s="267"/>
    </row>
    <row r="138" spans="2:15" ht="20.100000000000001" customHeight="1">
      <c r="B138" s="1299"/>
      <c r="C138" s="265"/>
      <c r="D138" s="285" t="s">
        <v>1283</v>
      </c>
      <c r="E138" s="286"/>
      <c r="F138" s="286"/>
      <c r="G138" s="286"/>
      <c r="H138" s="286"/>
      <c r="I138" s="286"/>
      <c r="J138" s="286"/>
      <c r="K138" s="286"/>
      <c r="L138" s="286"/>
      <c r="M138" s="286"/>
      <c r="N138" s="286"/>
      <c r="O138" s="267"/>
    </row>
    <row r="139" spans="2:15" ht="9.9499999999999993" customHeight="1">
      <c r="B139" s="1335"/>
      <c r="C139" s="303"/>
      <c r="D139" s="303"/>
      <c r="E139" s="303"/>
      <c r="F139" s="303"/>
      <c r="G139" s="303"/>
      <c r="H139" s="303"/>
      <c r="I139" s="303"/>
      <c r="J139" s="303"/>
      <c r="K139" s="303"/>
      <c r="L139" s="303"/>
      <c r="M139" s="303"/>
      <c r="N139" s="303"/>
      <c r="O139" s="304"/>
    </row>
    <row r="140" spans="2:15" ht="30" customHeight="1">
      <c r="B140" s="1298" t="s">
        <v>984</v>
      </c>
      <c r="C140" s="1324" t="s">
        <v>985</v>
      </c>
      <c r="D140" s="1325"/>
      <c r="E140" s="1325"/>
      <c r="F140" s="1325"/>
      <c r="G140" s="1325"/>
      <c r="H140" s="1326"/>
      <c r="I140" s="1327" t="s">
        <v>986</v>
      </c>
      <c r="J140" s="1325"/>
      <c r="K140" s="1325"/>
      <c r="L140" s="1325"/>
      <c r="M140" s="1325"/>
      <c r="N140" s="1325"/>
      <c r="O140" s="1328"/>
    </row>
    <row r="141" spans="2:15" ht="30" customHeight="1">
      <c r="B141" s="1323"/>
      <c r="C141" s="1329" t="str">
        <f>'(★신청자 작성★)1_1. (주거시설)항목별 점수총괄표'!J84</f>
        <v>-</v>
      </c>
      <c r="D141" s="1330"/>
      <c r="E141" s="1330"/>
      <c r="F141" s="1330"/>
      <c r="G141" s="1330"/>
      <c r="H141" s="1331"/>
      <c r="I141" s="1332"/>
      <c r="J141" s="1333"/>
      <c r="K141" s="1333"/>
      <c r="L141" s="1333"/>
      <c r="M141" s="1333"/>
      <c r="N141" s="1333"/>
      <c r="O141" s="1334"/>
    </row>
    <row r="142" spans="2:15" ht="30" customHeight="1">
      <c r="B142" s="1299" t="s">
        <v>987</v>
      </c>
      <c r="C142" s="1336" t="e">
        <f>"※ "&amp;IF(C141="미적용","해당사항 없음",D127&amp;"점(기본배점) x "&amp;ROUND(C141/D127,1)&amp;"(배점) = "&amp;C141&amp;"점")</f>
        <v>#VALUE!</v>
      </c>
      <c r="D142" s="1337"/>
      <c r="E142" s="1337"/>
      <c r="F142" s="1337"/>
      <c r="G142" s="1337"/>
      <c r="H142" s="1338"/>
      <c r="I142" s="1339" t="s">
        <v>104</v>
      </c>
      <c r="J142" s="1366"/>
      <c r="K142" s="1366"/>
      <c r="L142" s="1366"/>
      <c r="M142" s="1366"/>
      <c r="N142" s="1366"/>
      <c r="O142" s="1367"/>
    </row>
    <row r="143" spans="2:15" ht="39.950000000000003" customHeight="1">
      <c r="B143" s="1299"/>
      <c r="C143" s="1336" t="e">
        <f>IF(C141="미적용","","'"&amp;INDEX($D131:$N134,MATCH(ROUND($C141/D127,1),$D131:$D134,0),3)&amp;"' 하여 "&amp;ROUND(C141/D127,1)&amp;"배점으로 평가함")</f>
        <v>#VALUE!</v>
      </c>
      <c r="D143" s="1337"/>
      <c r="E143" s="1337"/>
      <c r="F143" s="1337"/>
      <c r="G143" s="1337"/>
      <c r="H143" s="1338"/>
      <c r="I143" s="1339"/>
      <c r="J143" s="1336"/>
      <c r="K143" s="1336"/>
      <c r="L143" s="1336"/>
      <c r="M143" s="1336"/>
      <c r="N143" s="1336"/>
      <c r="O143" s="1340"/>
    </row>
    <row r="144" spans="2:15" ht="30" customHeight="1">
      <c r="B144" s="1299"/>
      <c r="C144" s="1339"/>
      <c r="D144" s="1336"/>
      <c r="E144" s="1336"/>
      <c r="F144" s="1336"/>
      <c r="G144" s="1336"/>
      <c r="H144" s="1371"/>
      <c r="I144" s="1339"/>
      <c r="J144" s="1336"/>
      <c r="K144" s="1336"/>
      <c r="L144" s="1336"/>
      <c r="M144" s="1336"/>
      <c r="N144" s="1336"/>
      <c r="O144" s="1340"/>
    </row>
    <row r="145" spans="2:15" ht="30" customHeight="1">
      <c r="B145" s="1299"/>
      <c r="C145" s="1339"/>
      <c r="D145" s="1336"/>
      <c r="E145" s="1336"/>
      <c r="F145" s="1336"/>
      <c r="G145" s="1336"/>
      <c r="H145" s="1371"/>
      <c r="I145" s="1339"/>
      <c r="J145" s="1336"/>
      <c r="K145" s="1336"/>
      <c r="L145" s="1336"/>
      <c r="M145" s="1336"/>
      <c r="N145" s="1336"/>
      <c r="O145" s="1340"/>
    </row>
    <row r="146" spans="2:15" ht="30" customHeight="1">
      <c r="B146" s="1299"/>
      <c r="C146" s="1339"/>
      <c r="D146" s="1336"/>
      <c r="E146" s="1336"/>
      <c r="F146" s="1336"/>
      <c r="G146" s="1336"/>
      <c r="H146" s="1371"/>
      <c r="I146" s="1339"/>
      <c r="J146" s="1336"/>
      <c r="K146" s="1336"/>
      <c r="L146" s="1336"/>
      <c r="M146" s="1336"/>
      <c r="N146" s="1336"/>
      <c r="O146" s="1340"/>
    </row>
    <row r="147" spans="2:15" ht="30" customHeight="1">
      <c r="B147" s="1299"/>
      <c r="C147" s="1339"/>
      <c r="D147" s="1336"/>
      <c r="E147" s="1336"/>
      <c r="F147" s="1336"/>
      <c r="G147" s="1336"/>
      <c r="H147" s="1371"/>
      <c r="I147" s="1339"/>
      <c r="J147" s="1336"/>
      <c r="K147" s="1336"/>
      <c r="L147" s="1336"/>
      <c r="M147" s="1336"/>
      <c r="N147" s="1336"/>
      <c r="O147" s="1340"/>
    </row>
    <row r="148" spans="2:15" ht="30" customHeight="1">
      <c r="B148" s="1299"/>
      <c r="C148" s="1303"/>
      <c r="D148" s="1341"/>
      <c r="E148" s="1341"/>
      <c r="F148" s="1341"/>
      <c r="G148" s="1341"/>
      <c r="H148" s="1372"/>
      <c r="I148" s="1303"/>
      <c r="J148" s="1341"/>
      <c r="K148" s="1341"/>
      <c r="L148" s="1341"/>
      <c r="M148" s="1341"/>
      <c r="N148" s="1341"/>
      <c r="O148" s="1342"/>
    </row>
    <row r="149" spans="2:15" ht="30" customHeight="1">
      <c r="B149" s="1299"/>
      <c r="C149" s="1339"/>
      <c r="D149" s="1337"/>
      <c r="E149" s="1337"/>
      <c r="F149" s="1337"/>
      <c r="G149" s="1337"/>
      <c r="H149" s="1338"/>
      <c r="I149" s="1339"/>
      <c r="J149" s="1337"/>
      <c r="K149" s="1337"/>
      <c r="L149" s="1337"/>
      <c r="M149" s="1337"/>
      <c r="N149" s="1337"/>
      <c r="O149" s="1367"/>
    </row>
    <row r="150" spans="2:15" ht="24.95" customHeight="1">
      <c r="B150" s="1335"/>
      <c r="C150" s="1343"/>
      <c r="D150" s="1344"/>
      <c r="E150" s="1344"/>
      <c r="F150" s="1344"/>
      <c r="G150" s="1344"/>
      <c r="H150" s="1368"/>
      <c r="I150" s="1343"/>
      <c r="J150" s="1344"/>
      <c r="K150" s="1344"/>
      <c r="L150" s="1344"/>
      <c r="M150" s="1344"/>
      <c r="N150" s="1344"/>
      <c r="O150" s="1345"/>
    </row>
    <row r="151" spans="2:15" ht="15" customHeight="1">
      <c r="B151" s="1298" t="s">
        <v>1589</v>
      </c>
      <c r="C151" s="1301" t="s">
        <v>988</v>
      </c>
      <c r="D151" s="1302"/>
      <c r="E151" s="1307" t="s">
        <v>1284</v>
      </c>
      <c r="F151" s="1308"/>
      <c r="G151" s="1308"/>
      <c r="H151" s="1308"/>
      <c r="I151" s="1308"/>
      <c r="J151" s="1308"/>
      <c r="K151" s="1308"/>
      <c r="L151" s="1308"/>
      <c r="M151" s="1308"/>
      <c r="N151" s="1308"/>
      <c r="O151" s="1309"/>
    </row>
    <row r="152" spans="2:15" ht="15" customHeight="1">
      <c r="B152" s="1299"/>
      <c r="C152" s="1303"/>
      <c r="D152" s="1304"/>
      <c r="E152" s="1310" t="s">
        <v>1285</v>
      </c>
      <c r="F152" s="1307"/>
      <c r="G152" s="1307"/>
      <c r="H152" s="1307"/>
      <c r="I152" s="1307"/>
      <c r="J152" s="1307"/>
      <c r="K152" s="1307"/>
      <c r="L152" s="1307"/>
      <c r="M152" s="1307"/>
      <c r="N152" s="1307"/>
      <c r="O152" s="1311"/>
    </row>
    <row r="153" spans="2:15" ht="15" customHeight="1">
      <c r="B153" s="1299"/>
      <c r="C153" s="1305"/>
      <c r="D153" s="1306"/>
      <c r="E153" s="1307" t="s">
        <v>1297</v>
      </c>
      <c r="F153" s="1308"/>
      <c r="G153" s="1308"/>
      <c r="H153" s="1308"/>
      <c r="I153" s="1308"/>
      <c r="J153" s="1308"/>
      <c r="K153" s="1308"/>
      <c r="L153" s="1308"/>
      <c r="M153" s="1308"/>
      <c r="N153" s="1308"/>
      <c r="O153" s="1309"/>
    </row>
    <row r="154" spans="2:15" ht="15" customHeight="1">
      <c r="B154" s="1299"/>
      <c r="C154" s="1301" t="s">
        <v>990</v>
      </c>
      <c r="D154" s="1302"/>
      <c r="E154" s="1363" t="s">
        <v>1284</v>
      </c>
      <c r="F154" s="1364"/>
      <c r="G154" s="1364"/>
      <c r="H154" s="1364"/>
      <c r="I154" s="1364"/>
      <c r="J154" s="1364"/>
      <c r="K154" s="1364"/>
      <c r="L154" s="1364"/>
      <c r="M154" s="1364"/>
      <c r="N154" s="1364"/>
      <c r="O154" s="1365"/>
    </row>
    <row r="155" spans="2:15" ht="15" customHeight="1">
      <c r="B155" s="1299"/>
      <c r="C155" s="1303"/>
      <c r="D155" s="1304"/>
      <c r="E155" s="1310" t="s">
        <v>1298</v>
      </c>
      <c r="F155" s="1307"/>
      <c r="G155" s="1307"/>
      <c r="H155" s="1307"/>
      <c r="I155" s="1307"/>
      <c r="J155" s="1307"/>
      <c r="K155" s="1307"/>
      <c r="L155" s="1307"/>
      <c r="M155" s="1307"/>
      <c r="N155" s="1307"/>
      <c r="O155" s="1311"/>
    </row>
    <row r="156" spans="2:15" ht="15" customHeight="1">
      <c r="B156" s="1299"/>
      <c r="C156" s="1303"/>
      <c r="D156" s="1304"/>
      <c r="E156" s="1310" t="s">
        <v>1299</v>
      </c>
      <c r="F156" s="1307"/>
      <c r="G156" s="1307"/>
      <c r="H156" s="1307"/>
      <c r="I156" s="1307"/>
      <c r="J156" s="1307"/>
      <c r="K156" s="1307"/>
      <c r="L156" s="1307"/>
      <c r="M156" s="1307"/>
      <c r="N156" s="1307"/>
      <c r="O156" s="1311"/>
    </row>
    <row r="157" spans="2:15" ht="15" customHeight="1">
      <c r="B157" s="1299"/>
      <c r="C157" s="1303"/>
      <c r="D157" s="1304"/>
      <c r="E157" s="1307" t="s">
        <v>1300</v>
      </c>
      <c r="F157" s="1308"/>
      <c r="G157" s="1308"/>
      <c r="H157" s="1308"/>
      <c r="I157" s="1308"/>
      <c r="J157" s="1308"/>
      <c r="K157" s="1308"/>
      <c r="L157" s="1308"/>
      <c r="M157" s="1308"/>
      <c r="N157" s="1308"/>
      <c r="O157" s="1309"/>
    </row>
    <row r="158" spans="2:15" ht="15" customHeight="1" thickBot="1">
      <c r="B158" s="1300"/>
      <c r="C158" s="1315"/>
      <c r="D158" s="1316"/>
      <c r="E158" s="1320" t="s">
        <v>1261</v>
      </c>
      <c r="F158" s="1321"/>
      <c r="G158" s="1321"/>
      <c r="H158" s="1321"/>
      <c r="I158" s="1321"/>
      <c r="J158" s="1321"/>
      <c r="K158" s="1321"/>
      <c r="L158" s="1321"/>
      <c r="M158" s="1321"/>
      <c r="N158" s="1321"/>
      <c r="O158" s="1322"/>
    </row>
    <row r="159" spans="2:15" ht="30" customHeight="1">
      <c r="B159" s="1357" t="s">
        <v>961</v>
      </c>
      <c r="C159" s="1358"/>
      <c r="D159" s="1358"/>
      <c r="E159" s="1358"/>
      <c r="F159" s="1358"/>
      <c r="G159" s="1359"/>
      <c r="H159" s="1360" t="s">
        <v>1301</v>
      </c>
      <c r="I159" s="1358"/>
      <c r="J159" s="1358"/>
      <c r="K159" s="1358"/>
      <c r="L159" s="1358"/>
      <c r="M159" s="1358"/>
      <c r="N159" s="1358"/>
      <c r="O159" s="1361"/>
    </row>
    <row r="160" spans="2:15" ht="30" customHeight="1">
      <c r="B160" s="253" t="s">
        <v>963</v>
      </c>
      <c r="C160" s="254"/>
      <c r="D160" s="1346" t="s">
        <v>1243</v>
      </c>
      <c r="E160" s="1325"/>
      <c r="F160" s="1325"/>
      <c r="G160" s="1325"/>
      <c r="H160" s="1325"/>
      <c r="I160" s="1325"/>
      <c r="J160" s="1325"/>
      <c r="K160" s="1325"/>
      <c r="L160" s="1325"/>
      <c r="M160" s="1325"/>
      <c r="N160" s="1325"/>
      <c r="O160" s="255"/>
    </row>
    <row r="161" spans="2:15" ht="30" customHeight="1">
      <c r="B161" s="256" t="s">
        <v>965</v>
      </c>
      <c r="C161" s="257"/>
      <c r="D161" s="1347" t="s">
        <v>1302</v>
      </c>
      <c r="E161" s="1348"/>
      <c r="F161" s="1348"/>
      <c r="G161" s="1348"/>
      <c r="H161" s="1348"/>
      <c r="I161" s="1348"/>
      <c r="J161" s="1348"/>
      <c r="K161" s="1348"/>
      <c r="L161" s="1348"/>
      <c r="M161" s="1348"/>
      <c r="N161" s="1348"/>
      <c r="O161" s="258"/>
    </row>
    <row r="162" spans="2:15" ht="30" customHeight="1">
      <c r="B162" s="259" t="s">
        <v>967</v>
      </c>
      <c r="C162" s="260"/>
      <c r="D162" s="261">
        <v>3</v>
      </c>
      <c r="E162" s="308"/>
      <c r="F162" s="308"/>
      <c r="G162" s="308"/>
      <c r="H162" s="308"/>
      <c r="I162" s="308"/>
      <c r="J162" s="308"/>
      <c r="K162" s="308"/>
      <c r="L162" s="308"/>
      <c r="M162" s="308"/>
      <c r="N162" s="308"/>
      <c r="O162" s="263"/>
    </row>
    <row r="163" spans="2:15" ht="30" customHeight="1">
      <c r="B163" s="264" t="s">
        <v>968</v>
      </c>
      <c r="C163" s="1349" t="str">
        <f>'0. (복합시설) 표지_개요'!$D$9</f>
        <v>홍길동</v>
      </c>
      <c r="D163" s="1350"/>
      <c r="E163" s="1350"/>
      <c r="F163" s="1350"/>
      <c r="G163" s="1350"/>
      <c r="H163" s="1351" t="s">
        <v>969</v>
      </c>
      <c r="I163" s="1352"/>
      <c r="J163" s="1353"/>
      <c r="K163" s="1354" t="s">
        <v>104</v>
      </c>
      <c r="L163" s="1352"/>
      <c r="M163" s="1352"/>
      <c r="N163" s="1352"/>
      <c r="O163" s="1355"/>
    </row>
    <row r="164" spans="2:15" ht="30" customHeight="1">
      <c r="B164" s="1298" t="s">
        <v>970</v>
      </c>
      <c r="C164" s="299"/>
      <c r="D164" s="300" t="s">
        <v>971</v>
      </c>
      <c r="E164" s="299"/>
      <c r="F164" s="299"/>
      <c r="G164" s="299"/>
      <c r="H164" s="299"/>
      <c r="I164" s="299"/>
      <c r="J164" s="299"/>
      <c r="K164" s="299"/>
      <c r="L164" s="299"/>
      <c r="M164" s="299"/>
      <c r="N164" s="299"/>
      <c r="O164" s="301"/>
    </row>
    <row r="165" spans="2:15" ht="20.100000000000001" customHeight="1">
      <c r="B165" s="1299"/>
      <c r="C165" s="302"/>
      <c r="D165" s="268" t="s">
        <v>972</v>
      </c>
      <c r="E165" s="344"/>
      <c r="F165" s="270" t="s">
        <v>973</v>
      </c>
      <c r="G165" s="268"/>
      <c r="H165" s="268"/>
      <c r="I165" s="268"/>
      <c r="J165" s="268"/>
      <c r="K165" s="268"/>
      <c r="L165" s="268"/>
      <c r="M165" s="268"/>
      <c r="N165" s="268"/>
      <c r="O165" s="272"/>
    </row>
    <row r="166" spans="2:15" ht="20.100000000000001" customHeight="1">
      <c r="B166" s="1299"/>
      <c r="C166" s="302"/>
      <c r="D166" s="273">
        <v>1</v>
      </c>
      <c r="E166" s="345"/>
      <c r="F166" s="275" t="s">
        <v>1303</v>
      </c>
      <c r="G166" s="346"/>
      <c r="H166" s="346"/>
      <c r="I166" s="346"/>
      <c r="J166" s="346"/>
      <c r="K166" s="346"/>
      <c r="L166" s="346"/>
      <c r="M166" s="346"/>
      <c r="N166" s="346"/>
      <c r="O166" s="272"/>
    </row>
    <row r="167" spans="2:15" ht="20.100000000000001" customHeight="1">
      <c r="B167" s="1299"/>
      <c r="C167" s="302"/>
      <c r="D167" s="277">
        <v>0.8</v>
      </c>
      <c r="E167" s="347"/>
      <c r="F167" s="279" t="s">
        <v>1304</v>
      </c>
      <c r="G167" s="348"/>
      <c r="H167" s="348"/>
      <c r="I167" s="348"/>
      <c r="J167" s="348"/>
      <c r="K167" s="348"/>
      <c r="L167" s="348"/>
      <c r="M167" s="348"/>
      <c r="N167" s="348"/>
      <c r="O167" s="272"/>
    </row>
    <row r="168" spans="2:15" ht="20.100000000000001" customHeight="1">
      <c r="B168" s="1299"/>
      <c r="C168" s="302"/>
      <c r="D168" s="277">
        <v>0.6</v>
      </c>
      <c r="E168" s="347"/>
      <c r="F168" s="279" t="s">
        <v>1305</v>
      </c>
      <c r="G168" s="348"/>
      <c r="H168" s="348"/>
      <c r="I168" s="348"/>
      <c r="J168" s="348"/>
      <c r="K168" s="348"/>
      <c r="L168" s="348"/>
      <c r="M168" s="348"/>
      <c r="N168" s="348"/>
      <c r="O168" s="272"/>
    </row>
    <row r="169" spans="2:15" ht="20.100000000000001" customHeight="1">
      <c r="B169" s="1299"/>
      <c r="C169" s="302"/>
      <c r="D169" s="281">
        <v>0.4</v>
      </c>
      <c r="E169" s="349"/>
      <c r="F169" s="283" t="s">
        <v>1248</v>
      </c>
      <c r="G169" s="350"/>
      <c r="H169" s="350"/>
      <c r="I169" s="350"/>
      <c r="J169" s="350"/>
      <c r="K169" s="350"/>
      <c r="L169" s="350"/>
      <c r="M169" s="350"/>
      <c r="N169" s="350"/>
      <c r="O169" s="272"/>
    </row>
    <row r="170" spans="2:15" ht="9.9499999999999993" customHeight="1">
      <c r="B170" s="1299"/>
      <c r="C170" s="1397" t="s">
        <v>104</v>
      </c>
      <c r="D170" s="1356"/>
      <c r="E170" s="1356"/>
      <c r="F170" s="1356"/>
      <c r="G170" s="1356"/>
      <c r="H170" s="1356"/>
      <c r="I170" s="1356"/>
      <c r="J170" s="1356"/>
      <c r="K170" s="1356"/>
      <c r="L170" s="1356"/>
      <c r="M170" s="1356"/>
      <c r="N170" s="1356"/>
      <c r="O170" s="1362"/>
    </row>
    <row r="171" spans="2:15" ht="20.100000000000001" customHeight="1">
      <c r="B171" s="1299"/>
      <c r="C171" s="265"/>
      <c r="D171" s="285" t="s">
        <v>1306</v>
      </c>
      <c r="E171" s="351"/>
      <c r="F171" s="351"/>
      <c r="G171" s="351"/>
      <c r="H171" s="351"/>
      <c r="I171" s="351"/>
      <c r="J171" s="351"/>
      <c r="K171" s="351"/>
      <c r="L171" s="351"/>
      <c r="M171" s="351"/>
      <c r="N171" s="351"/>
      <c r="O171" s="267"/>
    </row>
    <row r="172" spans="2:15" ht="20.100000000000001" customHeight="1">
      <c r="B172" s="1299"/>
      <c r="C172" s="694" t="b">
        <v>0</v>
      </c>
      <c r="D172" s="285" t="s">
        <v>1307</v>
      </c>
      <c r="E172" s="351"/>
      <c r="F172" s="351"/>
      <c r="G172" s="351"/>
      <c r="H172" s="351"/>
      <c r="I172" s="351"/>
      <c r="J172" s="351"/>
      <c r="K172" s="351"/>
      <c r="L172" s="351"/>
      <c r="M172" s="351"/>
      <c r="N172" s="351"/>
      <c r="O172" s="267"/>
    </row>
    <row r="173" spans="2:15" ht="20.100000000000001" customHeight="1">
      <c r="B173" s="1299"/>
      <c r="C173" s="694" t="b">
        <v>0</v>
      </c>
      <c r="D173" s="285" t="s">
        <v>1308</v>
      </c>
      <c r="E173" s="351"/>
      <c r="F173" s="351"/>
      <c r="G173" s="351"/>
      <c r="H173" s="351"/>
      <c r="I173" s="351"/>
      <c r="J173" s="351"/>
      <c r="K173" s="351"/>
      <c r="L173" s="351"/>
      <c r="M173" s="351"/>
      <c r="N173" s="351"/>
      <c r="O173" s="267"/>
    </row>
    <row r="174" spans="2:15" ht="20.100000000000001" customHeight="1">
      <c r="B174" s="1299"/>
      <c r="C174" s="694" t="b">
        <v>0</v>
      </c>
      <c r="D174" s="285" t="s">
        <v>1309</v>
      </c>
      <c r="E174" s="286"/>
      <c r="F174" s="286"/>
      <c r="G174" s="286"/>
      <c r="H174" s="286"/>
      <c r="I174" s="286"/>
      <c r="J174" s="286"/>
      <c r="K174" s="286"/>
      <c r="L174" s="286"/>
      <c r="M174" s="286"/>
      <c r="N174" s="286"/>
      <c r="O174" s="267"/>
    </row>
    <row r="175" spans="2:15" ht="9.9499999999999993" customHeight="1">
      <c r="B175" s="1335"/>
      <c r="C175" s="303"/>
      <c r="D175" s="303"/>
      <c r="E175" s="303"/>
      <c r="F175" s="303"/>
      <c r="G175" s="303"/>
      <c r="H175" s="303"/>
      <c r="I175" s="303"/>
      <c r="J175" s="303"/>
      <c r="K175" s="303"/>
      <c r="L175" s="303"/>
      <c r="M175" s="303"/>
      <c r="N175" s="303"/>
      <c r="O175" s="304"/>
    </row>
    <row r="176" spans="2:15" ht="30" customHeight="1">
      <c r="B176" s="1298" t="s">
        <v>984</v>
      </c>
      <c r="C176" s="1324" t="s">
        <v>985</v>
      </c>
      <c r="D176" s="1325"/>
      <c r="E176" s="1325"/>
      <c r="F176" s="1325"/>
      <c r="G176" s="1325"/>
      <c r="H176" s="1326"/>
      <c r="I176" s="1327" t="s">
        <v>986</v>
      </c>
      <c r="J176" s="1325"/>
      <c r="K176" s="1325"/>
      <c r="L176" s="1325"/>
      <c r="M176" s="1325"/>
      <c r="N176" s="1325"/>
      <c r="O176" s="1328"/>
    </row>
    <row r="177" spans="2:15" ht="30" customHeight="1">
      <c r="B177" s="1323"/>
      <c r="C177" s="1395" t="str">
        <f>'(★신청자 작성★)1_1. (주거시설)항목별 점수총괄표'!J86</f>
        <v>-</v>
      </c>
      <c r="D177" s="1329"/>
      <c r="E177" s="1329"/>
      <c r="F177" s="1329"/>
      <c r="G177" s="1329"/>
      <c r="H177" s="1396"/>
      <c r="I177" s="1332"/>
      <c r="J177" s="1333"/>
      <c r="K177" s="1333"/>
      <c r="L177" s="1333"/>
      <c r="M177" s="1333"/>
      <c r="N177" s="1333"/>
      <c r="O177" s="1334"/>
    </row>
    <row r="178" spans="2:15" ht="30" customHeight="1">
      <c r="B178" s="1299" t="s">
        <v>987</v>
      </c>
      <c r="C178" s="1336" t="e">
        <f>"※ "&amp;IF(C177="미적용","해당사항 없음",D162&amp;"점(기본배점) x "&amp;ROUND(C177/D162,1)&amp;"(배점) = "&amp;C177&amp;"점")</f>
        <v>#VALUE!</v>
      </c>
      <c r="D178" s="1337"/>
      <c r="E178" s="1337"/>
      <c r="F178" s="1337"/>
      <c r="G178" s="1337"/>
      <c r="H178" s="1338"/>
      <c r="I178" s="1339" t="s">
        <v>104</v>
      </c>
      <c r="J178" s="1366"/>
      <c r="K178" s="1366"/>
      <c r="L178" s="1366"/>
      <c r="M178" s="1366"/>
      <c r="N178" s="1366"/>
      <c r="O178" s="1367"/>
    </row>
    <row r="179" spans="2:15" ht="30" customHeight="1">
      <c r="B179" s="1299"/>
      <c r="C179" s="1336" t="e">
        <f>IF(C177="미적용","","'"&amp;INDEX($D166:$N169,MATCH(ROUND($C177/D162,1),$D166:$D169,0),3)&amp;"' 하여 "&amp;ROUND(C177/D162,1)&amp;"배점으로 평가함")</f>
        <v>#VALUE!</v>
      </c>
      <c r="D179" s="1337"/>
      <c r="E179" s="1337"/>
      <c r="F179" s="1337"/>
      <c r="G179" s="1337"/>
      <c r="H179" s="1338"/>
      <c r="I179" s="1339"/>
      <c r="J179" s="1336"/>
      <c r="K179" s="1336"/>
      <c r="L179" s="1336"/>
      <c r="M179" s="1336"/>
      <c r="N179" s="1336"/>
      <c r="O179" s="1340"/>
    </row>
    <row r="180" spans="2:15" ht="35.1" customHeight="1">
      <c r="B180" s="1299"/>
      <c r="C180" s="293" t="str">
        <f t="array" aca="1" ref="C180" ca="1">IFERROR(INDEX(D172:D174,SMALL(IF(C172:C174=TRUE,ROW(INDIRECT("1:"&amp;COUNTA(C172:C174)))),1)),"")</f>
        <v/>
      </c>
      <c r="D180" s="288"/>
      <c r="E180" s="294"/>
      <c r="F180" s="294"/>
      <c r="G180" s="294"/>
      <c r="H180" s="295"/>
      <c r="I180" s="1339"/>
      <c r="J180" s="1336"/>
      <c r="K180" s="1336"/>
      <c r="L180" s="1336"/>
      <c r="M180" s="1336"/>
      <c r="N180" s="1336"/>
      <c r="O180" s="1340"/>
    </row>
    <row r="181" spans="2:15" ht="35.1" customHeight="1">
      <c r="B181" s="1299"/>
      <c r="C181" s="293" t="str">
        <f t="array" aca="1" ref="C181" ca="1">IFERROR(INDEX(D172:D174,SMALL(IF(C172:C174=TRUE,ROW(INDIRECT("1:"&amp;COUNTA(C172:C174)))),2)),"")</f>
        <v/>
      </c>
      <c r="D181" s="294"/>
      <c r="E181" s="294"/>
      <c r="F181" s="294"/>
      <c r="G181" s="294"/>
      <c r="H181" s="295"/>
      <c r="I181" s="1339"/>
      <c r="J181" s="1336"/>
      <c r="K181" s="1336"/>
      <c r="L181" s="1336"/>
      <c r="M181" s="1336"/>
      <c r="N181" s="1336"/>
      <c r="O181" s="1340"/>
    </row>
    <row r="182" spans="2:15" ht="35.1" customHeight="1">
      <c r="B182" s="1299"/>
      <c r="C182" s="293" t="str">
        <f t="array" aca="1" ref="C182" ca="1">IFERROR(INDEX(D172:D174,SMALL(IF(C172:C174=TRUE,ROW(INDIRECT("1:"&amp;COUNTA(C172:C174)))),3)),"")</f>
        <v/>
      </c>
      <c r="D182" s="294"/>
      <c r="E182" s="294"/>
      <c r="F182" s="294"/>
      <c r="G182" s="294"/>
      <c r="H182" s="295"/>
      <c r="I182" s="1339"/>
      <c r="J182" s="1336"/>
      <c r="K182" s="1336"/>
      <c r="L182" s="1336"/>
      <c r="M182" s="1336"/>
      <c r="N182" s="1336"/>
      <c r="O182" s="1340"/>
    </row>
    <row r="183" spans="2:15" ht="30" customHeight="1">
      <c r="B183" s="1299"/>
      <c r="C183" s="352"/>
      <c r="D183" s="353"/>
      <c r="E183" s="353"/>
      <c r="F183" s="353"/>
      <c r="G183" s="353"/>
      <c r="H183" s="354"/>
      <c r="I183" s="1303"/>
      <c r="J183" s="1341"/>
      <c r="K183" s="1341"/>
      <c r="L183" s="1341"/>
      <c r="M183" s="1341"/>
      <c r="N183" s="1341"/>
      <c r="O183" s="1342"/>
    </row>
    <row r="184" spans="2:15" ht="30" customHeight="1">
      <c r="B184" s="1299"/>
      <c r="C184" s="352"/>
      <c r="D184" s="353"/>
      <c r="E184" s="353"/>
      <c r="F184" s="353"/>
      <c r="G184" s="353"/>
      <c r="H184" s="354"/>
      <c r="I184" s="1339"/>
      <c r="J184" s="1336"/>
      <c r="K184" s="1336"/>
      <c r="L184" s="1336"/>
      <c r="M184" s="1336"/>
      <c r="N184" s="1336"/>
      <c r="O184" s="1340"/>
    </row>
    <row r="185" spans="2:15" ht="30" customHeight="1">
      <c r="B185" s="1299"/>
      <c r="C185" s="352"/>
      <c r="D185" s="353"/>
      <c r="E185" s="353"/>
      <c r="F185" s="353"/>
      <c r="G185" s="353"/>
      <c r="H185" s="354"/>
      <c r="I185" s="1339"/>
      <c r="J185" s="1336"/>
      <c r="K185" s="1336"/>
      <c r="L185" s="1336"/>
      <c r="M185" s="1336"/>
      <c r="N185" s="1336"/>
      <c r="O185" s="1340"/>
    </row>
    <row r="186" spans="2:15" ht="30" customHeight="1">
      <c r="B186" s="1299"/>
      <c r="C186" s="352"/>
      <c r="D186" s="309"/>
      <c r="E186" s="309"/>
      <c r="F186" s="309"/>
      <c r="G186" s="309"/>
      <c r="H186" s="355"/>
      <c r="I186" s="1339"/>
      <c r="J186" s="1337"/>
      <c r="K186" s="1337"/>
      <c r="L186" s="1337"/>
      <c r="M186" s="1337"/>
      <c r="N186" s="1337"/>
      <c r="O186" s="1367"/>
    </row>
    <row r="187" spans="2:15" ht="35.1" customHeight="1">
      <c r="B187" s="1335"/>
      <c r="C187" s="356"/>
      <c r="D187" s="357"/>
      <c r="E187" s="357"/>
      <c r="F187" s="357"/>
      <c r="G187" s="357"/>
      <c r="H187" s="358"/>
      <c r="I187" s="1343"/>
      <c r="J187" s="1344"/>
      <c r="K187" s="1344"/>
      <c r="L187" s="1344"/>
      <c r="M187" s="1344"/>
      <c r="N187" s="1344"/>
      <c r="O187" s="1345"/>
    </row>
    <row r="188" spans="2:15" ht="15" customHeight="1">
      <c r="B188" s="1298" t="s">
        <v>1589</v>
      </c>
      <c r="C188" s="1301" t="s">
        <v>988</v>
      </c>
      <c r="D188" s="1302"/>
      <c r="E188" s="1307" t="s">
        <v>1310</v>
      </c>
      <c r="F188" s="1308"/>
      <c r="G188" s="1308"/>
      <c r="H188" s="1308"/>
      <c r="I188" s="1308"/>
      <c r="J188" s="1308"/>
      <c r="K188" s="1308"/>
      <c r="L188" s="1308"/>
      <c r="M188" s="1308"/>
      <c r="N188" s="1308"/>
      <c r="O188" s="1309"/>
    </row>
    <row r="189" spans="2:15" ht="15" customHeight="1">
      <c r="B189" s="1299"/>
      <c r="C189" s="1305"/>
      <c r="D189" s="1306"/>
      <c r="E189" s="1313" t="s">
        <v>1311</v>
      </c>
      <c r="F189" s="1369"/>
      <c r="G189" s="1369"/>
      <c r="H189" s="1369"/>
      <c r="I189" s="1369"/>
      <c r="J189" s="1369"/>
      <c r="K189" s="1369"/>
      <c r="L189" s="1369"/>
      <c r="M189" s="1369"/>
      <c r="N189" s="1369"/>
      <c r="O189" s="1370"/>
    </row>
    <row r="190" spans="2:15" ht="15" customHeight="1">
      <c r="B190" s="1299"/>
      <c r="C190" s="1301" t="s">
        <v>990</v>
      </c>
      <c r="D190" s="1302"/>
      <c r="E190" s="1307" t="s">
        <v>1312</v>
      </c>
      <c r="F190" s="1308"/>
      <c r="G190" s="1308"/>
      <c r="H190" s="1308"/>
      <c r="I190" s="1308"/>
      <c r="J190" s="1308"/>
      <c r="K190" s="1308"/>
      <c r="L190" s="1308"/>
      <c r="M190" s="1308"/>
      <c r="N190" s="1308"/>
      <c r="O190" s="1309"/>
    </row>
    <row r="191" spans="2:15" ht="15" customHeight="1">
      <c r="B191" s="1299"/>
      <c r="C191" s="1303"/>
      <c r="D191" s="1304"/>
      <c r="E191" s="1310" t="s">
        <v>1313</v>
      </c>
      <c r="F191" s="1307"/>
      <c r="G191" s="1307"/>
      <c r="H191" s="1307"/>
      <c r="I191" s="1307"/>
      <c r="J191" s="1307"/>
      <c r="K191" s="1307"/>
      <c r="L191" s="1307"/>
      <c r="M191" s="1307"/>
      <c r="N191" s="1307"/>
      <c r="O191" s="1311"/>
    </row>
    <row r="192" spans="2:15" ht="15" customHeight="1" thickBot="1">
      <c r="B192" s="1300"/>
      <c r="C192" s="1315"/>
      <c r="D192" s="1316"/>
      <c r="E192" s="1320" t="s">
        <v>1125</v>
      </c>
      <c r="F192" s="1321"/>
      <c r="G192" s="1321"/>
      <c r="H192" s="1321"/>
      <c r="I192" s="1321"/>
      <c r="J192" s="1321"/>
      <c r="K192" s="1321"/>
      <c r="L192" s="1321"/>
      <c r="M192" s="1321"/>
      <c r="N192" s="1321"/>
      <c r="O192" s="1322"/>
    </row>
    <row r="193" spans="2:15" ht="30" customHeight="1">
      <c r="B193" s="1357" t="s">
        <v>961</v>
      </c>
      <c r="C193" s="1358"/>
      <c r="D193" s="1358"/>
      <c r="E193" s="1358"/>
      <c r="F193" s="1358"/>
      <c r="G193" s="1359"/>
      <c r="H193" s="1360" t="s">
        <v>1314</v>
      </c>
      <c r="I193" s="1358"/>
      <c r="J193" s="1358"/>
      <c r="K193" s="1358"/>
      <c r="L193" s="1358"/>
      <c r="M193" s="1358"/>
      <c r="N193" s="1358"/>
      <c r="O193" s="1361"/>
    </row>
    <row r="194" spans="2:15" ht="30" customHeight="1">
      <c r="B194" s="253" t="s">
        <v>963</v>
      </c>
      <c r="C194" s="254"/>
      <c r="D194" s="1346" t="s">
        <v>1243</v>
      </c>
      <c r="E194" s="1325"/>
      <c r="F194" s="1325"/>
      <c r="G194" s="1325"/>
      <c r="H194" s="1325"/>
      <c r="I194" s="1325"/>
      <c r="J194" s="1325"/>
      <c r="K194" s="1325"/>
      <c r="L194" s="1325"/>
      <c r="M194" s="1325"/>
      <c r="N194" s="1325"/>
      <c r="O194" s="255"/>
    </row>
    <row r="195" spans="2:15" ht="30" customHeight="1">
      <c r="B195" s="256" t="s">
        <v>965</v>
      </c>
      <c r="C195" s="257"/>
      <c r="D195" s="1347" t="s">
        <v>1315</v>
      </c>
      <c r="E195" s="1348"/>
      <c r="F195" s="1348"/>
      <c r="G195" s="1348"/>
      <c r="H195" s="1348"/>
      <c r="I195" s="1348"/>
      <c r="J195" s="1348"/>
      <c r="K195" s="1348"/>
      <c r="L195" s="1348"/>
      <c r="M195" s="1348"/>
      <c r="N195" s="1348"/>
      <c r="O195" s="258"/>
    </row>
    <row r="196" spans="2:15" ht="30" customHeight="1">
      <c r="B196" s="259" t="s">
        <v>967</v>
      </c>
      <c r="C196" s="260"/>
      <c r="D196" s="261">
        <v>3</v>
      </c>
      <c r="E196" s="308"/>
      <c r="F196" s="308"/>
      <c r="G196" s="308"/>
      <c r="H196" s="308"/>
      <c r="I196" s="308"/>
      <c r="J196" s="308"/>
      <c r="K196" s="308"/>
      <c r="L196" s="308"/>
      <c r="M196" s="308"/>
      <c r="N196" s="308"/>
      <c r="O196" s="263"/>
    </row>
    <row r="197" spans="2:15" ht="30" customHeight="1">
      <c r="B197" s="264" t="s">
        <v>968</v>
      </c>
      <c r="C197" s="1349" t="str">
        <f>'0. (복합시설) 표지_개요'!$D$9</f>
        <v>홍길동</v>
      </c>
      <c r="D197" s="1350"/>
      <c r="E197" s="1350"/>
      <c r="F197" s="1350"/>
      <c r="G197" s="1350"/>
      <c r="H197" s="1351" t="s">
        <v>969</v>
      </c>
      <c r="I197" s="1352"/>
      <c r="J197" s="1353"/>
      <c r="K197" s="1354" t="s">
        <v>104</v>
      </c>
      <c r="L197" s="1352"/>
      <c r="M197" s="1352"/>
      <c r="N197" s="1352"/>
      <c r="O197" s="1355"/>
    </row>
    <row r="198" spans="2:15" ht="30" customHeight="1">
      <c r="B198" s="1298" t="s">
        <v>970</v>
      </c>
      <c r="C198" s="299"/>
      <c r="D198" s="300" t="s">
        <v>971</v>
      </c>
      <c r="E198" s="299"/>
      <c r="F198" s="299"/>
      <c r="G198" s="299"/>
      <c r="H198" s="299"/>
      <c r="I198" s="299"/>
      <c r="J198" s="299"/>
      <c r="K198" s="299"/>
      <c r="L198" s="299"/>
      <c r="M198" s="299"/>
      <c r="N198" s="299"/>
      <c r="O198" s="301"/>
    </row>
    <row r="199" spans="2:15" ht="20.100000000000001" customHeight="1">
      <c r="B199" s="1299"/>
      <c r="C199" s="302"/>
      <c r="D199" s="268" t="s">
        <v>972</v>
      </c>
      <c r="E199" s="269"/>
      <c r="F199" s="270" t="s">
        <v>973</v>
      </c>
      <c r="G199" s="271"/>
      <c r="H199" s="271"/>
      <c r="I199" s="271"/>
      <c r="J199" s="271"/>
      <c r="K199" s="271"/>
      <c r="L199" s="271"/>
      <c r="M199" s="271"/>
      <c r="N199" s="271"/>
      <c r="O199" s="272"/>
    </row>
    <row r="200" spans="2:15" ht="20.100000000000001" customHeight="1">
      <c r="B200" s="1299"/>
      <c r="C200" s="302"/>
      <c r="D200" s="273">
        <v>1</v>
      </c>
      <c r="E200" s="274"/>
      <c r="F200" s="275" t="s">
        <v>1316</v>
      </c>
      <c r="G200" s="276"/>
      <c r="H200" s="276"/>
      <c r="I200" s="276"/>
      <c r="J200" s="276"/>
      <c r="K200" s="276"/>
      <c r="L200" s="276"/>
      <c r="M200" s="276"/>
      <c r="N200" s="276"/>
      <c r="O200" s="272"/>
    </row>
    <row r="201" spans="2:15" ht="20.100000000000001" customHeight="1">
      <c r="B201" s="1299"/>
      <c r="C201" s="302"/>
      <c r="D201" s="277">
        <v>0.8</v>
      </c>
      <c r="E201" s="278"/>
      <c r="F201" s="279" t="s">
        <v>1317</v>
      </c>
      <c r="G201" s="280"/>
      <c r="H201" s="280"/>
      <c r="I201" s="280"/>
      <c r="J201" s="280"/>
      <c r="K201" s="280"/>
      <c r="L201" s="280"/>
      <c r="M201" s="280"/>
      <c r="N201" s="280"/>
      <c r="O201" s="272"/>
    </row>
    <row r="202" spans="2:15" ht="20.100000000000001" customHeight="1">
      <c r="B202" s="1299"/>
      <c r="C202" s="302"/>
      <c r="D202" s="277">
        <v>0.6</v>
      </c>
      <c r="E202" s="278"/>
      <c r="F202" s="279" t="s">
        <v>1318</v>
      </c>
      <c r="G202" s="280"/>
      <c r="H202" s="280"/>
      <c r="I202" s="280"/>
      <c r="J202" s="280"/>
      <c r="K202" s="280"/>
      <c r="L202" s="280"/>
      <c r="M202" s="280"/>
      <c r="N202" s="280"/>
      <c r="O202" s="272"/>
    </row>
    <row r="203" spans="2:15" ht="20.100000000000001" customHeight="1">
      <c r="B203" s="1299"/>
      <c r="C203" s="302"/>
      <c r="D203" s="281">
        <v>0.4</v>
      </c>
      <c r="E203" s="282"/>
      <c r="F203" s="283" t="s">
        <v>1319</v>
      </c>
      <c r="G203" s="284"/>
      <c r="H203" s="284"/>
      <c r="I203" s="284"/>
      <c r="J203" s="284"/>
      <c r="K203" s="284"/>
      <c r="L203" s="284"/>
      <c r="M203" s="284"/>
      <c r="N203" s="284"/>
      <c r="O203" s="272"/>
    </row>
    <row r="204" spans="2:15" ht="9.75" customHeight="1">
      <c r="B204" s="1299"/>
      <c r="C204" s="1356" t="s">
        <v>1282</v>
      </c>
      <c r="D204" s="1308"/>
      <c r="E204" s="1308"/>
      <c r="F204" s="1308"/>
      <c r="G204" s="1308"/>
      <c r="H204" s="1308"/>
      <c r="I204" s="1308"/>
      <c r="J204" s="1308"/>
      <c r="K204" s="1308"/>
      <c r="L204" s="1308"/>
      <c r="M204" s="1308"/>
      <c r="N204" s="1308"/>
      <c r="O204" s="1309"/>
    </row>
    <row r="205" spans="2:15" ht="20.100000000000001" customHeight="1">
      <c r="B205" s="1299"/>
      <c r="C205" s="265"/>
      <c r="D205" s="285" t="s">
        <v>1320</v>
      </c>
      <c r="E205" s="265"/>
      <c r="F205" s="265"/>
      <c r="G205" s="265"/>
      <c r="H205" s="265"/>
      <c r="I205" s="265"/>
      <c r="J205" s="265"/>
      <c r="K205" s="265"/>
      <c r="L205" s="265"/>
      <c r="M205" s="265"/>
      <c r="N205" s="265"/>
      <c r="O205" s="267"/>
    </row>
    <row r="206" spans="2:15" ht="20.100000000000001" customHeight="1">
      <c r="B206" s="1299"/>
      <c r="C206" s="694" t="b">
        <v>0</v>
      </c>
      <c r="D206" s="285" t="s">
        <v>1321</v>
      </c>
      <c r="E206" s="265"/>
      <c r="F206" s="265"/>
      <c r="G206" s="265"/>
      <c r="H206" s="265"/>
      <c r="I206" s="265"/>
      <c r="J206" s="265"/>
      <c r="K206" s="265"/>
      <c r="L206" s="265"/>
      <c r="M206" s="265"/>
      <c r="N206" s="265"/>
      <c r="O206" s="267"/>
    </row>
    <row r="207" spans="2:15" ht="20.100000000000001" customHeight="1">
      <c r="B207" s="1299"/>
      <c r="C207" s="694" t="b">
        <v>0</v>
      </c>
      <c r="D207" s="285" t="s">
        <v>1322</v>
      </c>
      <c r="E207" s="265"/>
      <c r="F207" s="265"/>
      <c r="G207" s="265"/>
      <c r="H207" s="265"/>
      <c r="I207" s="265"/>
      <c r="J207" s="265"/>
      <c r="K207" s="265"/>
      <c r="L207" s="265"/>
      <c r="M207" s="265"/>
      <c r="N207" s="265"/>
      <c r="O207" s="267"/>
    </row>
    <row r="208" spans="2:15" ht="20.100000000000001" customHeight="1">
      <c r="B208" s="1299"/>
      <c r="C208" s="694" t="b">
        <v>0</v>
      </c>
      <c r="D208" s="285" t="s">
        <v>1323</v>
      </c>
      <c r="E208" s="265"/>
      <c r="F208" s="265"/>
      <c r="G208" s="265"/>
      <c r="H208" s="265"/>
      <c r="I208" s="265"/>
      <c r="J208" s="265"/>
      <c r="K208" s="265"/>
      <c r="L208" s="265"/>
      <c r="M208" s="265"/>
      <c r="N208" s="265"/>
      <c r="O208" s="267"/>
    </row>
    <row r="209" spans="2:15" ht="20.100000000000001" customHeight="1">
      <c r="B209" s="1299"/>
      <c r="C209" s="694" t="b">
        <v>0</v>
      </c>
      <c r="D209" s="285" t="s">
        <v>1324</v>
      </c>
      <c r="E209" s="265"/>
      <c r="F209" s="265"/>
      <c r="G209" s="265"/>
      <c r="H209" s="265"/>
      <c r="I209" s="265"/>
      <c r="J209" s="265"/>
      <c r="K209" s="265"/>
      <c r="L209" s="265"/>
      <c r="M209" s="265"/>
      <c r="N209" s="265"/>
      <c r="O209" s="267"/>
    </row>
    <row r="210" spans="2:15" ht="20.100000000000001" customHeight="1">
      <c r="B210" s="1299"/>
      <c r="C210" s="694" t="b">
        <v>0</v>
      </c>
      <c r="D210" s="285" t="s">
        <v>1325</v>
      </c>
      <c r="E210" s="265"/>
      <c r="F210" s="265"/>
      <c r="G210" s="265"/>
      <c r="H210" s="265"/>
      <c r="I210" s="265"/>
      <c r="J210" s="265"/>
      <c r="K210" s="265"/>
      <c r="L210" s="265"/>
      <c r="M210" s="265"/>
      <c r="N210" s="265"/>
      <c r="O210" s="267"/>
    </row>
    <row r="211" spans="2:15" ht="9.9499999999999993" customHeight="1">
      <c r="B211" s="1335"/>
      <c r="C211" s="303"/>
      <c r="D211" s="303"/>
      <c r="E211" s="303"/>
      <c r="F211" s="303"/>
      <c r="G211" s="303"/>
      <c r="H211" s="303"/>
      <c r="I211" s="303"/>
      <c r="J211" s="303"/>
      <c r="K211" s="303"/>
      <c r="L211" s="303"/>
      <c r="M211" s="303"/>
      <c r="N211" s="303"/>
      <c r="O211" s="304"/>
    </row>
    <row r="212" spans="2:15" ht="30" customHeight="1">
      <c r="B212" s="1298" t="s">
        <v>984</v>
      </c>
      <c r="C212" s="1324" t="s">
        <v>985</v>
      </c>
      <c r="D212" s="1325"/>
      <c r="E212" s="1325"/>
      <c r="F212" s="1325"/>
      <c r="G212" s="1325"/>
      <c r="H212" s="1326"/>
      <c r="I212" s="1327" t="s">
        <v>986</v>
      </c>
      <c r="J212" s="1325"/>
      <c r="K212" s="1325"/>
      <c r="L212" s="1325"/>
      <c r="M212" s="1325"/>
      <c r="N212" s="1325"/>
      <c r="O212" s="1328"/>
    </row>
    <row r="213" spans="2:15" ht="30" customHeight="1">
      <c r="B213" s="1323"/>
      <c r="C213" s="1329" t="str">
        <f>'(★신청자 작성★)1_1. (주거시설)항목별 점수총괄표'!J90</f>
        <v>-</v>
      </c>
      <c r="D213" s="1330"/>
      <c r="E213" s="1330"/>
      <c r="F213" s="1330"/>
      <c r="G213" s="1330"/>
      <c r="H213" s="1331"/>
      <c r="I213" s="1332"/>
      <c r="J213" s="1333"/>
      <c r="K213" s="1333"/>
      <c r="L213" s="1333"/>
      <c r="M213" s="1333"/>
      <c r="N213" s="1333"/>
      <c r="O213" s="1334"/>
    </row>
    <row r="214" spans="2:15" ht="30" customHeight="1">
      <c r="B214" s="1299" t="s">
        <v>987</v>
      </c>
      <c r="C214" s="1336" t="e">
        <f>"※ "&amp;IF(C213="미적용","해당사항 없음",D196&amp;"점(기본배점) x "&amp;ROUND(C213/D196,1)&amp;"(배점) = "&amp;C213&amp;"점")</f>
        <v>#VALUE!</v>
      </c>
      <c r="D214" s="1337"/>
      <c r="E214" s="1337"/>
      <c r="F214" s="1337"/>
      <c r="G214" s="1337"/>
      <c r="H214" s="1338"/>
      <c r="I214" s="1339" t="s">
        <v>104</v>
      </c>
      <c r="J214" s="1366"/>
      <c r="K214" s="1366"/>
      <c r="L214" s="1366"/>
      <c r="M214" s="1366"/>
      <c r="N214" s="1366"/>
      <c r="O214" s="1367"/>
    </row>
    <row r="215" spans="2:15" ht="39.950000000000003" customHeight="1">
      <c r="B215" s="1299"/>
      <c r="C215" s="1336" t="e">
        <f>IF(C213="미적용","","'"&amp;INDEX($D200:$N203,MATCH(ROUND($C213/D196,1),$D200:$D203,0),3)&amp;"' 하여 "&amp;ROUND(C213/D196,1)&amp;"배점으로 평가함")</f>
        <v>#VALUE!</v>
      </c>
      <c r="D215" s="1337"/>
      <c r="E215" s="1337"/>
      <c r="F215" s="1337"/>
      <c r="G215" s="1337"/>
      <c r="H215" s="1338"/>
      <c r="I215" s="1339"/>
      <c r="J215" s="1336"/>
      <c r="K215" s="1336"/>
      <c r="L215" s="1336"/>
      <c r="M215" s="1336"/>
      <c r="N215" s="1336"/>
      <c r="O215" s="1340"/>
    </row>
    <row r="216" spans="2:15" ht="30" customHeight="1">
      <c r="B216" s="1299"/>
      <c r="C216" s="293" t="str">
        <f t="array" aca="1" ref="C216" ca="1">IFERROR(INDEX(D206:D210,SMALL(IF(C206:C210=TRUE,ROW(INDIRECT("1:"&amp;COUNTA(C206:C210)))),1)),"")</f>
        <v/>
      </c>
      <c r="D216" s="294"/>
      <c r="E216" s="294"/>
      <c r="F216" s="294"/>
      <c r="G216" s="294"/>
      <c r="H216" s="295"/>
      <c r="I216" s="1339"/>
      <c r="J216" s="1336"/>
      <c r="K216" s="1336"/>
      <c r="L216" s="1336"/>
      <c r="M216" s="1336"/>
      <c r="N216" s="1336"/>
      <c r="O216" s="1340"/>
    </row>
    <row r="217" spans="2:15" ht="30" customHeight="1">
      <c r="B217" s="1299"/>
      <c r="C217" s="293" t="str">
        <f t="array" aca="1" ref="C217" ca="1">IFERROR(INDEX(D206:D210,SMALL(IF(C206:C210=TRUE,ROW(INDIRECT("1:"&amp;COUNTA(C206:C210)))),2)),"")</f>
        <v/>
      </c>
      <c r="D217" s="291"/>
      <c r="E217" s="291"/>
      <c r="F217" s="291"/>
      <c r="G217" s="291"/>
      <c r="H217" s="292"/>
      <c r="I217" s="1339"/>
      <c r="J217" s="1337"/>
      <c r="K217" s="1337"/>
      <c r="L217" s="1337"/>
      <c r="M217" s="1337"/>
      <c r="N217" s="1337"/>
      <c r="O217" s="1367"/>
    </row>
    <row r="218" spans="2:15" ht="30" customHeight="1">
      <c r="B218" s="1299"/>
      <c r="C218" s="293" t="str">
        <f t="array" aca="1" ref="C218" ca="1">IFERROR(INDEX(D206:D210,SMALL(IF(C206:C210=TRUE,ROW(INDIRECT("1:"&amp;COUNTA(C206:C210)))),3)),"")</f>
        <v/>
      </c>
      <c r="D218" s="294"/>
      <c r="E218" s="294"/>
      <c r="F218" s="294"/>
      <c r="G218" s="294"/>
      <c r="H218" s="295"/>
      <c r="I218" s="1339"/>
      <c r="J218" s="1336"/>
      <c r="K218" s="1336"/>
      <c r="L218" s="1336"/>
      <c r="M218" s="1336"/>
      <c r="N218" s="1336"/>
      <c r="O218" s="1340"/>
    </row>
    <row r="219" spans="2:15" ht="30" customHeight="1">
      <c r="B219" s="1299"/>
      <c r="C219" s="293" t="str">
        <f t="array" aca="1" ref="C219" ca="1">IFERROR(INDEX(D206:D210,SMALL(IF(C206:C210=TRUE,ROW(INDIRECT("1:"&amp;COUNTA(C206:C210)))),4)),"")</f>
        <v/>
      </c>
      <c r="D219" s="294"/>
      <c r="E219" s="294"/>
      <c r="F219" s="294"/>
      <c r="G219" s="294"/>
      <c r="H219" s="295"/>
      <c r="I219" s="1339"/>
      <c r="J219" s="1336"/>
      <c r="K219" s="1336"/>
      <c r="L219" s="1336"/>
      <c r="M219" s="1336"/>
      <c r="N219" s="1336"/>
      <c r="O219" s="1340"/>
    </row>
    <row r="220" spans="2:15" ht="30" customHeight="1">
      <c r="B220" s="1299"/>
      <c r="C220" s="293" t="str">
        <f t="array" aca="1" ref="C220" ca="1">IFERROR(INDEX(D206:D210,SMALL(IF(C206:C210=TRUE,ROW(INDIRECT("1:"&amp;COUNTA(C206:C210)))),5)),"")</f>
        <v/>
      </c>
      <c r="D220" s="294"/>
      <c r="E220" s="294"/>
      <c r="F220" s="294"/>
      <c r="G220" s="294"/>
      <c r="H220" s="295"/>
      <c r="I220" s="1303"/>
      <c r="J220" s="1341"/>
      <c r="K220" s="1341"/>
      <c r="L220" s="1341"/>
      <c r="M220" s="1341"/>
      <c r="N220" s="1341"/>
      <c r="O220" s="1342"/>
    </row>
    <row r="221" spans="2:15" ht="30" customHeight="1">
      <c r="B221" s="1299"/>
      <c r="C221" s="1339"/>
      <c r="D221" s="1337"/>
      <c r="E221" s="1337"/>
      <c r="F221" s="1337"/>
      <c r="G221" s="1337"/>
      <c r="H221" s="1338"/>
      <c r="I221" s="1339"/>
      <c r="J221" s="1337"/>
      <c r="K221" s="1337"/>
      <c r="L221" s="1337"/>
      <c r="M221" s="1337"/>
      <c r="N221" s="1337"/>
      <c r="O221" s="1367"/>
    </row>
    <row r="222" spans="2:15" ht="30" customHeight="1">
      <c r="B222" s="1335"/>
      <c r="C222" s="1343"/>
      <c r="D222" s="1344"/>
      <c r="E222" s="1344"/>
      <c r="F222" s="1344"/>
      <c r="G222" s="1344"/>
      <c r="H222" s="1368"/>
      <c r="I222" s="1343"/>
      <c r="J222" s="1344"/>
      <c r="K222" s="1344"/>
      <c r="L222" s="1344"/>
      <c r="M222" s="1344"/>
      <c r="N222" s="1344"/>
      <c r="O222" s="1345"/>
    </row>
    <row r="223" spans="2:15" ht="15" customHeight="1">
      <c r="B223" s="1298" t="s">
        <v>1589</v>
      </c>
      <c r="C223" s="1301" t="s">
        <v>988</v>
      </c>
      <c r="D223" s="1302"/>
      <c r="E223" s="1307" t="s">
        <v>1326</v>
      </c>
      <c r="F223" s="1308"/>
      <c r="G223" s="1308"/>
      <c r="H223" s="1308"/>
      <c r="I223" s="1308"/>
      <c r="J223" s="1308"/>
      <c r="K223" s="1308"/>
      <c r="L223" s="1308"/>
      <c r="M223" s="1308"/>
      <c r="N223" s="1308"/>
      <c r="O223" s="1309"/>
    </row>
    <row r="224" spans="2:15" ht="15" customHeight="1">
      <c r="B224" s="1299"/>
      <c r="C224" s="1305"/>
      <c r="D224" s="1306"/>
      <c r="E224" s="1313" t="s">
        <v>1311</v>
      </c>
      <c r="F224" s="1344"/>
      <c r="G224" s="1344"/>
      <c r="H224" s="1344"/>
      <c r="I224" s="1344"/>
      <c r="J224" s="1344"/>
      <c r="K224" s="1344"/>
      <c r="L224" s="1344"/>
      <c r="M224" s="1344"/>
      <c r="N224" s="1344"/>
      <c r="O224" s="1345"/>
    </row>
    <row r="225" spans="2:15" ht="15" customHeight="1">
      <c r="B225" s="1299"/>
      <c r="C225" s="1301" t="s">
        <v>990</v>
      </c>
      <c r="D225" s="1302"/>
      <c r="E225" s="1363" t="s">
        <v>1327</v>
      </c>
      <c r="F225" s="1377"/>
      <c r="G225" s="1377"/>
      <c r="H225" s="1377"/>
      <c r="I225" s="1377"/>
      <c r="J225" s="1377"/>
      <c r="K225" s="1377"/>
      <c r="L225" s="1377"/>
      <c r="M225" s="1377"/>
      <c r="N225" s="1377"/>
      <c r="O225" s="1378"/>
    </row>
    <row r="226" spans="2:15" ht="15" customHeight="1">
      <c r="B226" s="1299"/>
      <c r="C226" s="1303"/>
      <c r="D226" s="1304"/>
      <c r="E226" s="1307" t="s">
        <v>1328</v>
      </c>
      <c r="F226" s="1308"/>
      <c r="G226" s="1308"/>
      <c r="H226" s="1308"/>
      <c r="I226" s="1308"/>
      <c r="J226" s="1308"/>
      <c r="K226" s="1308"/>
      <c r="L226" s="1308"/>
      <c r="M226" s="1308"/>
      <c r="N226" s="1308"/>
      <c r="O226" s="1309"/>
    </row>
    <row r="227" spans="2:15" ht="15" customHeight="1" thickBot="1">
      <c r="B227" s="1300"/>
      <c r="C227" s="1315"/>
      <c r="D227" s="1316"/>
      <c r="E227" s="1320" t="s">
        <v>1329</v>
      </c>
      <c r="F227" s="1321"/>
      <c r="G227" s="1321"/>
      <c r="H227" s="1321"/>
      <c r="I227" s="1321"/>
      <c r="J227" s="1321"/>
      <c r="K227" s="1321"/>
      <c r="L227" s="1321"/>
      <c r="M227" s="1321"/>
      <c r="N227" s="1321"/>
      <c r="O227" s="1322"/>
    </row>
    <row r="228" spans="2:15" ht="16.5" customHeight="1"/>
    <row r="229" spans="2:15" ht="16.5" customHeight="1"/>
    <row r="230" spans="2:15" ht="16.5" customHeight="1"/>
    <row r="231" spans="2:15" ht="16.5" customHeight="1"/>
    <row r="232" spans="2:15" ht="16.5" customHeight="1"/>
    <row r="233" spans="2:15" ht="16.5" customHeight="1"/>
    <row r="234" spans="2:15" ht="16.5" customHeight="1"/>
    <row r="235" spans="2:15" ht="16.5" customHeight="1"/>
    <row r="236" spans="2:15" ht="16.5" customHeight="1"/>
    <row r="237" spans="2:15" ht="16.5" customHeight="1"/>
    <row r="238" spans="2:15" ht="16.5" customHeight="1"/>
    <row r="239" spans="2:15" ht="16.5" customHeight="1"/>
    <row r="240" spans="2:15" s="287" customFormat="1" ht="16.5" customHeight="1"/>
    <row r="241" s="287" customFormat="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s="287" customFormat="1" ht="16.5" customHeight="1"/>
    <row r="303" s="287" customFormat="1" ht="16.5" customHeight="1"/>
    <row r="304" s="287" customFormat="1" ht="16.5" customHeight="1"/>
    <row r="305" s="287" customFormat="1" ht="16.5" customHeight="1"/>
    <row r="306" s="287" customFormat="1" ht="16.5" customHeight="1"/>
    <row r="307" s="287" customFormat="1"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sheetData>
  <sheetProtection algorithmName="SHA-512" hashValue="TAefUwBJj05XPJDkgdHqGjVbunNgmGVDuMiDm7rM+OlZoy+D70TQigUc7H3HX6fX0F/fDyXNZD7fl+X2rr52IA==" saltValue="ZSBqh8cn2rO1ZMglhbtLfg==" spinCount="100000" sheet="1" objects="1" scenarios="1" selectLockedCells="1" selectUnlockedCells="1"/>
  <mergeCells count="255">
    <mergeCell ref="B23:B31"/>
    <mergeCell ref="C29:O29"/>
    <mergeCell ref="B32:B33"/>
    <mergeCell ref="C32:H32"/>
    <mergeCell ref="I32:O32"/>
    <mergeCell ref="C33:H33"/>
    <mergeCell ref="I33:O33"/>
    <mergeCell ref="B18:G18"/>
    <mergeCell ref="H18:O18"/>
    <mergeCell ref="D19:N19"/>
    <mergeCell ref="D20:N20"/>
    <mergeCell ref="C22:G22"/>
    <mergeCell ref="H22:J22"/>
    <mergeCell ref="K22:O22"/>
    <mergeCell ref="I38:O38"/>
    <mergeCell ref="C39:H39"/>
    <mergeCell ref="I39:O39"/>
    <mergeCell ref="C40:H40"/>
    <mergeCell ref="I40:O40"/>
    <mergeCell ref="C41:H41"/>
    <mergeCell ref="I41:O41"/>
    <mergeCell ref="B34:B41"/>
    <mergeCell ref="C34:H34"/>
    <mergeCell ref="I34:O34"/>
    <mergeCell ref="C35:H35"/>
    <mergeCell ref="I35:O35"/>
    <mergeCell ref="C36:H36"/>
    <mergeCell ref="I36:O36"/>
    <mergeCell ref="C37:H37"/>
    <mergeCell ref="I37:O37"/>
    <mergeCell ref="C38:H38"/>
    <mergeCell ref="E49:O49"/>
    <mergeCell ref="E50:O50"/>
    <mergeCell ref="E51:O51"/>
    <mergeCell ref="E52:O52"/>
    <mergeCell ref="E53:O53"/>
    <mergeCell ref="E54:O54"/>
    <mergeCell ref="B42:B55"/>
    <mergeCell ref="C42:D47"/>
    <mergeCell ref="E42:O42"/>
    <mergeCell ref="E43:O43"/>
    <mergeCell ref="E44:O44"/>
    <mergeCell ref="E45:O45"/>
    <mergeCell ref="E46:O46"/>
    <mergeCell ref="E47:O47"/>
    <mergeCell ref="C48:D55"/>
    <mergeCell ref="E48:O48"/>
    <mergeCell ref="B61:B69"/>
    <mergeCell ref="C67:O67"/>
    <mergeCell ref="B70:B71"/>
    <mergeCell ref="C70:H70"/>
    <mergeCell ref="I70:O70"/>
    <mergeCell ref="C71:H71"/>
    <mergeCell ref="I71:O71"/>
    <mergeCell ref="E55:O55"/>
    <mergeCell ref="B56:G56"/>
    <mergeCell ref="H56:O56"/>
    <mergeCell ref="D57:N57"/>
    <mergeCell ref="D58:N58"/>
    <mergeCell ref="C60:G60"/>
    <mergeCell ref="H60:J60"/>
    <mergeCell ref="K60:O60"/>
    <mergeCell ref="I76:O76"/>
    <mergeCell ref="C77:H77"/>
    <mergeCell ref="I77:O77"/>
    <mergeCell ref="C78:H78"/>
    <mergeCell ref="I78:O78"/>
    <mergeCell ref="C79:H79"/>
    <mergeCell ref="I79:O79"/>
    <mergeCell ref="B72:B80"/>
    <mergeCell ref="C72:H72"/>
    <mergeCell ref="I72:O72"/>
    <mergeCell ref="C73:H73"/>
    <mergeCell ref="I73:O73"/>
    <mergeCell ref="C74:H74"/>
    <mergeCell ref="I74:O74"/>
    <mergeCell ref="C75:H75"/>
    <mergeCell ref="I75:O75"/>
    <mergeCell ref="C76:H76"/>
    <mergeCell ref="E86:O86"/>
    <mergeCell ref="E87:O87"/>
    <mergeCell ref="B88:G88"/>
    <mergeCell ref="H88:O88"/>
    <mergeCell ref="D89:N89"/>
    <mergeCell ref="D90:N90"/>
    <mergeCell ref="C80:H80"/>
    <mergeCell ref="I80:O80"/>
    <mergeCell ref="B81:B87"/>
    <mergeCell ref="C81:D83"/>
    <mergeCell ref="E81:O81"/>
    <mergeCell ref="E82:O82"/>
    <mergeCell ref="E83:O83"/>
    <mergeCell ref="C84:D87"/>
    <mergeCell ref="E84:O84"/>
    <mergeCell ref="E85:O85"/>
    <mergeCell ref="C92:G92"/>
    <mergeCell ref="H92:J92"/>
    <mergeCell ref="K92:O92"/>
    <mergeCell ref="B93:B101"/>
    <mergeCell ref="C99:O99"/>
    <mergeCell ref="B102:B103"/>
    <mergeCell ref="C102:H102"/>
    <mergeCell ref="I102:O102"/>
    <mergeCell ref="C103:H103"/>
    <mergeCell ref="I103:O103"/>
    <mergeCell ref="C109:H109"/>
    <mergeCell ref="I109:O109"/>
    <mergeCell ref="C110:H110"/>
    <mergeCell ref="I110:O110"/>
    <mergeCell ref="C111:H111"/>
    <mergeCell ref="I111:O111"/>
    <mergeCell ref="B104:B113"/>
    <mergeCell ref="C104:H104"/>
    <mergeCell ref="I104:O104"/>
    <mergeCell ref="C105:H105"/>
    <mergeCell ref="I105:O105"/>
    <mergeCell ref="C106:H107"/>
    <mergeCell ref="I106:O106"/>
    <mergeCell ref="I107:O107"/>
    <mergeCell ref="C108:H108"/>
    <mergeCell ref="I108:O108"/>
    <mergeCell ref="C112:H112"/>
    <mergeCell ref="I112:O112"/>
    <mergeCell ref="C113:H113"/>
    <mergeCell ref="I113:O113"/>
    <mergeCell ref="B114:B123"/>
    <mergeCell ref="C114:D117"/>
    <mergeCell ref="E114:O114"/>
    <mergeCell ref="E115:O115"/>
    <mergeCell ref="E116:O116"/>
    <mergeCell ref="E117:O117"/>
    <mergeCell ref="B124:G124"/>
    <mergeCell ref="H124:O124"/>
    <mergeCell ref="D125:N125"/>
    <mergeCell ref="D126:N126"/>
    <mergeCell ref="C128:G128"/>
    <mergeCell ref="H128:J128"/>
    <mergeCell ref="K128:O128"/>
    <mergeCell ref="C118:D123"/>
    <mergeCell ref="E118:O118"/>
    <mergeCell ref="E119:O119"/>
    <mergeCell ref="E120:O120"/>
    <mergeCell ref="E121:O121"/>
    <mergeCell ref="E122:O122"/>
    <mergeCell ref="E123:O123"/>
    <mergeCell ref="B129:B139"/>
    <mergeCell ref="C135:O135"/>
    <mergeCell ref="D136:N136"/>
    <mergeCell ref="D137:N137"/>
    <mergeCell ref="B140:B141"/>
    <mergeCell ref="C140:H140"/>
    <mergeCell ref="I140:O140"/>
    <mergeCell ref="C141:H141"/>
    <mergeCell ref="I141:O141"/>
    <mergeCell ref="I146:O146"/>
    <mergeCell ref="C147:H147"/>
    <mergeCell ref="I147:O147"/>
    <mergeCell ref="C148:H148"/>
    <mergeCell ref="I148:O148"/>
    <mergeCell ref="C149:H149"/>
    <mergeCell ref="I149:O149"/>
    <mergeCell ref="B142:B150"/>
    <mergeCell ref="C142:H142"/>
    <mergeCell ref="I142:O142"/>
    <mergeCell ref="C143:H143"/>
    <mergeCell ref="I143:O143"/>
    <mergeCell ref="C144:H144"/>
    <mergeCell ref="I144:O144"/>
    <mergeCell ref="C145:H145"/>
    <mergeCell ref="I145:O145"/>
    <mergeCell ref="C146:H146"/>
    <mergeCell ref="C150:H150"/>
    <mergeCell ref="I150:O150"/>
    <mergeCell ref="C163:G163"/>
    <mergeCell ref="H163:J163"/>
    <mergeCell ref="K163:O163"/>
    <mergeCell ref="B164:B175"/>
    <mergeCell ref="C170:O170"/>
    <mergeCell ref="E156:O156"/>
    <mergeCell ref="E157:O157"/>
    <mergeCell ref="E158:O158"/>
    <mergeCell ref="B159:G159"/>
    <mergeCell ref="H159:O159"/>
    <mergeCell ref="D160:N160"/>
    <mergeCell ref="B151:B158"/>
    <mergeCell ref="C151:D153"/>
    <mergeCell ref="E151:O151"/>
    <mergeCell ref="E152:O152"/>
    <mergeCell ref="E153:O153"/>
    <mergeCell ref="C154:D158"/>
    <mergeCell ref="E154:O154"/>
    <mergeCell ref="E155:O155"/>
    <mergeCell ref="D161:N161"/>
    <mergeCell ref="I180:O180"/>
    <mergeCell ref="I181:O181"/>
    <mergeCell ref="I182:O182"/>
    <mergeCell ref="I183:O183"/>
    <mergeCell ref="I184:O184"/>
    <mergeCell ref="I185:O185"/>
    <mergeCell ref="B176:B177"/>
    <mergeCell ref="C176:H176"/>
    <mergeCell ref="I176:O176"/>
    <mergeCell ref="C177:H177"/>
    <mergeCell ref="I177:O177"/>
    <mergeCell ref="B178:B187"/>
    <mergeCell ref="C178:H178"/>
    <mergeCell ref="I178:O178"/>
    <mergeCell ref="C179:H179"/>
    <mergeCell ref="I179:O179"/>
    <mergeCell ref="I186:O186"/>
    <mergeCell ref="I187:O187"/>
    <mergeCell ref="B188:B192"/>
    <mergeCell ref="C188:D189"/>
    <mergeCell ref="E188:O188"/>
    <mergeCell ref="E189:O189"/>
    <mergeCell ref="C190:D192"/>
    <mergeCell ref="E190:O190"/>
    <mergeCell ref="E191:O191"/>
    <mergeCell ref="E192:O192"/>
    <mergeCell ref="B198:B211"/>
    <mergeCell ref="C204:O204"/>
    <mergeCell ref="B212:B213"/>
    <mergeCell ref="C212:H212"/>
    <mergeCell ref="I212:O212"/>
    <mergeCell ref="C213:H213"/>
    <mergeCell ref="I213:O213"/>
    <mergeCell ref="B193:G193"/>
    <mergeCell ref="H193:O193"/>
    <mergeCell ref="D194:N194"/>
    <mergeCell ref="D195:N195"/>
    <mergeCell ref="C197:G197"/>
    <mergeCell ref="H197:J197"/>
    <mergeCell ref="K197:O197"/>
    <mergeCell ref="E226:O226"/>
    <mergeCell ref="E227:O227"/>
    <mergeCell ref="C221:H221"/>
    <mergeCell ref="I221:O221"/>
    <mergeCell ref="C222:H222"/>
    <mergeCell ref="I222:O222"/>
    <mergeCell ref="B223:B227"/>
    <mergeCell ref="C223:D224"/>
    <mergeCell ref="E223:O223"/>
    <mergeCell ref="E224:O224"/>
    <mergeCell ref="C225:D227"/>
    <mergeCell ref="E225:O225"/>
    <mergeCell ref="B214:B222"/>
    <mergeCell ref="C214:H214"/>
    <mergeCell ref="I214:O214"/>
    <mergeCell ref="C215:H215"/>
    <mergeCell ref="I215:O215"/>
    <mergeCell ref="I216:O216"/>
    <mergeCell ref="I217:O217"/>
    <mergeCell ref="I218:O218"/>
    <mergeCell ref="I219:O219"/>
    <mergeCell ref="I220:O220"/>
  </mergeCells>
  <phoneticPr fontId="16" type="noConversion"/>
  <conditionalFormatting sqref="D25:N28">
    <cfRule type="expression" dxfId="127" priority="8">
      <formula>$C$33/$D$21=$D25</formula>
    </cfRule>
  </conditionalFormatting>
  <conditionalFormatting sqref="D63:N66">
    <cfRule type="expression" dxfId="126" priority="7">
      <formula>$C$71/$D$59=$D63</formula>
    </cfRule>
  </conditionalFormatting>
  <conditionalFormatting sqref="D95:N98">
    <cfRule type="expression" dxfId="125" priority="6">
      <formula>$C$103/$D$91=$D95</formula>
    </cfRule>
  </conditionalFormatting>
  <conditionalFormatting sqref="D131:N134">
    <cfRule type="expression" dxfId="124" priority="5">
      <formula>$C$141/$D$127=$D131</formula>
    </cfRule>
  </conditionalFormatting>
  <conditionalFormatting sqref="D166:N169">
    <cfRule type="expression" dxfId="123" priority="4">
      <formula>$C$177/$D$162=$D166</formula>
    </cfRule>
  </conditionalFormatting>
  <conditionalFormatting sqref="D200:N203">
    <cfRule type="expression" dxfId="122" priority="3">
      <formula>$C$213/$D$196=$D200</formula>
    </cfRule>
  </conditionalFormatting>
  <conditionalFormatting sqref="D172:D174">
    <cfRule type="expression" dxfId="121" priority="2">
      <formula>$C172=TRUE</formula>
    </cfRule>
  </conditionalFormatting>
  <conditionalFormatting sqref="D206:D210">
    <cfRule type="expression" dxfId="120" priority="1">
      <formula>$C206=TRUE</formula>
    </cfRule>
  </conditionalFormatting>
  <pageMargins left="0.7" right="0.7" top="0.75" bottom="0.75" header="0.3" footer="0.3"/>
  <pageSetup paperSize="9" scale="83" fitToHeight="0" orientation="portrait" r:id="rId1"/>
  <headerFooter>
    <oddFooter>&amp;R&amp;G</oddFooter>
  </headerFooter>
  <rowBreaks count="6" manualBreakCount="6">
    <brk id="17" max="14" man="1"/>
    <brk id="55" max="14" man="1"/>
    <brk id="87" max="14" man="1"/>
    <brk id="123" max="14" man="1"/>
    <brk id="158" max="14" man="1"/>
    <brk id="192" max="14"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34"/>
  <sheetViews>
    <sheetView view="pageBreakPreview" zoomScaleNormal="100" zoomScaleSheetLayoutView="100" zoomScalePageLayoutView="85" workbookViewId="0">
      <selection activeCell="J3" sqref="J3"/>
    </sheetView>
  </sheetViews>
  <sheetFormatPr defaultColWidth="9.75" defaultRowHeight="15" customHeight="1"/>
  <cols>
    <col min="1" max="1" width="4.625" style="248" customWidth="1"/>
    <col min="2" max="2" width="15.625" style="248" customWidth="1"/>
    <col min="3" max="3" width="1.625" style="248" customWidth="1"/>
    <col min="4" max="5" width="8.875" style="248" customWidth="1"/>
    <col min="6" max="14" width="6.125" style="248" customWidth="1"/>
    <col min="15" max="15" width="1.625" style="248" customWidth="1"/>
    <col min="16" max="27" width="7.625" style="248" customWidth="1"/>
    <col min="28" max="16384" width="9.75" style="248"/>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249" t="s">
        <v>1330</v>
      </c>
      <c r="B8" s="250"/>
      <c r="C8" s="250"/>
      <c r="D8" s="250"/>
      <c r="E8" s="250"/>
      <c r="F8" s="250"/>
      <c r="G8" s="250"/>
      <c r="H8" s="250"/>
      <c r="I8" s="250"/>
      <c r="J8" s="250"/>
      <c r="K8" s="250"/>
      <c r="L8" s="250"/>
      <c r="M8" s="250"/>
      <c r="N8" s="250"/>
      <c r="O8" s="250"/>
    </row>
    <row r="10" spans="1:15" ht="50.1" customHeight="1">
      <c r="A10" s="252" t="s">
        <v>1331</v>
      </c>
      <c r="B10" s="250"/>
      <c r="C10" s="250"/>
      <c r="D10" s="250"/>
      <c r="E10" s="250"/>
      <c r="F10" s="250"/>
      <c r="G10" s="250"/>
      <c r="H10" s="250"/>
      <c r="I10" s="250"/>
      <c r="J10" s="250"/>
      <c r="K10" s="250"/>
      <c r="L10" s="250"/>
      <c r="M10" s="250"/>
      <c r="N10" s="250"/>
      <c r="O10" s="250"/>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357" t="s">
        <v>961</v>
      </c>
      <c r="C18" s="1358"/>
      <c r="D18" s="1358"/>
      <c r="E18" s="1358"/>
      <c r="F18" s="1358"/>
      <c r="G18" s="1359"/>
      <c r="H18" s="1375" t="s">
        <v>1332</v>
      </c>
      <c r="I18" s="1358"/>
      <c r="J18" s="1358"/>
      <c r="K18" s="1358"/>
      <c r="L18" s="1358"/>
      <c r="M18" s="1358"/>
      <c r="N18" s="1358"/>
      <c r="O18" s="1361"/>
    </row>
    <row r="19" spans="2:15" ht="30" customHeight="1">
      <c r="B19" s="253" t="s">
        <v>963</v>
      </c>
      <c r="C19" s="254"/>
      <c r="D19" s="1346" t="s">
        <v>1333</v>
      </c>
      <c r="E19" s="1325"/>
      <c r="F19" s="1325"/>
      <c r="G19" s="1325"/>
      <c r="H19" s="1325"/>
      <c r="I19" s="1325"/>
      <c r="J19" s="1325"/>
      <c r="K19" s="1325"/>
      <c r="L19" s="1325"/>
      <c r="M19" s="1325"/>
      <c r="N19" s="1325"/>
      <c r="O19" s="255"/>
    </row>
    <row r="20" spans="2:15" ht="30" customHeight="1">
      <c r="B20" s="256" t="s">
        <v>965</v>
      </c>
      <c r="C20" s="257"/>
      <c r="D20" s="1347" t="s">
        <v>1334</v>
      </c>
      <c r="E20" s="1348"/>
      <c r="F20" s="1348"/>
      <c r="G20" s="1348"/>
      <c r="H20" s="1348"/>
      <c r="I20" s="1348"/>
      <c r="J20" s="1348"/>
      <c r="K20" s="1348"/>
      <c r="L20" s="1348"/>
      <c r="M20" s="1348"/>
      <c r="N20" s="1348"/>
      <c r="O20" s="258"/>
    </row>
    <row r="21" spans="2:15" ht="30" customHeight="1">
      <c r="B21" s="259" t="s">
        <v>967</v>
      </c>
      <c r="C21" s="260"/>
      <c r="D21" s="261">
        <v>4</v>
      </c>
      <c r="E21" s="307" t="s">
        <v>1335</v>
      </c>
      <c r="F21" s="308"/>
      <c r="G21" s="308"/>
      <c r="H21" s="308"/>
      <c r="I21" s="308"/>
      <c r="J21" s="308"/>
      <c r="K21" s="308"/>
      <c r="L21" s="308"/>
      <c r="M21" s="308"/>
      <c r="N21" s="308"/>
      <c r="O21" s="263"/>
    </row>
    <row r="22" spans="2:15" ht="30" customHeight="1">
      <c r="B22" s="264" t="s">
        <v>968</v>
      </c>
      <c r="C22" s="1349" t="str">
        <f>'0. (복합시설) 표지_개요'!$D$9</f>
        <v>홍길동</v>
      </c>
      <c r="D22" s="1350"/>
      <c r="E22" s="1350"/>
      <c r="F22" s="1350"/>
      <c r="G22" s="1350"/>
      <c r="H22" s="1376" t="s">
        <v>969</v>
      </c>
      <c r="I22" s="1352"/>
      <c r="J22" s="1353"/>
      <c r="K22" s="1354" t="s">
        <v>104</v>
      </c>
      <c r="L22" s="1352"/>
      <c r="M22" s="1352"/>
      <c r="N22" s="1352"/>
      <c r="O22" s="1355"/>
    </row>
    <row r="23" spans="2:15" ht="30" customHeight="1">
      <c r="B23" s="1298" t="s">
        <v>970</v>
      </c>
      <c r="C23" s="265"/>
      <c r="D23" s="266" t="s">
        <v>971</v>
      </c>
      <c r="E23" s="265"/>
      <c r="F23" s="265"/>
      <c r="G23" s="265"/>
      <c r="H23" s="265"/>
      <c r="I23" s="265"/>
      <c r="J23" s="265"/>
      <c r="K23" s="265"/>
      <c r="L23" s="265"/>
      <c r="M23" s="265"/>
      <c r="N23" s="265"/>
      <c r="O23" s="267"/>
    </row>
    <row r="24" spans="2:15" ht="20.100000000000001" customHeight="1">
      <c r="B24" s="1299"/>
      <c r="C24" s="265"/>
      <c r="D24" s="268" t="s">
        <v>972</v>
      </c>
      <c r="E24" s="269"/>
      <c r="F24" s="270" t="s">
        <v>973</v>
      </c>
      <c r="G24" s="271"/>
      <c r="H24" s="271"/>
      <c r="I24" s="271"/>
      <c r="J24" s="271"/>
      <c r="K24" s="271"/>
      <c r="L24" s="271"/>
      <c r="M24" s="271"/>
      <c r="N24" s="271"/>
      <c r="O24" s="272"/>
    </row>
    <row r="25" spans="2:15" ht="20.100000000000001" customHeight="1">
      <c r="B25" s="1299"/>
      <c r="C25" s="265"/>
      <c r="D25" s="273">
        <v>1</v>
      </c>
      <c r="E25" s="274"/>
      <c r="F25" s="275" t="s">
        <v>1336</v>
      </c>
      <c r="G25" s="276"/>
      <c r="H25" s="276"/>
      <c r="I25" s="276"/>
      <c r="J25" s="276"/>
      <c r="K25" s="276"/>
      <c r="L25" s="276"/>
      <c r="M25" s="276"/>
      <c r="N25" s="276"/>
      <c r="O25" s="272"/>
    </row>
    <row r="26" spans="2:15" ht="20.100000000000001" customHeight="1">
      <c r="B26" s="1299"/>
      <c r="C26" s="265"/>
      <c r="D26" s="277">
        <v>0.8</v>
      </c>
      <c r="E26" s="278"/>
      <c r="F26" s="279" t="s">
        <v>1337</v>
      </c>
      <c r="G26" s="280"/>
      <c r="H26" s="280"/>
      <c r="I26" s="280"/>
      <c r="J26" s="280"/>
      <c r="K26" s="280"/>
      <c r="L26" s="280"/>
      <c r="M26" s="280"/>
      <c r="N26" s="280"/>
      <c r="O26" s="272"/>
    </row>
    <row r="27" spans="2:15" ht="20.100000000000001" customHeight="1">
      <c r="B27" s="1299"/>
      <c r="C27" s="265"/>
      <c r="D27" s="277">
        <v>0.6</v>
      </c>
      <c r="E27" s="278"/>
      <c r="F27" s="279" t="s">
        <v>1338</v>
      </c>
      <c r="G27" s="280"/>
      <c r="H27" s="280"/>
      <c r="I27" s="280"/>
      <c r="J27" s="280"/>
      <c r="K27" s="280"/>
      <c r="L27" s="280"/>
      <c r="M27" s="280"/>
      <c r="N27" s="280"/>
      <c r="O27" s="272"/>
    </row>
    <row r="28" spans="2:15" ht="20.100000000000001" customHeight="1">
      <c r="B28" s="1299"/>
      <c r="C28" s="265"/>
      <c r="D28" s="281">
        <v>0.4</v>
      </c>
      <c r="E28" s="282"/>
      <c r="F28" s="283" t="s">
        <v>1339</v>
      </c>
      <c r="G28" s="284"/>
      <c r="H28" s="284"/>
      <c r="I28" s="284"/>
      <c r="J28" s="284"/>
      <c r="K28" s="284"/>
      <c r="L28" s="284"/>
      <c r="M28" s="284"/>
      <c r="N28" s="284"/>
      <c r="O28" s="272"/>
    </row>
    <row r="29" spans="2:15" ht="9.9499999999999993" customHeight="1">
      <c r="B29" s="1299"/>
      <c r="C29" s="1356" t="s">
        <v>104</v>
      </c>
      <c r="D29" s="1308"/>
      <c r="E29" s="1308"/>
      <c r="F29" s="1308"/>
      <c r="G29" s="1308"/>
      <c r="H29" s="1308"/>
      <c r="I29" s="1308"/>
      <c r="J29" s="1308"/>
      <c r="K29" s="1308"/>
      <c r="L29" s="1308"/>
      <c r="M29" s="1308"/>
      <c r="N29" s="1308"/>
      <c r="O29" s="1309"/>
    </row>
    <row r="30" spans="2:15" s="287" customFormat="1" ht="30" customHeight="1">
      <c r="B30" s="1299"/>
      <c r="C30" s="265"/>
      <c r="D30" s="1391" t="s">
        <v>1340</v>
      </c>
      <c r="E30" s="1398"/>
      <c r="F30" s="1398"/>
      <c r="G30" s="1398"/>
      <c r="H30" s="1398"/>
      <c r="I30" s="1398"/>
      <c r="J30" s="1398"/>
      <c r="K30" s="1398"/>
      <c r="L30" s="1398"/>
      <c r="M30" s="1398"/>
      <c r="N30" s="1398"/>
      <c r="O30" s="267"/>
    </row>
    <row r="31" spans="2:15" s="287" customFormat="1" ht="20.100000000000001" customHeight="1">
      <c r="B31" s="1299"/>
      <c r="C31" s="265"/>
      <c r="D31" s="285" t="s">
        <v>1341</v>
      </c>
      <c r="E31" s="285"/>
      <c r="F31" s="285"/>
      <c r="G31" s="285"/>
      <c r="H31" s="285"/>
      <c r="I31" s="285"/>
      <c r="J31" s="285"/>
      <c r="K31" s="285"/>
      <c r="L31" s="285"/>
      <c r="M31" s="285"/>
      <c r="N31" s="285"/>
      <c r="O31" s="267"/>
    </row>
    <row r="32" spans="2:15" s="287" customFormat="1" ht="20.100000000000001" customHeight="1">
      <c r="B32" s="1299"/>
      <c r="C32" s="265"/>
      <c r="D32" s="285" t="s">
        <v>1342</v>
      </c>
      <c r="E32" s="285"/>
      <c r="F32" s="285"/>
      <c r="G32" s="285"/>
      <c r="H32" s="285"/>
      <c r="I32" s="285"/>
      <c r="J32" s="285"/>
      <c r="K32" s="285"/>
      <c r="L32" s="285"/>
      <c r="M32" s="285"/>
      <c r="N32" s="285"/>
      <c r="O32" s="267"/>
    </row>
    <row r="33" spans="2:15" ht="20.100000000000001" customHeight="1">
      <c r="B33" s="1299"/>
      <c r="C33" s="265"/>
      <c r="D33" s="285" t="s">
        <v>1343</v>
      </c>
      <c r="E33" s="265"/>
      <c r="F33" s="265"/>
      <c r="G33" s="265"/>
      <c r="H33" s="265"/>
      <c r="I33" s="265"/>
      <c r="J33" s="265"/>
      <c r="K33" s="265"/>
      <c r="L33" s="265"/>
      <c r="M33" s="265"/>
      <c r="N33" s="265"/>
      <c r="O33" s="267"/>
    </row>
    <row r="34" spans="2:15" ht="9.9499999999999993" customHeight="1">
      <c r="B34" s="1335"/>
      <c r="C34" s="265"/>
      <c r="D34" s="266"/>
      <c r="E34" s="265"/>
      <c r="F34" s="265"/>
      <c r="G34" s="265"/>
      <c r="H34" s="265"/>
      <c r="I34" s="265"/>
      <c r="J34" s="265"/>
      <c r="K34" s="265"/>
      <c r="L34" s="265"/>
      <c r="M34" s="265"/>
      <c r="N34" s="265"/>
      <c r="O34" s="267"/>
    </row>
    <row r="35" spans="2:15" ht="30" customHeight="1">
      <c r="B35" s="1298" t="s">
        <v>984</v>
      </c>
      <c r="C35" s="1324" t="s">
        <v>985</v>
      </c>
      <c r="D35" s="1325"/>
      <c r="E35" s="1325"/>
      <c r="F35" s="1325"/>
      <c r="G35" s="1325"/>
      <c r="H35" s="1326"/>
      <c r="I35" s="1327" t="s">
        <v>986</v>
      </c>
      <c r="J35" s="1325"/>
      <c r="K35" s="1325"/>
      <c r="L35" s="1325"/>
      <c r="M35" s="1325"/>
      <c r="N35" s="1325"/>
      <c r="O35" s="1328"/>
    </row>
    <row r="36" spans="2:15" ht="30" customHeight="1">
      <c r="B36" s="1323"/>
      <c r="C36" s="1329" t="str">
        <f>'(★신청자 작성★)1_1. (주거시설)항목별 점수총괄표'!J98</f>
        <v>-</v>
      </c>
      <c r="D36" s="1330"/>
      <c r="E36" s="1330"/>
      <c r="F36" s="1330"/>
      <c r="G36" s="1330"/>
      <c r="H36" s="1331"/>
      <c r="I36" s="1332" t="s">
        <v>104</v>
      </c>
      <c r="J36" s="1333"/>
      <c r="K36" s="1333"/>
      <c r="L36" s="1333"/>
      <c r="M36" s="1333"/>
      <c r="N36" s="1333"/>
      <c r="O36" s="1334"/>
    </row>
    <row r="37" spans="2:15" ht="30" customHeight="1">
      <c r="B37" s="1299" t="s">
        <v>987</v>
      </c>
      <c r="C37" s="1336" t="e">
        <f>"※ "&amp;IF(C36="미적용","해당사항 없음",D21&amp;"점(기본배점) x "&amp;ROUND(C36/D21,1)&amp;"(배점) = "&amp;C36&amp;"점")</f>
        <v>#VALUE!</v>
      </c>
      <c r="D37" s="1337"/>
      <c r="E37" s="1337"/>
      <c r="F37" s="1337"/>
      <c r="G37" s="1337"/>
      <c r="H37" s="1338"/>
      <c r="I37" s="1339"/>
      <c r="J37" s="1366"/>
      <c r="K37" s="1366"/>
      <c r="L37" s="1366"/>
      <c r="M37" s="1366"/>
      <c r="N37" s="1366"/>
      <c r="O37" s="1367"/>
    </row>
    <row r="38" spans="2:15" ht="39.950000000000003" customHeight="1">
      <c r="B38" s="1299"/>
      <c r="C38" s="1336" t="e">
        <f>IF(C36="미적용","","'"&amp;INDEX($D25:$N28,MATCH(ROUND($C36/D21,1),$D25:$D28,0),3)&amp;"' 하여 "&amp;ROUND(C36/D21,1)&amp;"배점으로 평가함")</f>
        <v>#VALUE!</v>
      </c>
      <c r="D38" s="1337"/>
      <c r="E38" s="1337"/>
      <c r="F38" s="1337"/>
      <c r="G38" s="1337"/>
      <c r="H38" s="1338"/>
      <c r="I38" s="1339"/>
      <c r="J38" s="1337"/>
      <c r="K38" s="1337"/>
      <c r="L38" s="1337"/>
      <c r="M38" s="1337"/>
      <c r="N38" s="1337"/>
      <c r="O38" s="1367"/>
    </row>
    <row r="39" spans="2:15" ht="30" customHeight="1">
      <c r="B39" s="1299"/>
      <c r="C39" s="1339"/>
      <c r="D39" s="1336"/>
      <c r="E39" s="1336"/>
      <c r="F39" s="1336"/>
      <c r="G39" s="1336"/>
      <c r="H39" s="1371"/>
      <c r="I39" s="1339"/>
      <c r="J39" s="1336"/>
      <c r="K39" s="1336"/>
      <c r="L39" s="1336"/>
      <c r="M39" s="1336"/>
      <c r="N39" s="1336"/>
      <c r="O39" s="1340"/>
    </row>
    <row r="40" spans="2:15" ht="30" customHeight="1">
      <c r="B40" s="1299"/>
      <c r="C40" s="1339"/>
      <c r="D40" s="1336"/>
      <c r="E40" s="1336"/>
      <c r="F40" s="1336"/>
      <c r="G40" s="1336"/>
      <c r="H40" s="1371"/>
      <c r="I40" s="1339"/>
      <c r="J40" s="1336"/>
      <c r="K40" s="1336"/>
      <c r="L40" s="1336"/>
      <c r="M40" s="1336"/>
      <c r="N40" s="1336"/>
      <c r="O40" s="1340"/>
    </row>
    <row r="41" spans="2:15" ht="30" customHeight="1">
      <c r="B41" s="1299"/>
      <c r="C41" s="1339"/>
      <c r="D41" s="1336"/>
      <c r="E41" s="1336"/>
      <c r="F41" s="1336"/>
      <c r="G41" s="1336"/>
      <c r="H41" s="1371"/>
      <c r="I41" s="1339"/>
      <c r="J41" s="1336"/>
      <c r="K41" s="1336"/>
      <c r="L41" s="1336"/>
      <c r="M41" s="1336"/>
      <c r="N41" s="1336"/>
      <c r="O41" s="1340"/>
    </row>
    <row r="42" spans="2:15" ht="30" customHeight="1">
      <c r="B42" s="1299"/>
      <c r="C42" s="1303"/>
      <c r="D42" s="1341"/>
      <c r="E42" s="1341"/>
      <c r="F42" s="1341"/>
      <c r="G42" s="1341"/>
      <c r="H42" s="1372"/>
      <c r="I42" s="1303"/>
      <c r="J42" s="1341"/>
      <c r="K42" s="1341"/>
      <c r="L42" s="1341"/>
      <c r="M42" s="1341"/>
      <c r="N42" s="1341"/>
      <c r="O42" s="1342"/>
    </row>
    <row r="43" spans="2:15" ht="30" customHeight="1">
      <c r="B43" s="1299"/>
      <c r="C43" s="1339"/>
      <c r="D43" s="1336"/>
      <c r="E43" s="1336"/>
      <c r="F43" s="1336"/>
      <c r="G43" s="1336"/>
      <c r="H43" s="1371"/>
      <c r="I43" s="1339"/>
      <c r="J43" s="1336"/>
      <c r="K43" s="1336"/>
      <c r="L43" s="1336"/>
      <c r="M43" s="1336"/>
      <c r="N43" s="1336"/>
      <c r="O43" s="1340"/>
    </row>
    <row r="44" spans="2:15" ht="30" customHeight="1">
      <c r="B44" s="1299"/>
      <c r="C44" s="1339"/>
      <c r="D44" s="1336"/>
      <c r="E44" s="1336"/>
      <c r="F44" s="1336"/>
      <c r="G44" s="1336"/>
      <c r="H44" s="1371"/>
      <c r="I44" s="1339"/>
      <c r="J44" s="1336"/>
      <c r="K44" s="1336"/>
      <c r="L44" s="1336"/>
      <c r="M44" s="1336"/>
      <c r="N44" s="1336"/>
      <c r="O44" s="1340"/>
    </row>
    <row r="45" spans="2:15" ht="30" customHeight="1">
      <c r="B45" s="1335"/>
      <c r="C45" s="1394" t="s">
        <v>104</v>
      </c>
      <c r="D45" s="1344"/>
      <c r="E45" s="1344"/>
      <c r="F45" s="1344"/>
      <c r="G45" s="1344"/>
      <c r="H45" s="1368"/>
      <c r="I45" s="1343" t="s">
        <v>104</v>
      </c>
      <c r="J45" s="1344"/>
      <c r="K45" s="1344"/>
      <c r="L45" s="1344"/>
      <c r="M45" s="1344"/>
      <c r="N45" s="1344"/>
      <c r="O45" s="1345"/>
    </row>
    <row r="46" spans="2:15" ht="15" customHeight="1">
      <c r="B46" s="1298" t="s">
        <v>1589</v>
      </c>
      <c r="C46" s="1301" t="s">
        <v>988</v>
      </c>
      <c r="D46" s="1302"/>
      <c r="E46" s="1373" t="s">
        <v>1344</v>
      </c>
      <c r="F46" s="1364"/>
      <c r="G46" s="1364"/>
      <c r="H46" s="1364"/>
      <c r="I46" s="1364"/>
      <c r="J46" s="1364"/>
      <c r="K46" s="1364"/>
      <c r="L46" s="1364"/>
      <c r="M46" s="1364"/>
      <c r="N46" s="1364"/>
      <c r="O46" s="1365"/>
    </row>
    <row r="47" spans="2:15" ht="15" customHeight="1">
      <c r="B47" s="1299"/>
      <c r="C47" s="1303"/>
      <c r="D47" s="1304"/>
      <c r="E47" s="1310" t="s">
        <v>1345</v>
      </c>
      <c r="F47" s="1307"/>
      <c r="G47" s="1307"/>
      <c r="H47" s="1307"/>
      <c r="I47" s="1307"/>
      <c r="J47" s="1307"/>
      <c r="K47" s="1307"/>
      <c r="L47" s="1307"/>
      <c r="M47" s="1307"/>
      <c r="N47" s="1307"/>
      <c r="O47" s="1311"/>
    </row>
    <row r="48" spans="2:15" ht="15" customHeight="1">
      <c r="B48" s="1299"/>
      <c r="C48" s="1305"/>
      <c r="D48" s="1306"/>
      <c r="E48" s="1312" t="s">
        <v>1346</v>
      </c>
      <c r="F48" s="1369"/>
      <c r="G48" s="1369"/>
      <c r="H48" s="1369"/>
      <c r="I48" s="1369"/>
      <c r="J48" s="1369"/>
      <c r="K48" s="1369"/>
      <c r="L48" s="1369"/>
      <c r="M48" s="1369"/>
      <c r="N48" s="1369"/>
      <c r="O48" s="1370"/>
    </row>
    <row r="49" spans="2:15" ht="15" customHeight="1">
      <c r="B49" s="1299"/>
      <c r="C49" s="1301" t="s">
        <v>990</v>
      </c>
      <c r="D49" s="1302"/>
      <c r="E49" s="1373" t="s">
        <v>1347</v>
      </c>
      <c r="F49" s="1364"/>
      <c r="G49" s="1364"/>
      <c r="H49" s="1364"/>
      <c r="I49" s="1364"/>
      <c r="J49" s="1364"/>
      <c r="K49" s="1364"/>
      <c r="L49" s="1364"/>
      <c r="M49" s="1364"/>
      <c r="N49" s="1364"/>
      <c r="O49" s="1365"/>
    </row>
    <row r="50" spans="2:15" ht="15" customHeight="1">
      <c r="B50" s="1299"/>
      <c r="C50" s="1303"/>
      <c r="D50" s="1304"/>
      <c r="E50" s="1310" t="s">
        <v>1348</v>
      </c>
      <c r="F50" s="1307"/>
      <c r="G50" s="1307"/>
      <c r="H50" s="1307"/>
      <c r="I50" s="1307"/>
      <c r="J50" s="1307"/>
      <c r="K50" s="1307"/>
      <c r="L50" s="1307"/>
      <c r="M50" s="1307"/>
      <c r="N50" s="1307"/>
      <c r="O50" s="1311"/>
    </row>
    <row r="51" spans="2:15" ht="15" customHeight="1">
      <c r="B51" s="1299"/>
      <c r="C51" s="1303"/>
      <c r="D51" s="1304"/>
      <c r="E51" s="1310" t="s">
        <v>1349</v>
      </c>
      <c r="F51" s="1356"/>
      <c r="G51" s="1356"/>
      <c r="H51" s="1356"/>
      <c r="I51" s="1356"/>
      <c r="J51" s="1356"/>
      <c r="K51" s="1356"/>
      <c r="L51" s="1356"/>
      <c r="M51" s="1356"/>
      <c r="N51" s="1356"/>
      <c r="O51" s="1362"/>
    </row>
    <row r="52" spans="2:15" ht="15" customHeight="1" thickBot="1">
      <c r="B52" s="1300"/>
      <c r="C52" s="1315"/>
      <c r="D52" s="1316"/>
      <c r="E52" s="1374" t="s">
        <v>1350</v>
      </c>
      <c r="F52" s="1321"/>
      <c r="G52" s="1321"/>
      <c r="H52" s="1321"/>
      <c r="I52" s="1321"/>
      <c r="J52" s="1321"/>
      <c r="K52" s="1321"/>
      <c r="L52" s="1321"/>
      <c r="M52" s="1321"/>
      <c r="N52" s="1321"/>
      <c r="O52" s="1322"/>
    </row>
    <row r="53" spans="2:15" ht="30" customHeight="1">
      <c r="B53" s="1357" t="s">
        <v>961</v>
      </c>
      <c r="C53" s="1358"/>
      <c r="D53" s="1358"/>
      <c r="E53" s="1358"/>
      <c r="F53" s="1358"/>
      <c r="G53" s="1359"/>
      <c r="H53" s="1360" t="s">
        <v>1351</v>
      </c>
      <c r="I53" s="1358"/>
      <c r="J53" s="1358"/>
      <c r="K53" s="1358"/>
      <c r="L53" s="1358"/>
      <c r="M53" s="1358"/>
      <c r="N53" s="1358"/>
      <c r="O53" s="1361"/>
    </row>
    <row r="54" spans="2:15" ht="30" customHeight="1">
      <c r="B54" s="253" t="s">
        <v>963</v>
      </c>
      <c r="C54" s="254"/>
      <c r="D54" s="1346" t="s">
        <v>1333</v>
      </c>
      <c r="E54" s="1325"/>
      <c r="F54" s="1325"/>
      <c r="G54" s="1325"/>
      <c r="H54" s="1325"/>
      <c r="I54" s="1325"/>
      <c r="J54" s="1325"/>
      <c r="K54" s="1325"/>
      <c r="L54" s="1325"/>
      <c r="M54" s="1325"/>
      <c r="N54" s="1325"/>
      <c r="O54" s="255"/>
    </row>
    <row r="55" spans="2:15" ht="30" customHeight="1">
      <c r="B55" s="256" t="s">
        <v>965</v>
      </c>
      <c r="C55" s="257"/>
      <c r="D55" s="1408" t="s">
        <v>1352</v>
      </c>
      <c r="E55" s="1348"/>
      <c r="F55" s="1348"/>
      <c r="G55" s="1348"/>
      <c r="H55" s="1348"/>
      <c r="I55" s="1348"/>
      <c r="J55" s="1348"/>
      <c r="K55" s="1348"/>
      <c r="L55" s="1348"/>
      <c r="M55" s="1348"/>
      <c r="N55" s="1348"/>
      <c r="O55" s="258"/>
    </row>
    <row r="56" spans="2:15" ht="30" customHeight="1">
      <c r="B56" s="259" t="s">
        <v>967</v>
      </c>
      <c r="C56" s="260"/>
      <c r="D56" s="261">
        <v>4</v>
      </c>
      <c r="E56" s="308"/>
      <c r="F56" s="308"/>
      <c r="G56" s="308"/>
      <c r="H56" s="308"/>
      <c r="I56" s="308"/>
      <c r="J56" s="308"/>
      <c r="K56" s="308"/>
      <c r="L56" s="308"/>
      <c r="M56" s="308"/>
      <c r="N56" s="308"/>
      <c r="O56" s="263"/>
    </row>
    <row r="57" spans="2:15" ht="30" customHeight="1">
      <c r="B57" s="264" t="s">
        <v>968</v>
      </c>
      <c r="C57" s="1349" t="str">
        <f>'0. (복합시설) 표지_개요'!$D$9</f>
        <v>홍길동</v>
      </c>
      <c r="D57" s="1350"/>
      <c r="E57" s="1350"/>
      <c r="F57" s="1350"/>
      <c r="G57" s="1350"/>
      <c r="H57" s="1351" t="s">
        <v>969</v>
      </c>
      <c r="I57" s="1352"/>
      <c r="J57" s="1353"/>
      <c r="K57" s="1354" t="s">
        <v>104</v>
      </c>
      <c r="L57" s="1352"/>
      <c r="M57" s="1352"/>
      <c r="N57" s="1352"/>
      <c r="O57" s="1355"/>
    </row>
    <row r="58" spans="2:15" ht="30" customHeight="1">
      <c r="B58" s="1298" t="s">
        <v>970</v>
      </c>
      <c r="C58" s="299"/>
      <c r="D58" s="300" t="s">
        <v>971</v>
      </c>
      <c r="E58" s="299"/>
      <c r="F58" s="299"/>
      <c r="G58" s="299"/>
      <c r="H58" s="299"/>
      <c r="I58" s="299"/>
      <c r="J58" s="299"/>
      <c r="K58" s="299"/>
      <c r="L58" s="299"/>
      <c r="M58" s="299"/>
      <c r="N58" s="299"/>
      <c r="O58" s="301"/>
    </row>
    <row r="59" spans="2:15" ht="20.100000000000001" customHeight="1">
      <c r="B59" s="1299"/>
      <c r="C59" s="302"/>
      <c r="D59" s="268" t="s">
        <v>972</v>
      </c>
      <c r="E59" s="269"/>
      <c r="F59" s="270" t="s">
        <v>973</v>
      </c>
      <c r="G59" s="271"/>
      <c r="H59" s="271"/>
      <c r="I59" s="271"/>
      <c r="J59" s="271"/>
      <c r="K59" s="271"/>
      <c r="L59" s="271"/>
      <c r="M59" s="271"/>
      <c r="N59" s="271"/>
      <c r="O59" s="272"/>
    </row>
    <row r="60" spans="2:15" ht="20.100000000000001" customHeight="1">
      <c r="B60" s="1299"/>
      <c r="C60" s="302"/>
      <c r="D60" s="273">
        <v>1</v>
      </c>
      <c r="E60" s="274"/>
      <c r="F60" s="275" t="s">
        <v>1353</v>
      </c>
      <c r="G60" s="276"/>
      <c r="H60" s="276"/>
      <c r="I60" s="276"/>
      <c r="J60" s="276"/>
      <c r="K60" s="276"/>
      <c r="L60" s="276"/>
      <c r="M60" s="276"/>
      <c r="N60" s="276"/>
      <c r="O60" s="272"/>
    </row>
    <row r="61" spans="2:15" ht="20.100000000000001" customHeight="1">
      <c r="B61" s="1299"/>
      <c r="C61" s="302"/>
      <c r="D61" s="277">
        <v>0.8</v>
      </c>
      <c r="E61" s="278"/>
      <c r="F61" s="279" t="s">
        <v>1354</v>
      </c>
      <c r="G61" s="280"/>
      <c r="H61" s="280"/>
      <c r="I61" s="280"/>
      <c r="J61" s="280"/>
      <c r="K61" s="280"/>
      <c r="L61" s="280"/>
      <c r="M61" s="280"/>
      <c r="N61" s="280"/>
      <c r="O61" s="272"/>
    </row>
    <row r="62" spans="2:15" ht="20.100000000000001" customHeight="1">
      <c r="B62" s="1299"/>
      <c r="C62" s="302"/>
      <c r="D62" s="277">
        <v>0.6</v>
      </c>
      <c r="E62" s="278"/>
      <c r="F62" s="279" t="s">
        <v>1355</v>
      </c>
      <c r="G62" s="280"/>
      <c r="H62" s="280"/>
      <c r="I62" s="280"/>
      <c r="J62" s="280"/>
      <c r="K62" s="280"/>
      <c r="L62" s="280"/>
      <c r="M62" s="280"/>
      <c r="N62" s="280"/>
      <c r="O62" s="272"/>
    </row>
    <row r="63" spans="2:15" ht="20.100000000000001" customHeight="1">
      <c r="B63" s="1299"/>
      <c r="C63" s="302"/>
      <c r="D63" s="281">
        <v>0.4</v>
      </c>
      <c r="E63" s="282"/>
      <c r="F63" s="283" t="s">
        <v>1356</v>
      </c>
      <c r="G63" s="284"/>
      <c r="H63" s="284"/>
      <c r="I63" s="284"/>
      <c r="J63" s="284"/>
      <c r="K63" s="284"/>
      <c r="L63" s="284"/>
      <c r="M63" s="284"/>
      <c r="N63" s="284"/>
      <c r="O63" s="272"/>
    </row>
    <row r="64" spans="2:15" ht="9.9499999999999993" customHeight="1">
      <c r="B64" s="1299"/>
      <c r="C64" s="1356" t="s">
        <v>104</v>
      </c>
      <c r="D64" s="1308"/>
      <c r="E64" s="1308"/>
      <c r="F64" s="1308"/>
      <c r="G64" s="1308"/>
      <c r="H64" s="1308"/>
      <c r="I64" s="1308"/>
      <c r="J64" s="1308"/>
      <c r="K64" s="1308"/>
      <c r="L64" s="1308"/>
      <c r="M64" s="1308"/>
      <c r="N64" s="1308"/>
      <c r="O64" s="1309"/>
    </row>
    <row r="65" spans="2:15" ht="20.100000000000001" customHeight="1">
      <c r="B65" s="1299"/>
      <c r="C65" s="265"/>
      <c r="D65" s="285" t="s">
        <v>1357</v>
      </c>
      <c r="E65" s="265"/>
      <c r="F65" s="265"/>
      <c r="G65" s="265"/>
      <c r="H65" s="265"/>
      <c r="I65" s="265"/>
      <c r="J65" s="265"/>
      <c r="K65" s="265"/>
      <c r="L65" s="265"/>
      <c r="M65" s="265"/>
      <c r="N65" s="265"/>
      <c r="O65" s="267"/>
    </row>
    <row r="66" spans="2:15" ht="20.100000000000001" customHeight="1">
      <c r="B66" s="1299"/>
      <c r="C66" s="694" t="b">
        <v>0</v>
      </c>
      <c r="D66" s="285" t="s">
        <v>1358</v>
      </c>
      <c r="E66" s="265"/>
      <c r="F66" s="694" t="b">
        <v>0</v>
      </c>
      <c r="G66" s="285" t="s">
        <v>1359</v>
      </c>
      <c r="H66" s="265"/>
      <c r="I66" s="265"/>
      <c r="J66" s="265"/>
      <c r="K66" s="265"/>
      <c r="L66" s="265"/>
      <c r="M66" s="265"/>
      <c r="N66" s="265"/>
      <c r="O66" s="267"/>
    </row>
    <row r="67" spans="2:15" ht="20.100000000000001" customHeight="1">
      <c r="B67" s="1299"/>
      <c r="C67" s="694" t="b">
        <v>0</v>
      </c>
      <c r="D67" s="285" t="s">
        <v>1360</v>
      </c>
      <c r="E67" s="265"/>
      <c r="F67" s="694" t="b">
        <v>0</v>
      </c>
      <c r="G67" s="285" t="s">
        <v>1361</v>
      </c>
      <c r="H67" s="265"/>
      <c r="I67" s="265"/>
      <c r="J67" s="265"/>
      <c r="K67" s="265"/>
      <c r="L67" s="265"/>
      <c r="M67" s="265"/>
      <c r="N67" s="265"/>
      <c r="O67" s="267"/>
    </row>
    <row r="68" spans="2:15" ht="20.100000000000001" customHeight="1">
      <c r="B68" s="1299"/>
      <c r="C68" s="694" t="b">
        <v>0</v>
      </c>
      <c r="D68" s="285" t="s">
        <v>1362</v>
      </c>
      <c r="E68" s="265"/>
      <c r="F68" s="694" t="b">
        <v>0</v>
      </c>
      <c r="G68" s="285" t="s">
        <v>1363</v>
      </c>
      <c r="H68" s="265"/>
      <c r="I68" s="265"/>
      <c r="J68" s="265"/>
      <c r="K68" s="265"/>
      <c r="L68" s="265"/>
      <c r="M68" s="265"/>
      <c r="N68" s="265"/>
      <c r="O68" s="267"/>
    </row>
    <row r="69" spans="2:15" ht="20.100000000000001" customHeight="1">
      <c r="B69" s="1299"/>
      <c r="C69" s="694" t="b">
        <v>0</v>
      </c>
      <c r="D69" s="285" t="s">
        <v>1364</v>
      </c>
      <c r="E69" s="265"/>
      <c r="F69" s="694" t="b">
        <v>0</v>
      </c>
      <c r="G69" s="285" t="s">
        <v>1365</v>
      </c>
      <c r="H69" s="265"/>
      <c r="I69" s="265"/>
      <c r="J69" s="265"/>
      <c r="K69" s="265"/>
      <c r="L69" s="265"/>
      <c r="M69" s="265"/>
      <c r="N69" s="265"/>
      <c r="O69" s="267"/>
    </row>
    <row r="70" spans="2:15" ht="20.100000000000001" customHeight="1">
      <c r="B70" s="1299"/>
      <c r="C70" s="694" t="b">
        <v>0</v>
      </c>
      <c r="D70" s="285" t="s">
        <v>1366</v>
      </c>
      <c r="E70" s="265"/>
      <c r="F70" s="265"/>
      <c r="G70" s="266"/>
      <c r="H70" s="265"/>
      <c r="I70" s="265"/>
      <c r="J70" s="265"/>
      <c r="K70" s="265"/>
      <c r="L70" s="265"/>
      <c r="M70" s="265"/>
      <c r="N70" s="265"/>
      <c r="O70" s="267"/>
    </row>
    <row r="71" spans="2:15" ht="9.9499999999999993" customHeight="1">
      <c r="B71" s="1335"/>
      <c r="C71" s="303"/>
      <c r="D71" s="303"/>
      <c r="E71" s="303"/>
      <c r="F71" s="303"/>
      <c r="G71" s="303"/>
      <c r="H71" s="303"/>
      <c r="I71" s="303"/>
      <c r="J71" s="303"/>
      <c r="K71" s="303"/>
      <c r="L71" s="303"/>
      <c r="M71" s="303"/>
      <c r="N71" s="303"/>
      <c r="O71" s="304"/>
    </row>
    <row r="72" spans="2:15" ht="30" customHeight="1">
      <c r="B72" s="1298" t="s">
        <v>984</v>
      </c>
      <c r="C72" s="1324" t="s">
        <v>985</v>
      </c>
      <c r="D72" s="1325"/>
      <c r="E72" s="1325"/>
      <c r="F72" s="1325"/>
      <c r="G72" s="1325"/>
      <c r="H72" s="1326"/>
      <c r="I72" s="1327" t="s">
        <v>986</v>
      </c>
      <c r="J72" s="1325"/>
      <c r="K72" s="1325"/>
      <c r="L72" s="1325"/>
      <c r="M72" s="1325"/>
      <c r="N72" s="1325"/>
      <c r="O72" s="1328"/>
    </row>
    <row r="73" spans="2:15" ht="30" customHeight="1">
      <c r="B73" s="1323"/>
      <c r="C73" s="1329" t="str">
        <f>'(★신청자 작성★)1_1. (주거시설)항목별 점수총괄표'!J100</f>
        <v>-</v>
      </c>
      <c r="D73" s="1330"/>
      <c r="E73" s="1330"/>
      <c r="F73" s="1330"/>
      <c r="G73" s="1330"/>
      <c r="H73" s="1331"/>
      <c r="I73" s="1332"/>
      <c r="J73" s="1333"/>
      <c r="K73" s="1333"/>
      <c r="L73" s="1333"/>
      <c r="M73" s="1333"/>
      <c r="N73" s="1333"/>
      <c r="O73" s="1334"/>
    </row>
    <row r="74" spans="2:15" ht="30" customHeight="1">
      <c r="B74" s="1299" t="s">
        <v>987</v>
      </c>
      <c r="C74" s="1336" t="e">
        <f>"※ "&amp;IF(C73="미적용","해당사항 없음",D56&amp;"점(기본배점) x "&amp;ROUND(C73/D56,1)&amp;"(배점) = "&amp;C73&amp;"점")</f>
        <v>#VALUE!</v>
      </c>
      <c r="D74" s="1337"/>
      <c r="E74" s="1337"/>
      <c r="F74" s="1337"/>
      <c r="G74" s="1337"/>
      <c r="H74" s="1338"/>
      <c r="I74" s="1339" t="s">
        <v>104</v>
      </c>
      <c r="J74" s="1366"/>
      <c r="K74" s="1366"/>
      <c r="L74" s="1366"/>
      <c r="M74" s="1366"/>
      <c r="N74" s="1366"/>
      <c r="O74" s="1367"/>
    </row>
    <row r="75" spans="2:15" ht="39.950000000000003" customHeight="1">
      <c r="B75" s="1299"/>
      <c r="C75" s="1336" t="e">
        <f>IF(C73="미적용","","'"&amp;INDEX($D60:$N63,MATCH(ROUND($C73/D56,1),$D60:$D63,0),3)&amp;"' 하여 "&amp;ROUND(C73/D56,1)&amp;"배점으로 평가함")</f>
        <v>#VALUE!</v>
      </c>
      <c r="D75" s="1337"/>
      <c r="E75" s="1337"/>
      <c r="F75" s="1337"/>
      <c r="G75" s="1337"/>
      <c r="H75" s="1338"/>
      <c r="I75" s="1339"/>
      <c r="J75" s="1336"/>
      <c r="K75" s="1336"/>
      <c r="L75" s="1336"/>
      <c r="M75" s="1336"/>
      <c r="N75" s="1336"/>
      <c r="O75" s="1340"/>
    </row>
    <row r="76" spans="2:15" ht="30" customHeight="1">
      <c r="B76" s="1299"/>
      <c r="C76" s="293" t="str">
        <f t="array" aca="1" ref="C76" ca="1">IFERROR(INDEX(D66:D70,SMALL(IF(C66:C70=TRUE,ROW(INDIRECT("1:"&amp;COUNTA(C66:C70)))),1)),"")</f>
        <v/>
      </c>
      <c r="D76" s="294"/>
      <c r="E76" s="294"/>
      <c r="F76" s="288" t="str">
        <f t="array" aca="1" ref="F76" ca="1">IFERROR(INDEX(G66:G69,SMALL(IF(F66:F69=TRUE,ROW(INDIRECT("1:"&amp;COUNTA(F66:F69)))),1)),"")</f>
        <v/>
      </c>
      <c r="G76" s="294"/>
      <c r="H76" s="295"/>
      <c r="I76" s="1339"/>
      <c r="J76" s="1336"/>
      <c r="K76" s="1336"/>
      <c r="L76" s="1336"/>
      <c r="M76" s="1336"/>
      <c r="N76" s="1336"/>
      <c r="O76" s="1340"/>
    </row>
    <row r="77" spans="2:15" ht="30" customHeight="1">
      <c r="B77" s="1299"/>
      <c r="C77" s="293" t="str">
        <f t="array" aca="1" ref="C77" ca="1">IFERROR(INDEX(D66:D70,SMALL(IF(C66:C70=TRUE,ROW(INDIRECT("1:"&amp;COUNTA(C66:C70)))),2)),"")</f>
        <v/>
      </c>
      <c r="D77" s="294"/>
      <c r="E77" s="294"/>
      <c r="F77" s="288" t="str">
        <f t="array" aca="1" ref="F77" ca="1">IFERROR(INDEX(G66:G69,SMALL(IF(F66:F69=TRUE,ROW(INDIRECT("1:"&amp;COUNTA(F66:F69)))),2)),"")</f>
        <v/>
      </c>
      <c r="G77" s="294"/>
      <c r="H77" s="295"/>
      <c r="I77" s="1339"/>
      <c r="J77" s="1336"/>
      <c r="K77" s="1336"/>
      <c r="L77" s="1336"/>
      <c r="M77" s="1336"/>
      <c r="N77" s="1336"/>
      <c r="O77" s="1340"/>
    </row>
    <row r="78" spans="2:15" ht="30" customHeight="1">
      <c r="B78" s="1299"/>
      <c r="C78" s="293" t="str">
        <f t="array" aca="1" ref="C78" ca="1">IFERROR(INDEX(D66:D70,SMALL(IF(C66:C70=TRUE,ROW(INDIRECT("1:"&amp;COUNTA(C66:C70)))),3)),"")</f>
        <v/>
      </c>
      <c r="D78" s="294"/>
      <c r="E78" s="294"/>
      <c r="F78" s="288" t="str">
        <f t="array" aca="1" ref="F78" ca="1">IFERROR(INDEX(G66:G69,SMALL(IF(F66:F69=TRUE,ROW(INDIRECT("1:"&amp;COUNTA(F66:F69)))),3)),"")</f>
        <v/>
      </c>
      <c r="G78" s="294"/>
      <c r="H78" s="295"/>
      <c r="I78" s="1339"/>
      <c r="J78" s="1336"/>
      <c r="K78" s="1336"/>
      <c r="L78" s="1336"/>
      <c r="M78" s="1336"/>
      <c r="N78" s="1336"/>
      <c r="O78" s="1340"/>
    </row>
    <row r="79" spans="2:15" ht="30" customHeight="1">
      <c r="B79" s="1299"/>
      <c r="C79" s="293" t="str">
        <f t="array" aca="1" ref="C79" ca="1">IFERROR(INDEX(D66:D70,SMALL(IF(C66:C70=TRUE,ROW(INDIRECT("1:"&amp;COUNTA(C66:C70)))),4)),"")</f>
        <v/>
      </c>
      <c r="D79" s="294"/>
      <c r="E79" s="294"/>
      <c r="F79" s="288" t="str">
        <f t="array" aca="1" ref="F79" ca="1">IFERROR(INDEX(G66:G69,SMALL(IF(F66:F69=TRUE,ROW(INDIRECT("1:"&amp;COUNTA(F66:F69)))),4)),"")</f>
        <v/>
      </c>
      <c r="G79" s="294"/>
      <c r="H79" s="295"/>
      <c r="I79" s="1339"/>
      <c r="J79" s="1336"/>
      <c r="K79" s="1336"/>
      <c r="L79" s="1336"/>
      <c r="M79" s="1336"/>
      <c r="N79" s="1336"/>
      <c r="O79" s="1340"/>
    </row>
    <row r="80" spans="2:15" ht="30" customHeight="1">
      <c r="B80" s="1299"/>
      <c r="C80" s="293" t="str">
        <f t="array" aca="1" ref="C80" ca="1">IFERROR(INDEX(D66:D70,SMALL(IF(C66:C70=TRUE,ROW(INDIRECT("1:"&amp;COUNTA(C66:C70)))),5)),"")</f>
        <v/>
      </c>
      <c r="D80" s="291"/>
      <c r="E80" s="291"/>
      <c r="F80" s="309"/>
      <c r="G80" s="309"/>
      <c r="H80" s="355"/>
      <c r="I80" s="1339"/>
      <c r="J80" s="1337"/>
      <c r="K80" s="1337"/>
      <c r="L80" s="1337"/>
      <c r="M80" s="1337"/>
      <c r="N80" s="1337"/>
      <c r="O80" s="1367"/>
    </row>
    <row r="81" spans="2:15" ht="30" customHeight="1">
      <c r="B81" s="1299"/>
      <c r="C81" s="293"/>
      <c r="D81" s="291"/>
      <c r="E81" s="291"/>
      <c r="F81" s="309"/>
      <c r="G81" s="309"/>
      <c r="H81" s="355"/>
      <c r="I81" s="1303"/>
      <c r="J81" s="1341"/>
      <c r="K81" s="1341"/>
      <c r="L81" s="1341"/>
      <c r="M81" s="1341"/>
      <c r="N81" s="1341"/>
      <c r="O81" s="1342"/>
    </row>
    <row r="82" spans="2:15" ht="30" customHeight="1">
      <c r="B82" s="1335"/>
      <c r="C82" s="356"/>
      <c r="D82" s="357"/>
      <c r="E82" s="357"/>
      <c r="F82" s="357"/>
      <c r="G82" s="357"/>
      <c r="H82" s="358"/>
      <c r="I82" s="1343"/>
      <c r="J82" s="1344"/>
      <c r="K82" s="1344"/>
      <c r="L82" s="1344"/>
      <c r="M82" s="1344"/>
      <c r="N82" s="1344"/>
      <c r="O82" s="1345"/>
    </row>
    <row r="83" spans="2:15" ht="15" customHeight="1">
      <c r="B83" s="1298" t="s">
        <v>1589</v>
      </c>
      <c r="C83" s="1301" t="s">
        <v>988</v>
      </c>
      <c r="D83" s="1302"/>
      <c r="E83" s="1307" t="s">
        <v>1367</v>
      </c>
      <c r="F83" s="1308"/>
      <c r="G83" s="1308"/>
      <c r="H83" s="1308"/>
      <c r="I83" s="1308"/>
      <c r="J83" s="1308"/>
      <c r="K83" s="1308"/>
      <c r="L83" s="1308"/>
      <c r="M83" s="1308"/>
      <c r="N83" s="1308"/>
      <c r="O83" s="1309"/>
    </row>
    <row r="84" spans="2:15" ht="15" customHeight="1">
      <c r="B84" s="1299"/>
      <c r="C84" s="1305"/>
      <c r="D84" s="1306"/>
      <c r="E84" s="1313" t="s">
        <v>1368</v>
      </c>
      <c r="F84" s="1369"/>
      <c r="G84" s="1369"/>
      <c r="H84" s="1369"/>
      <c r="I84" s="1369"/>
      <c r="J84" s="1369"/>
      <c r="K84" s="1369"/>
      <c r="L84" s="1369"/>
      <c r="M84" s="1369"/>
      <c r="N84" s="1369"/>
      <c r="O84" s="1370"/>
    </row>
    <row r="85" spans="2:15" ht="15" customHeight="1">
      <c r="B85" s="1299"/>
      <c r="C85" s="1301" t="s">
        <v>990</v>
      </c>
      <c r="D85" s="1302"/>
      <c r="E85" s="1363" t="s">
        <v>1369</v>
      </c>
      <c r="F85" s="1364"/>
      <c r="G85" s="1364"/>
      <c r="H85" s="1364"/>
      <c r="I85" s="1364"/>
      <c r="J85" s="1364"/>
      <c r="K85" s="1364"/>
      <c r="L85" s="1364"/>
      <c r="M85" s="1364"/>
      <c r="N85" s="1364"/>
      <c r="O85" s="1365"/>
    </row>
    <row r="86" spans="2:15" ht="15" customHeight="1">
      <c r="B86" s="1299"/>
      <c r="C86" s="1303"/>
      <c r="D86" s="1304"/>
      <c r="E86" s="1310" t="s">
        <v>1370</v>
      </c>
      <c r="F86" s="1307"/>
      <c r="G86" s="1307"/>
      <c r="H86" s="1307"/>
      <c r="I86" s="1307"/>
      <c r="J86" s="1307"/>
      <c r="K86" s="1307"/>
      <c r="L86" s="1307"/>
      <c r="M86" s="1307"/>
      <c r="N86" s="1307"/>
      <c r="O86" s="1311"/>
    </row>
    <row r="87" spans="2:15" ht="15" customHeight="1" thickBot="1">
      <c r="B87" s="1300"/>
      <c r="C87" s="1315"/>
      <c r="D87" s="1316"/>
      <c r="E87" s="1374" t="s">
        <v>1371</v>
      </c>
      <c r="F87" s="1402"/>
      <c r="G87" s="1402"/>
      <c r="H87" s="1402"/>
      <c r="I87" s="1402"/>
      <c r="J87" s="1402"/>
      <c r="K87" s="1402"/>
      <c r="L87" s="1402"/>
      <c r="M87" s="1402"/>
      <c r="N87" s="1402"/>
      <c r="O87" s="1403"/>
    </row>
    <row r="88" spans="2:15" ht="30" customHeight="1">
      <c r="B88" s="1357" t="s">
        <v>961</v>
      </c>
      <c r="C88" s="1358"/>
      <c r="D88" s="1358"/>
      <c r="E88" s="1358"/>
      <c r="F88" s="1358"/>
      <c r="G88" s="1359"/>
      <c r="H88" s="1360" t="s">
        <v>1372</v>
      </c>
      <c r="I88" s="1358"/>
      <c r="J88" s="1358"/>
      <c r="K88" s="1358"/>
      <c r="L88" s="1358"/>
      <c r="M88" s="1358"/>
      <c r="N88" s="1358"/>
      <c r="O88" s="1361"/>
    </row>
    <row r="89" spans="2:15" ht="30" customHeight="1">
      <c r="B89" s="253" t="s">
        <v>963</v>
      </c>
      <c r="C89" s="254"/>
      <c r="D89" s="1346" t="s">
        <v>1373</v>
      </c>
      <c r="E89" s="1325"/>
      <c r="F89" s="1325"/>
      <c r="G89" s="1325"/>
      <c r="H89" s="1325"/>
      <c r="I89" s="1325"/>
      <c r="J89" s="1325"/>
      <c r="K89" s="1325"/>
      <c r="L89" s="1325"/>
      <c r="M89" s="1325"/>
      <c r="N89" s="1325"/>
      <c r="O89" s="255"/>
    </row>
    <row r="90" spans="2:15" ht="30" customHeight="1">
      <c r="B90" s="256" t="s">
        <v>965</v>
      </c>
      <c r="C90" s="257"/>
      <c r="D90" s="1347" t="s">
        <v>1374</v>
      </c>
      <c r="E90" s="1348"/>
      <c r="F90" s="1348"/>
      <c r="G90" s="1348"/>
      <c r="H90" s="1348"/>
      <c r="I90" s="1348"/>
      <c r="J90" s="1348"/>
      <c r="K90" s="1348"/>
      <c r="L90" s="1348"/>
      <c r="M90" s="1348"/>
      <c r="N90" s="1348"/>
      <c r="O90" s="258"/>
    </row>
    <row r="91" spans="2:15" ht="30" customHeight="1">
      <c r="B91" s="259" t="s">
        <v>967</v>
      </c>
      <c r="C91" s="260"/>
      <c r="D91" s="261">
        <v>3</v>
      </c>
      <c r="E91" s="308"/>
      <c r="F91" s="308"/>
      <c r="G91" s="308"/>
      <c r="H91" s="308"/>
      <c r="I91" s="308"/>
      <c r="J91" s="308"/>
      <c r="K91" s="308"/>
      <c r="L91" s="308"/>
      <c r="M91" s="308"/>
      <c r="N91" s="308"/>
      <c r="O91" s="263"/>
    </row>
    <row r="92" spans="2:15" ht="30" customHeight="1">
      <c r="B92" s="264" t="s">
        <v>968</v>
      </c>
      <c r="C92" s="1349" t="str">
        <f>'0. (복합시설) 표지_개요'!$D$9</f>
        <v>홍길동</v>
      </c>
      <c r="D92" s="1350"/>
      <c r="E92" s="1350"/>
      <c r="F92" s="1350"/>
      <c r="G92" s="1350"/>
      <c r="H92" s="1351" t="s">
        <v>969</v>
      </c>
      <c r="I92" s="1352"/>
      <c r="J92" s="1353"/>
      <c r="K92" s="1354" t="s">
        <v>104</v>
      </c>
      <c r="L92" s="1352"/>
      <c r="M92" s="1352"/>
      <c r="N92" s="1352"/>
      <c r="O92" s="1355"/>
    </row>
    <row r="93" spans="2:15" ht="30" customHeight="1">
      <c r="B93" s="1298" t="s">
        <v>970</v>
      </c>
      <c r="C93" s="299"/>
      <c r="D93" s="300" t="s">
        <v>971</v>
      </c>
      <c r="E93" s="299"/>
      <c r="F93" s="299"/>
      <c r="G93" s="299"/>
      <c r="H93" s="299"/>
      <c r="I93" s="299"/>
      <c r="J93" s="299"/>
      <c r="K93" s="299"/>
      <c r="L93" s="299"/>
      <c r="M93" s="299"/>
      <c r="N93" s="299"/>
      <c r="O93" s="301"/>
    </row>
    <row r="94" spans="2:15" ht="20.100000000000001" customHeight="1">
      <c r="B94" s="1299"/>
      <c r="C94" s="302"/>
      <c r="D94" s="268" t="s">
        <v>972</v>
      </c>
      <c r="E94" s="269"/>
      <c r="F94" s="270" t="s">
        <v>973</v>
      </c>
      <c r="G94" s="271"/>
      <c r="H94" s="271"/>
      <c r="I94" s="271"/>
      <c r="J94" s="271"/>
      <c r="K94" s="271"/>
      <c r="L94" s="271"/>
      <c r="M94" s="271"/>
      <c r="N94" s="271"/>
      <c r="O94" s="272"/>
    </row>
    <row r="95" spans="2:15" ht="20.100000000000001" customHeight="1">
      <c r="B95" s="1299"/>
      <c r="C95" s="302"/>
      <c r="D95" s="273">
        <v>1</v>
      </c>
      <c r="E95" s="274"/>
      <c r="F95" s="275" t="s">
        <v>1375</v>
      </c>
      <c r="G95" s="276"/>
      <c r="H95" s="276"/>
      <c r="I95" s="276"/>
      <c r="J95" s="276"/>
      <c r="K95" s="276"/>
      <c r="L95" s="276"/>
      <c r="M95" s="276"/>
      <c r="N95" s="276"/>
      <c r="O95" s="272"/>
    </row>
    <row r="96" spans="2:15" ht="20.100000000000001" customHeight="1">
      <c r="B96" s="1299"/>
      <c r="C96" s="302"/>
      <c r="D96" s="277">
        <v>0.8</v>
      </c>
      <c r="E96" s="278"/>
      <c r="F96" s="279" t="s">
        <v>1376</v>
      </c>
      <c r="G96" s="280"/>
      <c r="H96" s="280"/>
      <c r="I96" s="280"/>
      <c r="J96" s="280"/>
      <c r="K96" s="280"/>
      <c r="L96" s="280"/>
      <c r="M96" s="280"/>
      <c r="N96" s="280"/>
      <c r="O96" s="272"/>
    </row>
    <row r="97" spans="2:15" ht="20.100000000000001" customHeight="1">
      <c r="B97" s="1299"/>
      <c r="C97" s="302"/>
      <c r="D97" s="277">
        <v>0.6</v>
      </c>
      <c r="E97" s="278"/>
      <c r="F97" s="279" t="s">
        <v>1377</v>
      </c>
      <c r="G97" s="280"/>
      <c r="H97" s="280"/>
      <c r="I97" s="280"/>
      <c r="J97" s="280"/>
      <c r="K97" s="280"/>
      <c r="L97" s="280"/>
      <c r="M97" s="280"/>
      <c r="N97" s="280"/>
      <c r="O97" s="272"/>
    </row>
    <row r="98" spans="2:15" ht="20.100000000000001" customHeight="1">
      <c r="B98" s="1299"/>
      <c r="C98" s="302"/>
      <c r="D98" s="281">
        <v>0.4</v>
      </c>
      <c r="E98" s="282"/>
      <c r="F98" s="283" t="s">
        <v>1169</v>
      </c>
      <c r="G98" s="284"/>
      <c r="H98" s="284"/>
      <c r="I98" s="284"/>
      <c r="J98" s="284"/>
      <c r="K98" s="284"/>
      <c r="L98" s="284"/>
      <c r="M98" s="284"/>
      <c r="N98" s="284"/>
      <c r="O98" s="272"/>
    </row>
    <row r="99" spans="2:15" ht="9.9499999999999993" customHeight="1">
      <c r="B99" s="1299"/>
      <c r="C99" s="1356" t="s">
        <v>1050</v>
      </c>
      <c r="D99" s="1308"/>
      <c r="E99" s="1308"/>
      <c r="F99" s="1308"/>
      <c r="G99" s="1308"/>
      <c r="H99" s="1308"/>
      <c r="I99" s="1308"/>
      <c r="J99" s="1308"/>
      <c r="K99" s="1308"/>
      <c r="L99" s="1308"/>
      <c r="M99" s="1308"/>
      <c r="N99" s="1308"/>
      <c r="O99" s="1309"/>
    </row>
    <row r="100" spans="2:15" ht="30" customHeight="1">
      <c r="B100" s="1299"/>
      <c r="C100" s="303"/>
      <c r="D100" s="1391" t="s">
        <v>1378</v>
      </c>
      <c r="E100" s="1391"/>
      <c r="F100" s="1391"/>
      <c r="G100" s="1391"/>
      <c r="H100" s="1391"/>
      <c r="I100" s="1391"/>
      <c r="J100" s="1391"/>
      <c r="K100" s="1391"/>
      <c r="L100" s="1391"/>
      <c r="M100" s="1391"/>
      <c r="N100" s="1391"/>
      <c r="O100" s="304"/>
    </row>
    <row r="101" spans="2:15" ht="30" customHeight="1">
      <c r="B101" s="1299"/>
      <c r="C101" s="303"/>
      <c r="D101" s="1391" t="s">
        <v>1379</v>
      </c>
      <c r="E101" s="1391"/>
      <c r="F101" s="1391"/>
      <c r="G101" s="1391"/>
      <c r="H101" s="1391"/>
      <c r="I101" s="1391"/>
      <c r="J101" s="1391"/>
      <c r="K101" s="1391"/>
      <c r="L101" s="1391"/>
      <c r="M101" s="1391"/>
      <c r="N101" s="1391"/>
      <c r="O101" s="304"/>
    </row>
    <row r="102" spans="2:15" ht="20.100000000000001" customHeight="1">
      <c r="B102" s="1299"/>
      <c r="C102" s="303"/>
      <c r="D102" s="359" t="s">
        <v>1380</v>
      </c>
      <c r="E102" s="303"/>
      <c r="F102" s="303"/>
      <c r="G102" s="303"/>
      <c r="H102" s="303"/>
      <c r="I102" s="303"/>
      <c r="J102" s="303"/>
      <c r="K102" s="303"/>
      <c r="L102" s="303"/>
      <c r="M102" s="303"/>
      <c r="N102" s="303"/>
      <c r="O102" s="304"/>
    </row>
    <row r="103" spans="2:15" ht="20.100000000000001" customHeight="1">
      <c r="B103" s="1299"/>
      <c r="C103" s="303"/>
      <c r="D103" s="359" t="s">
        <v>1381</v>
      </c>
      <c r="E103" s="303"/>
      <c r="F103" s="303"/>
      <c r="G103" s="303"/>
      <c r="H103" s="303"/>
      <c r="I103" s="303"/>
      <c r="J103" s="303"/>
      <c r="K103" s="303"/>
      <c r="L103" s="303"/>
      <c r="M103" s="303"/>
      <c r="N103" s="303"/>
      <c r="O103" s="304"/>
    </row>
    <row r="104" spans="2:15" ht="9.9499999999999993" customHeight="1">
      <c r="B104" s="1335"/>
      <c r="C104" s="303"/>
      <c r="D104" s="318"/>
      <c r="E104" s="303"/>
      <c r="F104" s="303"/>
      <c r="G104" s="303"/>
      <c r="H104" s="303"/>
      <c r="I104" s="303"/>
      <c r="J104" s="303"/>
      <c r="K104" s="303"/>
      <c r="L104" s="303"/>
      <c r="M104" s="303"/>
      <c r="N104" s="303"/>
      <c r="O104" s="304"/>
    </row>
    <row r="105" spans="2:15" ht="30" customHeight="1">
      <c r="B105" s="1298" t="s">
        <v>984</v>
      </c>
      <c r="C105" s="1324" t="s">
        <v>985</v>
      </c>
      <c r="D105" s="1325"/>
      <c r="E105" s="1325"/>
      <c r="F105" s="1325"/>
      <c r="G105" s="1325"/>
      <c r="H105" s="1326"/>
      <c r="I105" s="1327" t="s">
        <v>986</v>
      </c>
      <c r="J105" s="1325"/>
      <c r="K105" s="1325"/>
      <c r="L105" s="1325"/>
      <c r="M105" s="1325"/>
      <c r="N105" s="1325"/>
      <c r="O105" s="1328"/>
    </row>
    <row r="106" spans="2:15" ht="30" customHeight="1">
      <c r="B106" s="1323"/>
      <c r="C106" s="1329" t="str">
        <f>'(★신청자 작성★)1_1. (주거시설)항목별 점수총괄표'!J106</f>
        <v>-</v>
      </c>
      <c r="D106" s="1330"/>
      <c r="E106" s="1330"/>
      <c r="F106" s="1330"/>
      <c r="G106" s="1330"/>
      <c r="H106" s="1331"/>
      <c r="I106" s="1332"/>
      <c r="J106" s="1333"/>
      <c r="K106" s="1333"/>
      <c r="L106" s="1333"/>
      <c r="M106" s="1333"/>
      <c r="N106" s="1333"/>
      <c r="O106" s="1334"/>
    </row>
    <row r="107" spans="2:15" ht="30" customHeight="1">
      <c r="B107" s="1299" t="s">
        <v>987</v>
      </c>
      <c r="C107" s="1336" t="e">
        <f>"※ "&amp;IF(C106="미적용","해당사항 없음",D91&amp;"점(기본배점) x "&amp;ROUND(C106/D91,1)&amp;"(배점) = "&amp;C106&amp;"점")</f>
        <v>#VALUE!</v>
      </c>
      <c r="D107" s="1337"/>
      <c r="E107" s="1337"/>
      <c r="F107" s="1337"/>
      <c r="G107" s="1337"/>
      <c r="H107" s="1338"/>
      <c r="I107" s="1339" t="s">
        <v>104</v>
      </c>
      <c r="J107" s="1366"/>
      <c r="K107" s="1366"/>
      <c r="L107" s="1366"/>
      <c r="M107" s="1366"/>
      <c r="N107" s="1366"/>
      <c r="O107" s="1367"/>
    </row>
    <row r="108" spans="2:15" ht="30" customHeight="1">
      <c r="B108" s="1299"/>
      <c r="C108" s="1336" t="e">
        <f>IF(C106="미적용","","'"&amp;INDEX($D95:$N98,MATCH(ROUND($C106/D91,1),$D95:$D98,0),3)&amp;"' 적용하여 "&amp;ROUND(C106/D91,1)&amp;"배점으로 평가함")</f>
        <v>#VALUE!</v>
      </c>
      <c r="D108" s="1337"/>
      <c r="E108" s="1337"/>
      <c r="F108" s="1337"/>
      <c r="G108" s="1337"/>
      <c r="H108" s="1338"/>
      <c r="I108" s="1339"/>
      <c r="J108" s="1336"/>
      <c r="K108" s="1336"/>
      <c r="L108" s="1336"/>
      <c r="M108" s="1336"/>
      <c r="N108" s="1336"/>
      <c r="O108" s="1340"/>
    </row>
    <row r="109" spans="2:15" ht="30" customHeight="1">
      <c r="B109" s="1299"/>
      <c r="C109" s="352"/>
      <c r="D109" s="353"/>
      <c r="E109" s="353"/>
      <c r="F109" s="353"/>
      <c r="G109" s="353"/>
      <c r="H109" s="354"/>
      <c r="I109" s="1339"/>
      <c r="J109" s="1336"/>
      <c r="K109" s="1336"/>
      <c r="L109" s="1336"/>
      <c r="M109" s="1336"/>
      <c r="N109" s="1336"/>
      <c r="O109" s="1340"/>
    </row>
    <row r="110" spans="2:15" ht="30" customHeight="1">
      <c r="B110" s="1299"/>
      <c r="C110" s="352"/>
      <c r="D110" s="353"/>
      <c r="E110" s="353"/>
      <c r="F110" s="353"/>
      <c r="G110" s="353"/>
      <c r="H110" s="354"/>
      <c r="I110" s="1339"/>
      <c r="J110" s="1336"/>
      <c r="K110" s="1336"/>
      <c r="L110" s="1336"/>
      <c r="M110" s="1336"/>
      <c r="N110" s="1336"/>
      <c r="O110" s="1340"/>
    </row>
    <row r="111" spans="2:15" ht="30" customHeight="1">
      <c r="B111" s="1299"/>
      <c r="C111" s="352"/>
      <c r="D111" s="353"/>
      <c r="E111" s="353"/>
      <c r="F111" s="353"/>
      <c r="G111" s="353"/>
      <c r="H111" s="354"/>
      <c r="I111" s="1339"/>
      <c r="J111" s="1336"/>
      <c r="K111" s="1336"/>
      <c r="L111" s="1336"/>
      <c r="M111" s="1336"/>
      <c r="N111" s="1336"/>
      <c r="O111" s="1340"/>
    </row>
    <row r="112" spans="2:15" ht="30" customHeight="1">
      <c r="B112" s="1299"/>
      <c r="C112" s="352"/>
      <c r="D112" s="353"/>
      <c r="E112" s="353"/>
      <c r="F112" s="353"/>
      <c r="G112" s="353"/>
      <c r="H112" s="354"/>
      <c r="I112" s="1339"/>
      <c r="J112" s="1336"/>
      <c r="K112" s="1336"/>
      <c r="L112" s="1336"/>
      <c r="M112" s="1336"/>
      <c r="N112" s="1336"/>
      <c r="O112" s="1340"/>
    </row>
    <row r="113" spans="2:15" ht="30" customHeight="1">
      <c r="B113" s="1299"/>
      <c r="C113" s="352"/>
      <c r="D113" s="353"/>
      <c r="E113" s="353"/>
      <c r="F113" s="353"/>
      <c r="G113" s="353"/>
      <c r="H113" s="354"/>
      <c r="I113" s="1339"/>
      <c r="J113" s="1336"/>
      <c r="K113" s="1336"/>
      <c r="L113" s="1336"/>
      <c r="M113" s="1336"/>
      <c r="N113" s="1336"/>
      <c r="O113" s="1340"/>
    </row>
    <row r="114" spans="2:15" ht="30" customHeight="1">
      <c r="B114" s="1299"/>
      <c r="C114" s="352"/>
      <c r="D114" s="353"/>
      <c r="E114" s="353"/>
      <c r="F114" s="353"/>
      <c r="G114" s="353"/>
      <c r="H114" s="354"/>
      <c r="I114" s="1303"/>
      <c r="J114" s="1341"/>
      <c r="K114" s="1341"/>
      <c r="L114" s="1341"/>
      <c r="M114" s="1341"/>
      <c r="N114" s="1341"/>
      <c r="O114" s="1342"/>
    </row>
    <row r="115" spans="2:15" ht="30" customHeight="1">
      <c r="B115" s="1299"/>
      <c r="C115" s="352"/>
      <c r="D115" s="309"/>
      <c r="E115" s="309"/>
      <c r="F115" s="309"/>
      <c r="G115" s="309"/>
      <c r="H115" s="355"/>
      <c r="I115" s="1339"/>
      <c r="J115" s="1337"/>
      <c r="K115" s="1337"/>
      <c r="L115" s="1337"/>
      <c r="M115" s="1337"/>
      <c r="N115" s="1337"/>
      <c r="O115" s="1367"/>
    </row>
    <row r="116" spans="2:15" ht="30" customHeight="1">
      <c r="B116" s="1335"/>
      <c r="C116" s="356"/>
      <c r="D116" s="357"/>
      <c r="E116" s="357"/>
      <c r="F116" s="357"/>
      <c r="G116" s="357"/>
      <c r="H116" s="358"/>
      <c r="I116" s="1343"/>
      <c r="J116" s="1344"/>
      <c r="K116" s="1344"/>
      <c r="L116" s="1344"/>
      <c r="M116" s="1344"/>
      <c r="N116" s="1344"/>
      <c r="O116" s="1345"/>
    </row>
    <row r="117" spans="2:15" ht="15" customHeight="1">
      <c r="B117" s="1298" t="s">
        <v>1589</v>
      </c>
      <c r="C117" s="1301" t="s">
        <v>988</v>
      </c>
      <c r="D117" s="1302"/>
      <c r="E117" s="1307" t="s">
        <v>1382</v>
      </c>
      <c r="F117" s="1308"/>
      <c r="G117" s="1308"/>
      <c r="H117" s="1308"/>
      <c r="I117" s="1308"/>
      <c r="J117" s="1308"/>
      <c r="K117" s="1308"/>
      <c r="L117" s="1308"/>
      <c r="M117" s="1308"/>
      <c r="N117" s="1308"/>
      <c r="O117" s="1309"/>
    </row>
    <row r="118" spans="2:15" ht="15" customHeight="1">
      <c r="B118" s="1299"/>
      <c r="C118" s="1305"/>
      <c r="D118" s="1306"/>
      <c r="E118" s="1312" t="s">
        <v>1383</v>
      </c>
      <c r="F118" s="1369"/>
      <c r="G118" s="1369"/>
      <c r="H118" s="1369"/>
      <c r="I118" s="1369"/>
      <c r="J118" s="1369"/>
      <c r="K118" s="1369"/>
      <c r="L118" s="1369"/>
      <c r="M118" s="1369"/>
      <c r="N118" s="1369"/>
      <c r="O118" s="1370"/>
    </row>
    <row r="119" spans="2:15" ht="15" customHeight="1">
      <c r="B119" s="1299"/>
      <c r="C119" s="1301" t="s">
        <v>990</v>
      </c>
      <c r="D119" s="1302"/>
      <c r="E119" s="1363" t="s">
        <v>1384</v>
      </c>
      <c r="F119" s="1364"/>
      <c r="G119" s="1364"/>
      <c r="H119" s="1364"/>
      <c r="I119" s="1364"/>
      <c r="J119" s="1364"/>
      <c r="K119" s="1364"/>
      <c r="L119" s="1364"/>
      <c r="M119" s="1364"/>
      <c r="N119" s="1364"/>
      <c r="O119" s="1365"/>
    </row>
    <row r="120" spans="2:15" ht="15" customHeight="1">
      <c r="B120" s="1299"/>
      <c r="C120" s="1303"/>
      <c r="D120" s="1304"/>
      <c r="E120" s="1310" t="s">
        <v>1385</v>
      </c>
      <c r="F120" s="1307"/>
      <c r="G120" s="1307"/>
      <c r="H120" s="1307"/>
      <c r="I120" s="1307"/>
      <c r="J120" s="1307"/>
      <c r="K120" s="1307"/>
      <c r="L120" s="1307"/>
      <c r="M120" s="1307"/>
      <c r="N120" s="1307"/>
      <c r="O120" s="1311"/>
    </row>
    <row r="121" spans="2:15" ht="15" customHeight="1" thickBot="1">
      <c r="B121" s="1300"/>
      <c r="C121" s="1315"/>
      <c r="D121" s="1316"/>
      <c r="E121" s="1320" t="s">
        <v>1386</v>
      </c>
      <c r="F121" s="1321"/>
      <c r="G121" s="1321"/>
      <c r="H121" s="1321"/>
      <c r="I121" s="1321"/>
      <c r="J121" s="1321"/>
      <c r="K121" s="1321"/>
      <c r="L121" s="1321"/>
      <c r="M121" s="1321"/>
      <c r="N121" s="1321"/>
      <c r="O121" s="1322"/>
    </row>
    <row r="122" spans="2:15" ht="30" customHeight="1">
      <c r="B122" s="1357" t="s">
        <v>961</v>
      </c>
      <c r="C122" s="1358"/>
      <c r="D122" s="1358"/>
      <c r="E122" s="1358"/>
      <c r="F122" s="1358"/>
      <c r="G122" s="1359"/>
      <c r="H122" s="1360" t="s">
        <v>1387</v>
      </c>
      <c r="I122" s="1358"/>
      <c r="J122" s="1358"/>
      <c r="K122" s="1358"/>
      <c r="L122" s="1358"/>
      <c r="M122" s="1358"/>
      <c r="N122" s="1358"/>
      <c r="O122" s="1361"/>
    </row>
    <row r="123" spans="2:15" ht="30" customHeight="1">
      <c r="B123" s="253" t="s">
        <v>963</v>
      </c>
      <c r="C123" s="254"/>
      <c r="D123" s="1346" t="s">
        <v>1388</v>
      </c>
      <c r="E123" s="1325"/>
      <c r="F123" s="1325"/>
      <c r="G123" s="1325"/>
      <c r="H123" s="1325"/>
      <c r="I123" s="1325"/>
      <c r="J123" s="1325"/>
      <c r="K123" s="1325"/>
      <c r="L123" s="1325"/>
      <c r="M123" s="1325"/>
      <c r="N123" s="1325"/>
      <c r="O123" s="255"/>
    </row>
    <row r="124" spans="2:15" ht="30" customHeight="1">
      <c r="B124" s="256" t="s">
        <v>965</v>
      </c>
      <c r="C124" s="257"/>
      <c r="D124" s="1347" t="s">
        <v>1389</v>
      </c>
      <c r="E124" s="1348"/>
      <c r="F124" s="1348"/>
      <c r="G124" s="1348"/>
      <c r="H124" s="1348"/>
      <c r="I124" s="1348"/>
      <c r="J124" s="1348"/>
      <c r="K124" s="1348"/>
      <c r="L124" s="1348"/>
      <c r="M124" s="1348"/>
      <c r="N124" s="1348"/>
      <c r="O124" s="258"/>
    </row>
    <row r="125" spans="2:15" ht="30" customHeight="1">
      <c r="B125" s="259" t="s">
        <v>967</v>
      </c>
      <c r="C125" s="260"/>
      <c r="D125" s="261">
        <v>3</v>
      </c>
      <c r="E125" s="308"/>
      <c r="F125" s="308"/>
      <c r="G125" s="308"/>
      <c r="H125" s="308"/>
      <c r="I125" s="308"/>
      <c r="J125" s="308"/>
      <c r="K125" s="308"/>
      <c r="L125" s="308"/>
      <c r="M125" s="308"/>
      <c r="N125" s="308"/>
      <c r="O125" s="263"/>
    </row>
    <row r="126" spans="2:15" ht="30" customHeight="1">
      <c r="B126" s="264" t="s">
        <v>968</v>
      </c>
      <c r="C126" s="1349" t="str">
        <f>'0. (복합시설) 표지_개요'!$D$9</f>
        <v>홍길동</v>
      </c>
      <c r="D126" s="1350"/>
      <c r="E126" s="1350"/>
      <c r="F126" s="1350"/>
      <c r="G126" s="1350"/>
      <c r="H126" s="1351" t="s">
        <v>969</v>
      </c>
      <c r="I126" s="1352"/>
      <c r="J126" s="1353"/>
      <c r="K126" s="1354" t="s">
        <v>104</v>
      </c>
      <c r="L126" s="1352"/>
      <c r="M126" s="1352"/>
      <c r="N126" s="1352"/>
      <c r="O126" s="1355"/>
    </row>
    <row r="127" spans="2:15" ht="30" customHeight="1">
      <c r="B127" s="1298" t="s">
        <v>970</v>
      </c>
      <c r="C127" s="299"/>
      <c r="D127" s="300" t="s">
        <v>971</v>
      </c>
      <c r="E127" s="299"/>
      <c r="F127" s="299"/>
      <c r="G127" s="299"/>
      <c r="H127" s="299"/>
      <c r="I127" s="299"/>
      <c r="J127" s="299"/>
      <c r="K127" s="299"/>
      <c r="L127" s="299"/>
      <c r="M127" s="299"/>
      <c r="N127" s="299"/>
      <c r="O127" s="301"/>
    </row>
    <row r="128" spans="2:15" ht="20.100000000000001" customHeight="1">
      <c r="B128" s="1299"/>
      <c r="C128" s="302"/>
      <c r="D128" s="268" t="s">
        <v>972</v>
      </c>
      <c r="E128" s="344"/>
      <c r="F128" s="270" t="s">
        <v>973</v>
      </c>
      <c r="G128" s="268"/>
      <c r="H128" s="268"/>
      <c r="I128" s="268"/>
      <c r="J128" s="268"/>
      <c r="K128" s="268"/>
      <c r="L128" s="268"/>
      <c r="M128" s="268"/>
      <c r="N128" s="268"/>
      <c r="O128" s="272"/>
    </row>
    <row r="129" spans="2:15" ht="20.100000000000001" customHeight="1">
      <c r="B129" s="1299"/>
      <c r="C129" s="302"/>
      <c r="D129" s="273">
        <v>1</v>
      </c>
      <c r="E129" s="345"/>
      <c r="F129" s="275" t="s">
        <v>1390</v>
      </c>
      <c r="G129" s="346"/>
      <c r="H129" s="346"/>
      <c r="I129" s="346"/>
      <c r="J129" s="346"/>
      <c r="K129" s="346"/>
      <c r="L129" s="346"/>
      <c r="M129" s="346"/>
      <c r="N129" s="346"/>
      <c r="O129" s="272"/>
    </row>
    <row r="130" spans="2:15" ht="20.100000000000001" customHeight="1">
      <c r="B130" s="1299"/>
      <c r="C130" s="302"/>
      <c r="D130" s="277">
        <v>0.8</v>
      </c>
      <c r="E130" s="347"/>
      <c r="F130" s="279" t="s">
        <v>1391</v>
      </c>
      <c r="G130" s="348"/>
      <c r="H130" s="348"/>
      <c r="I130" s="348"/>
      <c r="J130" s="348"/>
      <c r="K130" s="348"/>
      <c r="L130" s="348"/>
      <c r="M130" s="348"/>
      <c r="N130" s="348"/>
      <c r="O130" s="272"/>
    </row>
    <row r="131" spans="2:15" ht="20.100000000000001" customHeight="1">
      <c r="B131" s="1299"/>
      <c r="C131" s="302"/>
      <c r="D131" s="277">
        <v>0.6</v>
      </c>
      <c r="E131" s="347"/>
      <c r="F131" s="279" t="s">
        <v>1392</v>
      </c>
      <c r="G131" s="348"/>
      <c r="H131" s="348"/>
      <c r="I131" s="348"/>
      <c r="J131" s="348"/>
      <c r="K131" s="348"/>
      <c r="L131" s="348"/>
      <c r="M131" s="348"/>
      <c r="N131" s="348"/>
      <c r="O131" s="272"/>
    </row>
    <row r="132" spans="2:15" ht="20.100000000000001" customHeight="1">
      <c r="B132" s="1299"/>
      <c r="C132" s="302"/>
      <c r="D132" s="281">
        <v>0.4</v>
      </c>
      <c r="E132" s="349"/>
      <c r="F132" s="283" t="s">
        <v>1393</v>
      </c>
      <c r="G132" s="350"/>
      <c r="H132" s="350"/>
      <c r="I132" s="350"/>
      <c r="J132" s="350"/>
      <c r="K132" s="350"/>
      <c r="L132" s="350"/>
      <c r="M132" s="350"/>
      <c r="N132" s="350"/>
      <c r="O132" s="272"/>
    </row>
    <row r="133" spans="2:15" ht="9.9499999999999993" customHeight="1">
      <c r="B133" s="1299"/>
      <c r="C133" s="1397" t="s">
        <v>104</v>
      </c>
      <c r="D133" s="1356"/>
      <c r="E133" s="1356"/>
      <c r="F133" s="1356"/>
      <c r="G133" s="1356"/>
      <c r="H133" s="1356"/>
      <c r="I133" s="1356"/>
      <c r="J133" s="1356"/>
      <c r="K133" s="1356"/>
      <c r="L133" s="1356"/>
      <c r="M133" s="1356"/>
      <c r="N133" s="1356"/>
      <c r="O133" s="1362"/>
    </row>
    <row r="134" spans="2:15" ht="20.100000000000001" customHeight="1">
      <c r="B134" s="1299"/>
      <c r="C134" s="265"/>
      <c r="D134" s="285" t="s">
        <v>1394</v>
      </c>
      <c r="E134" s="286"/>
      <c r="F134" s="286"/>
      <c r="G134" s="286"/>
      <c r="H134" s="286"/>
      <c r="I134" s="286"/>
      <c r="J134" s="286"/>
      <c r="K134" s="286"/>
      <c r="L134" s="286"/>
      <c r="M134" s="286"/>
      <c r="N134" s="286"/>
      <c r="O134" s="267"/>
    </row>
    <row r="135" spans="2:15" ht="9.9499999999999993" customHeight="1">
      <c r="B135" s="1335"/>
      <c r="C135" s="303"/>
      <c r="D135" s="303"/>
      <c r="E135" s="303"/>
      <c r="F135" s="303"/>
      <c r="G135" s="303"/>
      <c r="H135" s="303"/>
      <c r="I135" s="303"/>
      <c r="J135" s="303"/>
      <c r="K135" s="303"/>
      <c r="L135" s="303"/>
      <c r="M135" s="303"/>
      <c r="N135" s="303"/>
      <c r="O135" s="304"/>
    </row>
    <row r="136" spans="2:15" ht="30" customHeight="1">
      <c r="B136" s="1298" t="s">
        <v>984</v>
      </c>
      <c r="C136" s="1324" t="s">
        <v>985</v>
      </c>
      <c r="D136" s="1325"/>
      <c r="E136" s="1325"/>
      <c r="F136" s="1325"/>
      <c r="G136" s="1325"/>
      <c r="H136" s="1326"/>
      <c r="I136" s="1327" t="s">
        <v>986</v>
      </c>
      <c r="J136" s="1325"/>
      <c r="K136" s="1325"/>
      <c r="L136" s="1325"/>
      <c r="M136" s="1325"/>
      <c r="N136" s="1325"/>
      <c r="O136" s="1328"/>
    </row>
    <row r="137" spans="2:15" ht="30" customHeight="1">
      <c r="B137" s="1323"/>
      <c r="C137" s="1329" t="str">
        <f>'(★신청자 작성★)1_1. (주거시설)항목별 점수총괄표'!J108</f>
        <v>-</v>
      </c>
      <c r="D137" s="1330"/>
      <c r="E137" s="1330"/>
      <c r="F137" s="1330"/>
      <c r="G137" s="1330"/>
      <c r="H137" s="1331"/>
      <c r="I137" s="1332"/>
      <c r="J137" s="1333"/>
      <c r="K137" s="1333"/>
      <c r="L137" s="1333"/>
      <c r="M137" s="1333"/>
      <c r="N137" s="1333"/>
      <c r="O137" s="1334"/>
    </row>
    <row r="138" spans="2:15" ht="30" customHeight="1">
      <c r="B138" s="1299" t="s">
        <v>987</v>
      </c>
      <c r="C138" s="1336" t="e">
        <f>"※ "&amp;IF(C137="미적용","해당사항 없음",D125&amp;"점(기본배점) x "&amp;ROUND(C137/D125,1)&amp;"(배점) = "&amp;C137&amp;"점")</f>
        <v>#VALUE!</v>
      </c>
      <c r="D138" s="1337"/>
      <c r="E138" s="1337"/>
      <c r="F138" s="1337"/>
      <c r="G138" s="1337"/>
      <c r="H138" s="1338"/>
      <c r="I138" s="1339" t="s">
        <v>104</v>
      </c>
      <c r="J138" s="1366"/>
      <c r="K138" s="1366"/>
      <c r="L138" s="1366"/>
      <c r="M138" s="1366"/>
      <c r="N138" s="1366"/>
      <c r="O138" s="1367"/>
    </row>
    <row r="139" spans="2:15" ht="39.950000000000003" customHeight="1">
      <c r="B139" s="1299"/>
      <c r="C139" s="1336" t="e">
        <f>IF(C137="미적용","","'"&amp;INDEX($D129:$N132,MATCH(ROUND($C137/D125,1),$D129:$D132,0),3)&amp;"' 적용하여 "&amp;ROUND(C137/D125,1)&amp;"배점으로 평가함")</f>
        <v>#VALUE!</v>
      </c>
      <c r="D139" s="1337"/>
      <c r="E139" s="1337"/>
      <c r="F139" s="1337"/>
      <c r="G139" s="1337"/>
      <c r="H139" s="1338"/>
      <c r="I139" s="1339"/>
      <c r="J139" s="1336"/>
      <c r="K139" s="1336"/>
      <c r="L139" s="1336"/>
      <c r="M139" s="1336"/>
      <c r="N139" s="1336"/>
      <c r="O139" s="1340"/>
    </row>
    <row r="140" spans="2:15" ht="30" customHeight="1">
      <c r="B140" s="1299"/>
      <c r="C140" s="1339"/>
      <c r="D140" s="1336"/>
      <c r="E140" s="1336"/>
      <c r="F140" s="1336"/>
      <c r="G140" s="1336"/>
      <c r="H140" s="1371"/>
      <c r="I140" s="1339"/>
      <c r="J140" s="1336"/>
      <c r="K140" s="1336"/>
      <c r="L140" s="1336"/>
      <c r="M140" s="1336"/>
      <c r="N140" s="1336"/>
      <c r="O140" s="1340"/>
    </row>
    <row r="141" spans="2:15" ht="30" customHeight="1">
      <c r="B141" s="1299"/>
      <c r="C141" s="1339"/>
      <c r="D141" s="1336"/>
      <c r="E141" s="1336"/>
      <c r="F141" s="1336"/>
      <c r="G141" s="1336"/>
      <c r="H141" s="1371"/>
      <c r="I141" s="1339"/>
      <c r="J141" s="1336"/>
      <c r="K141" s="1336"/>
      <c r="L141" s="1336"/>
      <c r="M141" s="1336"/>
      <c r="N141" s="1336"/>
      <c r="O141" s="1340"/>
    </row>
    <row r="142" spans="2:15" ht="30" customHeight="1">
      <c r="B142" s="1299"/>
      <c r="C142" s="1339"/>
      <c r="D142" s="1336"/>
      <c r="E142" s="1336"/>
      <c r="F142" s="1336"/>
      <c r="G142" s="1336"/>
      <c r="H142" s="1371"/>
      <c r="I142" s="1339"/>
      <c r="J142" s="1336"/>
      <c r="K142" s="1336"/>
      <c r="L142" s="1336"/>
      <c r="M142" s="1336"/>
      <c r="N142" s="1336"/>
      <c r="O142" s="1340"/>
    </row>
    <row r="143" spans="2:15" ht="30" customHeight="1">
      <c r="B143" s="1299"/>
      <c r="C143" s="1339"/>
      <c r="D143" s="1336"/>
      <c r="E143" s="1336"/>
      <c r="F143" s="1336"/>
      <c r="G143" s="1336"/>
      <c r="H143" s="1371"/>
      <c r="I143" s="1339"/>
      <c r="J143" s="1336"/>
      <c r="K143" s="1336"/>
      <c r="L143" s="1336"/>
      <c r="M143" s="1336"/>
      <c r="N143" s="1336"/>
      <c r="O143" s="1340"/>
    </row>
    <row r="144" spans="2:15" ht="30" customHeight="1">
      <c r="B144" s="1299"/>
      <c r="C144" s="1339"/>
      <c r="D144" s="1336"/>
      <c r="E144" s="1336"/>
      <c r="F144" s="1336"/>
      <c r="G144" s="1336"/>
      <c r="H144" s="1371"/>
      <c r="I144" s="1339"/>
      <c r="J144" s="1336"/>
      <c r="K144" s="1336"/>
      <c r="L144" s="1336"/>
      <c r="M144" s="1336"/>
      <c r="N144" s="1336"/>
      <c r="O144" s="1340"/>
    </row>
    <row r="145" spans="2:15" ht="30" customHeight="1">
      <c r="B145" s="1299"/>
      <c r="C145" s="1303"/>
      <c r="D145" s="1341"/>
      <c r="E145" s="1341"/>
      <c r="F145" s="1341"/>
      <c r="G145" s="1341"/>
      <c r="H145" s="1372"/>
      <c r="I145" s="1303"/>
      <c r="J145" s="1341"/>
      <c r="K145" s="1341"/>
      <c r="L145" s="1341"/>
      <c r="M145" s="1341"/>
      <c r="N145" s="1341"/>
      <c r="O145" s="1342"/>
    </row>
    <row r="146" spans="2:15" ht="30" customHeight="1">
      <c r="B146" s="1299"/>
      <c r="C146" s="1339"/>
      <c r="D146" s="1336"/>
      <c r="E146" s="1336"/>
      <c r="F146" s="1336"/>
      <c r="G146" s="1336"/>
      <c r="H146" s="1371"/>
      <c r="I146" s="1339"/>
      <c r="J146" s="1336"/>
      <c r="K146" s="1336"/>
      <c r="L146" s="1336"/>
      <c r="M146" s="1336"/>
      <c r="N146" s="1336"/>
      <c r="O146" s="1340"/>
    </row>
    <row r="147" spans="2:15" ht="30" customHeight="1">
      <c r="B147" s="1299"/>
      <c r="C147" s="1339"/>
      <c r="D147" s="1336"/>
      <c r="E147" s="1336"/>
      <c r="F147" s="1336"/>
      <c r="G147" s="1336"/>
      <c r="H147" s="1371"/>
      <c r="I147" s="1339"/>
      <c r="J147" s="1336"/>
      <c r="K147" s="1336"/>
      <c r="L147" s="1336"/>
      <c r="M147" s="1336"/>
      <c r="N147" s="1336"/>
      <c r="O147" s="1340"/>
    </row>
    <row r="148" spans="2:15" ht="24.95" customHeight="1">
      <c r="B148" s="1335"/>
      <c r="C148" s="1343"/>
      <c r="D148" s="1344"/>
      <c r="E148" s="1344"/>
      <c r="F148" s="1344"/>
      <c r="G148" s="1344"/>
      <c r="H148" s="1368"/>
      <c r="I148" s="1343"/>
      <c r="J148" s="1344"/>
      <c r="K148" s="1344"/>
      <c r="L148" s="1344"/>
      <c r="M148" s="1344"/>
      <c r="N148" s="1344"/>
      <c r="O148" s="1345"/>
    </row>
    <row r="149" spans="2:15" ht="15" customHeight="1">
      <c r="B149" s="1298" t="s">
        <v>1589</v>
      </c>
      <c r="C149" s="1301" t="s">
        <v>988</v>
      </c>
      <c r="D149" s="1302"/>
      <c r="E149" s="1307" t="s">
        <v>1384</v>
      </c>
      <c r="F149" s="1308"/>
      <c r="G149" s="1308"/>
      <c r="H149" s="1308"/>
      <c r="I149" s="1308"/>
      <c r="J149" s="1308"/>
      <c r="K149" s="1308"/>
      <c r="L149" s="1308"/>
      <c r="M149" s="1308"/>
      <c r="N149" s="1308"/>
      <c r="O149" s="1309"/>
    </row>
    <row r="150" spans="2:15" ht="15" customHeight="1">
      <c r="B150" s="1299"/>
      <c r="C150" s="1303"/>
      <c r="D150" s="1304"/>
      <c r="E150" s="1310" t="s">
        <v>1395</v>
      </c>
      <c r="F150" s="1307"/>
      <c r="G150" s="1307"/>
      <c r="H150" s="1307"/>
      <c r="I150" s="1307"/>
      <c r="J150" s="1307"/>
      <c r="K150" s="1307"/>
      <c r="L150" s="1307"/>
      <c r="M150" s="1307"/>
      <c r="N150" s="1307"/>
      <c r="O150" s="1311"/>
    </row>
    <row r="151" spans="2:15" ht="15" customHeight="1">
      <c r="B151" s="1299"/>
      <c r="C151" s="1305"/>
      <c r="D151" s="1306"/>
      <c r="E151" s="1307" t="s">
        <v>1396</v>
      </c>
      <c r="F151" s="1308"/>
      <c r="G151" s="1308"/>
      <c r="H151" s="1308"/>
      <c r="I151" s="1308"/>
      <c r="J151" s="1308"/>
      <c r="K151" s="1308"/>
      <c r="L151" s="1308"/>
      <c r="M151" s="1308"/>
      <c r="N151" s="1308"/>
      <c r="O151" s="1309"/>
    </row>
    <row r="152" spans="2:15" ht="15" customHeight="1">
      <c r="B152" s="1299"/>
      <c r="C152" s="1301" t="s">
        <v>990</v>
      </c>
      <c r="D152" s="1302"/>
      <c r="E152" s="1363" t="s">
        <v>1369</v>
      </c>
      <c r="F152" s="1364"/>
      <c r="G152" s="1364"/>
      <c r="H152" s="1364"/>
      <c r="I152" s="1364"/>
      <c r="J152" s="1364"/>
      <c r="K152" s="1364"/>
      <c r="L152" s="1364"/>
      <c r="M152" s="1364"/>
      <c r="N152" s="1364"/>
      <c r="O152" s="1365"/>
    </row>
    <row r="153" spans="2:15" ht="15" customHeight="1">
      <c r="B153" s="1299"/>
      <c r="C153" s="1303"/>
      <c r="D153" s="1304"/>
      <c r="E153" s="1310" t="s">
        <v>1397</v>
      </c>
      <c r="F153" s="1307"/>
      <c r="G153" s="1307"/>
      <c r="H153" s="1307"/>
      <c r="I153" s="1307"/>
      <c r="J153" s="1307"/>
      <c r="K153" s="1307"/>
      <c r="L153" s="1307"/>
      <c r="M153" s="1307"/>
      <c r="N153" s="1307"/>
      <c r="O153" s="1311"/>
    </row>
    <row r="154" spans="2:15" ht="15" customHeight="1">
      <c r="B154" s="1299"/>
      <c r="C154" s="1303"/>
      <c r="D154" s="1304"/>
      <c r="E154" s="1405" t="s">
        <v>1398</v>
      </c>
      <c r="F154" s="1406"/>
      <c r="G154" s="1406"/>
      <c r="H154" s="1406"/>
      <c r="I154" s="1406"/>
      <c r="J154" s="1406"/>
      <c r="K154" s="1406"/>
      <c r="L154" s="1406"/>
      <c r="M154" s="1406"/>
      <c r="N154" s="1406"/>
      <c r="O154" s="1407"/>
    </row>
    <row r="155" spans="2:15" ht="15" customHeight="1">
      <c r="B155" s="1299"/>
      <c r="C155" s="1303"/>
      <c r="D155" s="1304"/>
      <c r="E155" s="1307" t="s">
        <v>1399</v>
      </c>
      <c r="F155" s="1308"/>
      <c r="G155" s="1308"/>
      <c r="H155" s="1308"/>
      <c r="I155" s="1308"/>
      <c r="J155" s="1308"/>
      <c r="K155" s="1308"/>
      <c r="L155" s="1308"/>
      <c r="M155" s="1308"/>
      <c r="N155" s="1308"/>
      <c r="O155" s="1309"/>
    </row>
    <row r="156" spans="2:15" ht="15" customHeight="1" thickBot="1">
      <c r="B156" s="1300"/>
      <c r="C156" s="1315"/>
      <c r="D156" s="1316"/>
      <c r="E156" s="1320" t="s">
        <v>1125</v>
      </c>
      <c r="F156" s="1321"/>
      <c r="G156" s="1321"/>
      <c r="H156" s="1321"/>
      <c r="I156" s="1321"/>
      <c r="J156" s="1321"/>
      <c r="K156" s="1321"/>
      <c r="L156" s="1321"/>
      <c r="M156" s="1321"/>
      <c r="N156" s="1321"/>
      <c r="O156" s="1322"/>
    </row>
    <row r="157" spans="2:15" ht="30" customHeight="1">
      <c r="B157" s="1357" t="s">
        <v>961</v>
      </c>
      <c r="C157" s="1358"/>
      <c r="D157" s="1358"/>
      <c r="E157" s="1358"/>
      <c r="F157" s="1358"/>
      <c r="G157" s="1359"/>
      <c r="H157" s="1360" t="s">
        <v>1400</v>
      </c>
      <c r="I157" s="1358"/>
      <c r="J157" s="1358"/>
      <c r="K157" s="1358"/>
      <c r="L157" s="1358"/>
      <c r="M157" s="1358"/>
      <c r="N157" s="1358"/>
      <c r="O157" s="1361"/>
    </row>
    <row r="158" spans="2:15" ht="30" customHeight="1">
      <c r="B158" s="253" t="s">
        <v>963</v>
      </c>
      <c r="C158" s="254"/>
      <c r="D158" s="1346" t="s">
        <v>1388</v>
      </c>
      <c r="E158" s="1325"/>
      <c r="F158" s="1325"/>
      <c r="G158" s="1325"/>
      <c r="H158" s="1325"/>
      <c r="I158" s="1325"/>
      <c r="J158" s="1325"/>
      <c r="K158" s="1325"/>
      <c r="L158" s="1325"/>
      <c r="M158" s="1325"/>
      <c r="N158" s="1325"/>
      <c r="O158" s="255"/>
    </row>
    <row r="159" spans="2:15" ht="30" customHeight="1">
      <c r="B159" s="256" t="s">
        <v>965</v>
      </c>
      <c r="C159" s="257"/>
      <c r="D159" s="1347" t="s">
        <v>1401</v>
      </c>
      <c r="E159" s="1348"/>
      <c r="F159" s="1348"/>
      <c r="G159" s="1348"/>
      <c r="H159" s="1348"/>
      <c r="I159" s="1348"/>
      <c r="J159" s="1348"/>
      <c r="K159" s="1348"/>
      <c r="L159" s="1348"/>
      <c r="M159" s="1348"/>
      <c r="N159" s="1348"/>
      <c r="O159" s="258"/>
    </row>
    <row r="160" spans="2:15" ht="30" customHeight="1">
      <c r="B160" s="259" t="s">
        <v>967</v>
      </c>
      <c r="C160" s="260"/>
      <c r="D160" s="261">
        <v>3</v>
      </c>
      <c r="E160" s="308"/>
      <c r="F160" s="308"/>
      <c r="G160" s="308"/>
      <c r="H160" s="308"/>
      <c r="I160" s="308"/>
      <c r="J160" s="308"/>
      <c r="K160" s="308"/>
      <c r="L160" s="308"/>
      <c r="M160" s="308"/>
      <c r="N160" s="308"/>
      <c r="O160" s="263"/>
    </row>
    <row r="161" spans="2:15" ht="30" customHeight="1">
      <c r="B161" s="264" t="s">
        <v>968</v>
      </c>
      <c r="C161" s="1349" t="str">
        <f>'0. (복합시설) 표지_개요'!$D$9</f>
        <v>홍길동</v>
      </c>
      <c r="D161" s="1350"/>
      <c r="E161" s="1350"/>
      <c r="F161" s="1350"/>
      <c r="G161" s="1350"/>
      <c r="H161" s="1351" t="s">
        <v>969</v>
      </c>
      <c r="I161" s="1352"/>
      <c r="J161" s="1353"/>
      <c r="K161" s="1354" t="s">
        <v>104</v>
      </c>
      <c r="L161" s="1352"/>
      <c r="M161" s="1352"/>
      <c r="N161" s="1352"/>
      <c r="O161" s="1355"/>
    </row>
    <row r="162" spans="2:15" ht="30" customHeight="1">
      <c r="B162" s="1298" t="s">
        <v>970</v>
      </c>
      <c r="C162" s="299"/>
      <c r="D162" s="300" t="s">
        <v>971</v>
      </c>
      <c r="E162" s="299"/>
      <c r="F162" s="299"/>
      <c r="G162" s="299"/>
      <c r="H162" s="299"/>
      <c r="I162" s="299"/>
      <c r="J162" s="299"/>
      <c r="K162" s="299"/>
      <c r="L162" s="299"/>
      <c r="M162" s="299"/>
      <c r="N162" s="299"/>
      <c r="O162" s="301"/>
    </row>
    <row r="163" spans="2:15" ht="20.100000000000001" customHeight="1">
      <c r="B163" s="1299"/>
      <c r="C163" s="302"/>
      <c r="D163" s="268" t="s">
        <v>972</v>
      </c>
      <c r="E163" s="269"/>
      <c r="F163" s="270" t="s">
        <v>973</v>
      </c>
      <c r="G163" s="271"/>
      <c r="H163" s="271"/>
      <c r="I163" s="271"/>
      <c r="J163" s="271"/>
      <c r="K163" s="271"/>
      <c r="L163" s="271"/>
      <c r="M163" s="271"/>
      <c r="N163" s="271"/>
      <c r="O163" s="272"/>
    </row>
    <row r="164" spans="2:15" ht="20.100000000000001" customHeight="1">
      <c r="B164" s="1299"/>
      <c r="C164" s="302"/>
      <c r="D164" s="273">
        <v>1</v>
      </c>
      <c r="E164" s="274"/>
      <c r="F164" s="275" t="s">
        <v>1402</v>
      </c>
      <c r="G164" s="276"/>
      <c r="H164" s="276"/>
      <c r="I164" s="276"/>
      <c r="J164" s="276"/>
      <c r="K164" s="276"/>
      <c r="L164" s="276"/>
      <c r="M164" s="276"/>
      <c r="N164" s="276"/>
      <c r="O164" s="272"/>
    </row>
    <row r="165" spans="2:15" ht="20.100000000000001" customHeight="1">
      <c r="B165" s="1299"/>
      <c r="C165" s="302"/>
      <c r="D165" s="277">
        <v>0.8</v>
      </c>
      <c r="E165" s="278"/>
      <c r="F165" s="279" t="s">
        <v>1403</v>
      </c>
      <c r="G165" s="280"/>
      <c r="H165" s="280"/>
      <c r="I165" s="280"/>
      <c r="J165" s="280"/>
      <c r="K165" s="280"/>
      <c r="L165" s="280"/>
      <c r="M165" s="280"/>
      <c r="N165" s="280"/>
      <c r="O165" s="272"/>
    </row>
    <row r="166" spans="2:15" ht="20.100000000000001" customHeight="1">
      <c r="B166" s="1299"/>
      <c r="C166" s="302"/>
      <c r="D166" s="277">
        <v>0.6</v>
      </c>
      <c r="E166" s="278"/>
      <c r="F166" s="279" t="s">
        <v>1404</v>
      </c>
      <c r="G166" s="280"/>
      <c r="H166" s="280"/>
      <c r="I166" s="280"/>
      <c r="J166" s="280"/>
      <c r="K166" s="280"/>
      <c r="L166" s="280"/>
      <c r="M166" s="280"/>
      <c r="N166" s="280"/>
      <c r="O166" s="272"/>
    </row>
    <row r="167" spans="2:15" ht="20.100000000000001" customHeight="1">
      <c r="B167" s="1299"/>
      <c r="C167" s="302"/>
      <c r="D167" s="281">
        <v>0.4</v>
      </c>
      <c r="E167" s="282"/>
      <c r="F167" s="283" t="s">
        <v>1405</v>
      </c>
      <c r="G167" s="284"/>
      <c r="H167" s="284"/>
      <c r="I167" s="284"/>
      <c r="J167" s="284"/>
      <c r="K167" s="284"/>
      <c r="L167" s="284"/>
      <c r="M167" s="284"/>
      <c r="N167" s="284"/>
      <c r="O167" s="272"/>
    </row>
    <row r="168" spans="2:15" ht="9.9499999999999993" customHeight="1">
      <c r="B168" s="1299"/>
      <c r="C168" s="1356" t="s">
        <v>104</v>
      </c>
      <c r="D168" s="1308"/>
      <c r="E168" s="1308"/>
      <c r="F168" s="1308"/>
      <c r="G168" s="1308"/>
      <c r="H168" s="1308"/>
      <c r="I168" s="1308"/>
      <c r="J168" s="1308"/>
      <c r="K168" s="1308"/>
      <c r="L168" s="1308"/>
      <c r="M168" s="1308"/>
      <c r="N168" s="1308"/>
      <c r="O168" s="1309"/>
    </row>
    <row r="169" spans="2:15" ht="20.100000000000001" customHeight="1">
      <c r="B169" s="1299"/>
      <c r="C169" s="265"/>
      <c r="D169" s="285" t="s">
        <v>1406</v>
      </c>
      <c r="E169" s="285"/>
      <c r="F169" s="285"/>
      <c r="G169" s="285"/>
      <c r="H169" s="285"/>
      <c r="I169" s="285"/>
      <c r="J169" s="285"/>
      <c r="K169" s="285"/>
      <c r="L169" s="285"/>
      <c r="M169" s="285"/>
      <c r="N169" s="285"/>
      <c r="O169" s="267"/>
    </row>
    <row r="170" spans="2:15" ht="20.100000000000001" customHeight="1">
      <c r="B170" s="1299"/>
      <c r="C170" s="694" t="b">
        <v>0</v>
      </c>
      <c r="D170" s="285" t="s">
        <v>1407</v>
      </c>
      <c r="E170" s="285"/>
      <c r="F170" s="695" t="b">
        <v>0</v>
      </c>
      <c r="G170" s="285" t="s">
        <v>1408</v>
      </c>
      <c r="H170" s="285"/>
      <c r="J170" s="695" t="b">
        <v>0</v>
      </c>
      <c r="K170" s="285" t="s">
        <v>1409</v>
      </c>
      <c r="L170" s="285"/>
      <c r="M170" s="285"/>
      <c r="N170" s="285"/>
      <c r="O170" s="267"/>
    </row>
    <row r="171" spans="2:15" ht="20.100000000000001" customHeight="1">
      <c r="B171" s="1299"/>
      <c r="C171" s="694" t="b">
        <v>0</v>
      </c>
      <c r="D171" s="285" t="s">
        <v>1410</v>
      </c>
      <c r="E171" s="285"/>
      <c r="F171" s="695" t="b">
        <v>0</v>
      </c>
      <c r="G171" s="285" t="s">
        <v>1411</v>
      </c>
      <c r="H171" s="285"/>
      <c r="J171" s="695" t="b">
        <v>0</v>
      </c>
      <c r="K171" s="285" t="s">
        <v>1412</v>
      </c>
      <c r="L171" s="285"/>
      <c r="M171" s="285"/>
      <c r="N171" s="285"/>
      <c r="O171" s="267"/>
    </row>
    <row r="172" spans="2:15" ht="20.100000000000001" customHeight="1">
      <c r="B172" s="1299"/>
      <c r="C172" s="694" t="b">
        <v>0</v>
      </c>
      <c r="D172" s="285" t="s">
        <v>1413</v>
      </c>
      <c r="E172" s="285"/>
      <c r="F172" s="695" t="b">
        <v>0</v>
      </c>
      <c r="G172" s="285" t="s">
        <v>1414</v>
      </c>
      <c r="H172" s="285"/>
      <c r="I172" s="285"/>
      <c r="J172" s="285"/>
      <c r="K172" s="285"/>
      <c r="L172" s="285"/>
      <c r="M172" s="285"/>
      <c r="N172" s="285"/>
      <c r="O172" s="267"/>
    </row>
    <row r="173" spans="2:15" ht="9.9499999999999993" customHeight="1">
      <c r="B173" s="1335"/>
      <c r="C173" s="303"/>
      <c r="D173" s="303"/>
      <c r="E173" s="303"/>
      <c r="F173" s="303"/>
      <c r="G173" s="303"/>
      <c r="H173" s="303"/>
      <c r="I173" s="303"/>
      <c r="J173" s="303"/>
      <c r="K173" s="303"/>
      <c r="L173" s="303"/>
      <c r="M173" s="303"/>
      <c r="N173" s="303"/>
      <c r="O173" s="304"/>
    </row>
    <row r="174" spans="2:15" ht="30" customHeight="1">
      <c r="B174" s="1298" t="s">
        <v>984</v>
      </c>
      <c r="C174" s="1324" t="s">
        <v>985</v>
      </c>
      <c r="D174" s="1325"/>
      <c r="E174" s="1325"/>
      <c r="F174" s="1325"/>
      <c r="G174" s="1325"/>
      <c r="H174" s="1326"/>
      <c r="I174" s="1327" t="s">
        <v>986</v>
      </c>
      <c r="J174" s="1325"/>
      <c r="K174" s="1325"/>
      <c r="L174" s="1325"/>
      <c r="M174" s="1325"/>
      <c r="N174" s="1325"/>
      <c r="O174" s="1328"/>
    </row>
    <row r="175" spans="2:15" ht="30" customHeight="1">
      <c r="B175" s="1323"/>
      <c r="C175" s="1329" t="str">
        <f>'(★신청자 작성★)1_1. (주거시설)항목별 점수총괄표'!J110</f>
        <v>-</v>
      </c>
      <c r="D175" s="1330"/>
      <c r="E175" s="1330"/>
      <c r="F175" s="1330"/>
      <c r="G175" s="1330"/>
      <c r="H175" s="1331"/>
      <c r="I175" s="1332"/>
      <c r="J175" s="1333"/>
      <c r="K175" s="1333"/>
      <c r="L175" s="1333"/>
      <c r="M175" s="1333"/>
      <c r="N175" s="1333"/>
      <c r="O175" s="1334"/>
    </row>
    <row r="176" spans="2:15" ht="30" customHeight="1">
      <c r="B176" s="1299" t="s">
        <v>987</v>
      </c>
      <c r="C176" s="1336" t="e">
        <f>"※ "&amp;IF(C175="미적용","해당사항 없음",D160&amp;"점(기본배점) x "&amp;ROUND(C175/D160,1)&amp;"(배점) = "&amp;C175&amp;"점")</f>
        <v>#VALUE!</v>
      </c>
      <c r="D176" s="1337"/>
      <c r="E176" s="1337"/>
      <c r="F176" s="1337"/>
      <c r="G176" s="1337"/>
      <c r="H176" s="1338"/>
      <c r="I176" s="1339" t="s">
        <v>104</v>
      </c>
      <c r="J176" s="1366"/>
      <c r="K176" s="1366"/>
      <c r="L176" s="1366"/>
      <c r="M176" s="1366"/>
      <c r="N176" s="1366"/>
      <c r="O176" s="1367"/>
    </row>
    <row r="177" spans="2:15" ht="30" customHeight="1">
      <c r="B177" s="1299"/>
      <c r="C177" s="1336" t="e">
        <f>IF(C175="미적용","","'"&amp;INDEX($D164:$N167,MATCH(ROUND($C175/D160,1),$D164:$D167,0),3)&amp;"' 하여 "&amp;ROUND(C175/D160,1)&amp;"배점으로 평가함")</f>
        <v>#VALUE!</v>
      </c>
      <c r="D177" s="1337"/>
      <c r="E177" s="1337"/>
      <c r="F177" s="1337"/>
      <c r="G177" s="1337"/>
      <c r="H177" s="1338"/>
      <c r="I177" s="1339"/>
      <c r="J177" s="1336"/>
      <c r="K177" s="1336"/>
      <c r="L177" s="1336"/>
      <c r="M177" s="1336"/>
      <c r="N177" s="1336"/>
      <c r="O177" s="1340"/>
    </row>
    <row r="178" spans="2:15" ht="30" customHeight="1">
      <c r="B178" s="1299"/>
      <c r="C178" s="293" t="str">
        <f t="array" aca="1" ref="C178" ca="1">IFERROR(INDEX(D170:D172,SMALL(IF(C170:C172=TRUE,ROW(INDIRECT("1:"&amp;COUNTA(C170:C172)))),1)),"")</f>
        <v/>
      </c>
      <c r="D178" s="288"/>
      <c r="E178" s="288" t="str">
        <f t="array" aca="1" ref="E178" ca="1">IFERROR(INDEX(G170:G172,SMALL(IF(F170:F172=TRUE,ROW(INDIRECT("1:"&amp;COUNTA(F170:F172)))),1)),"")</f>
        <v/>
      </c>
      <c r="F178" s="288"/>
      <c r="G178" s="288" t="str">
        <f t="array" aca="1" ref="G178" ca="1">IFERROR(INDEX(K170:K171,SMALL(IF(J170:J171=TRUE,ROW(INDIRECT("1:"&amp;COUNTA(J170:J171)))),1)),"")</f>
        <v/>
      </c>
      <c r="H178" s="360"/>
      <c r="I178" s="1339"/>
      <c r="J178" s="1336"/>
      <c r="K178" s="1336"/>
      <c r="L178" s="1336"/>
      <c r="M178" s="1336"/>
      <c r="N178" s="1336"/>
      <c r="O178" s="1340"/>
    </row>
    <row r="179" spans="2:15" ht="30" customHeight="1">
      <c r="B179" s="1299"/>
      <c r="C179" s="293" t="str">
        <f t="array" aca="1" ref="C179" ca="1">IFERROR(INDEX(D170:D172,SMALL(IF(C170:C172=TRUE,ROW(INDIRECT("1:"&amp;COUNTA(C170:C172)))),2)),"")</f>
        <v/>
      </c>
      <c r="D179" s="288"/>
      <c r="E179" s="288" t="str">
        <f t="array" aca="1" ref="E179" ca="1">IFERROR(INDEX(G170:G172,SMALL(IF(F170:F172=TRUE,ROW(INDIRECT("1:"&amp;COUNTA(F170:F172)))),2)),"")</f>
        <v/>
      </c>
      <c r="F179" s="288"/>
      <c r="G179" s="288" t="str">
        <f t="array" aca="1" ref="G179" ca="1">IFERROR(INDEX(K170:K171,SMALL(IF(J170:J171=TRUE,ROW(INDIRECT("1:"&amp;COUNTA(J170:J171)))),2)),"")</f>
        <v/>
      </c>
      <c r="H179" s="360"/>
      <c r="I179" s="1339"/>
      <c r="J179" s="1336"/>
      <c r="K179" s="1336"/>
      <c r="L179" s="1336"/>
      <c r="M179" s="1336"/>
      <c r="N179" s="1336"/>
      <c r="O179" s="1340"/>
    </row>
    <row r="180" spans="2:15" ht="30" customHeight="1">
      <c r="B180" s="1299"/>
      <c r="C180" s="293" t="str">
        <f t="array" aca="1" ref="C180" ca="1">IFERROR(INDEX(D170:D172,SMALL(IF(C170:C172=TRUE,ROW(INDIRECT("1:"&amp;COUNTA(C170:C172)))),3)),"")</f>
        <v/>
      </c>
      <c r="D180" s="288"/>
      <c r="E180" s="288" t="str">
        <f t="array" aca="1" ref="E180" ca="1">IFERROR(INDEX(G170:G172,SMALL(IF(F170:F172=TRUE,ROW(INDIRECT("1:"&amp;COUNTA(F170:F172)))),3)),"")</f>
        <v/>
      </c>
      <c r="F180" s="288"/>
      <c r="G180" s="361"/>
      <c r="H180" s="362"/>
      <c r="I180" s="1339"/>
      <c r="J180" s="1336"/>
      <c r="K180" s="1336"/>
      <c r="L180" s="1336"/>
      <c r="M180" s="1336"/>
      <c r="N180" s="1336"/>
      <c r="O180" s="1340"/>
    </row>
    <row r="181" spans="2:15" ht="30" customHeight="1">
      <c r="B181" s="1299"/>
      <c r="C181" s="363"/>
      <c r="D181" s="364"/>
      <c r="E181" s="364"/>
      <c r="F181" s="364"/>
      <c r="G181" s="364"/>
      <c r="H181" s="365"/>
      <c r="I181" s="1303"/>
      <c r="J181" s="1341"/>
      <c r="K181" s="1341"/>
      <c r="L181" s="1341"/>
      <c r="M181" s="1341"/>
      <c r="N181" s="1341"/>
      <c r="O181" s="1342"/>
    </row>
    <row r="182" spans="2:15" ht="30" customHeight="1">
      <c r="B182" s="1299"/>
      <c r="C182" s="363"/>
      <c r="D182" s="364"/>
      <c r="E182" s="364"/>
      <c r="F182" s="364"/>
      <c r="G182" s="364"/>
      <c r="H182" s="365"/>
      <c r="I182" s="1303"/>
      <c r="J182" s="1341"/>
      <c r="K182" s="1341"/>
      <c r="L182" s="1341"/>
      <c r="M182" s="1341"/>
      <c r="N182" s="1341"/>
      <c r="O182" s="1342"/>
    </row>
    <row r="183" spans="2:15" ht="30" customHeight="1">
      <c r="B183" s="1299"/>
      <c r="C183" s="352"/>
      <c r="D183" s="353"/>
      <c r="E183" s="353"/>
      <c r="F183" s="353"/>
      <c r="G183" s="353"/>
      <c r="H183" s="354"/>
      <c r="I183" s="1339"/>
      <c r="J183" s="1336"/>
      <c r="K183" s="1336"/>
      <c r="L183" s="1336"/>
      <c r="M183" s="1336"/>
      <c r="N183" s="1336"/>
      <c r="O183" s="1340"/>
    </row>
    <row r="184" spans="2:15" ht="20.100000000000001" customHeight="1">
      <c r="B184" s="1335"/>
      <c r="C184" s="356"/>
      <c r="D184" s="366"/>
      <c r="E184" s="366"/>
      <c r="F184" s="366"/>
      <c r="G184" s="366"/>
      <c r="H184" s="367"/>
      <c r="I184" s="1343"/>
      <c r="J184" s="1394"/>
      <c r="K184" s="1394"/>
      <c r="L184" s="1394"/>
      <c r="M184" s="1394"/>
      <c r="N184" s="1394"/>
      <c r="O184" s="1404"/>
    </row>
    <row r="185" spans="2:15" ht="15" customHeight="1">
      <c r="B185" s="1298" t="s">
        <v>1589</v>
      </c>
      <c r="C185" s="1301" t="s">
        <v>988</v>
      </c>
      <c r="D185" s="1302"/>
      <c r="E185" s="1307" t="s">
        <v>1415</v>
      </c>
      <c r="F185" s="1308"/>
      <c r="G185" s="1308"/>
      <c r="H185" s="1308"/>
      <c r="I185" s="1308"/>
      <c r="J185" s="1308"/>
      <c r="K185" s="1308"/>
      <c r="L185" s="1308"/>
      <c r="M185" s="1308"/>
      <c r="N185" s="1308"/>
      <c r="O185" s="1309"/>
    </row>
    <row r="186" spans="2:15" ht="15" customHeight="1">
      <c r="B186" s="1299"/>
      <c r="C186" s="1303"/>
      <c r="D186" s="1304"/>
      <c r="E186" s="1310" t="s">
        <v>1416</v>
      </c>
      <c r="F186" s="1307"/>
      <c r="G186" s="1307"/>
      <c r="H186" s="1307"/>
      <c r="I186" s="1307"/>
      <c r="J186" s="1307"/>
      <c r="K186" s="1307"/>
      <c r="L186" s="1307"/>
      <c r="M186" s="1307"/>
      <c r="N186" s="1307"/>
      <c r="O186" s="1311"/>
    </row>
    <row r="187" spans="2:15" ht="15" customHeight="1">
      <c r="B187" s="1299"/>
      <c r="C187" s="1303"/>
      <c r="D187" s="1304"/>
      <c r="E187" s="1310" t="s">
        <v>1417</v>
      </c>
      <c r="F187" s="1307"/>
      <c r="G187" s="1307"/>
      <c r="H187" s="1307"/>
      <c r="I187" s="1307"/>
      <c r="J187" s="1307"/>
      <c r="K187" s="1307"/>
      <c r="L187" s="1307"/>
      <c r="M187" s="1307"/>
      <c r="N187" s="1307"/>
      <c r="O187" s="1311"/>
    </row>
    <row r="188" spans="2:15" ht="15" customHeight="1">
      <c r="B188" s="1299"/>
      <c r="C188" s="1305"/>
      <c r="D188" s="1306"/>
      <c r="E188" s="1313" t="s">
        <v>1418</v>
      </c>
      <c r="F188" s="1369"/>
      <c r="G188" s="1369"/>
      <c r="H188" s="1369"/>
      <c r="I188" s="1369"/>
      <c r="J188" s="1369"/>
      <c r="K188" s="1369"/>
      <c r="L188" s="1369"/>
      <c r="M188" s="1369"/>
      <c r="N188" s="1369"/>
      <c r="O188" s="1370"/>
    </row>
    <row r="189" spans="2:15" ht="15" customHeight="1">
      <c r="B189" s="1299"/>
      <c r="C189" s="1301" t="s">
        <v>990</v>
      </c>
      <c r="D189" s="1302"/>
      <c r="E189" s="1307" t="s">
        <v>1415</v>
      </c>
      <c r="F189" s="1308"/>
      <c r="G189" s="1308"/>
      <c r="H189" s="1308"/>
      <c r="I189" s="1308"/>
      <c r="J189" s="1308"/>
      <c r="K189" s="1308"/>
      <c r="L189" s="1308"/>
      <c r="M189" s="1308"/>
      <c r="N189" s="1308"/>
      <c r="O189" s="1309"/>
    </row>
    <row r="190" spans="2:15" ht="15" customHeight="1">
      <c r="B190" s="1299"/>
      <c r="C190" s="1303"/>
      <c r="D190" s="1304"/>
      <c r="E190" s="1310" t="s">
        <v>1416</v>
      </c>
      <c r="F190" s="1307"/>
      <c r="G190" s="1307"/>
      <c r="H190" s="1307"/>
      <c r="I190" s="1307"/>
      <c r="J190" s="1307"/>
      <c r="K190" s="1307"/>
      <c r="L190" s="1307"/>
      <c r="M190" s="1307"/>
      <c r="N190" s="1307"/>
      <c r="O190" s="1311"/>
    </row>
    <row r="191" spans="2:15" ht="15" customHeight="1">
      <c r="B191" s="1299"/>
      <c r="C191" s="1303"/>
      <c r="D191" s="1304"/>
      <c r="E191" s="1310" t="s">
        <v>1417</v>
      </c>
      <c r="F191" s="1307"/>
      <c r="G191" s="1307"/>
      <c r="H191" s="1307"/>
      <c r="I191" s="1307"/>
      <c r="J191" s="1307"/>
      <c r="K191" s="1307"/>
      <c r="L191" s="1307"/>
      <c r="M191" s="1307"/>
      <c r="N191" s="1307"/>
      <c r="O191" s="1311"/>
    </row>
    <row r="192" spans="2:15" ht="15" customHeight="1">
      <c r="B192" s="1299"/>
      <c r="C192" s="1303"/>
      <c r="D192" s="1304"/>
      <c r="E192" s="1310" t="s">
        <v>1419</v>
      </c>
      <c r="F192" s="1307"/>
      <c r="G192" s="1307"/>
      <c r="H192" s="1307"/>
      <c r="I192" s="1307"/>
      <c r="J192" s="1307"/>
      <c r="K192" s="1307"/>
      <c r="L192" s="1307"/>
      <c r="M192" s="1307"/>
      <c r="N192" s="1307"/>
      <c r="O192" s="1311"/>
    </row>
    <row r="193" spans="2:15" ht="15" customHeight="1" thickBot="1">
      <c r="B193" s="1300"/>
      <c r="C193" s="1315"/>
      <c r="D193" s="1316"/>
      <c r="E193" s="1320" t="s">
        <v>1420</v>
      </c>
      <c r="F193" s="1321"/>
      <c r="G193" s="1321"/>
      <c r="H193" s="1321"/>
      <c r="I193" s="1321"/>
      <c r="J193" s="1321"/>
      <c r="K193" s="1321"/>
      <c r="L193" s="1321"/>
      <c r="M193" s="1321"/>
      <c r="N193" s="1321"/>
      <c r="O193" s="1322"/>
    </row>
    <row r="194" spans="2:15" ht="30" customHeight="1">
      <c r="B194" s="1357" t="s">
        <v>961</v>
      </c>
      <c r="C194" s="1358"/>
      <c r="D194" s="1358"/>
      <c r="E194" s="1358"/>
      <c r="F194" s="1358"/>
      <c r="G194" s="1359"/>
      <c r="H194" s="1360" t="s">
        <v>1421</v>
      </c>
      <c r="I194" s="1358"/>
      <c r="J194" s="1358"/>
      <c r="K194" s="1358"/>
      <c r="L194" s="1358"/>
      <c r="M194" s="1358"/>
      <c r="N194" s="1358"/>
      <c r="O194" s="1361"/>
    </row>
    <row r="195" spans="2:15" ht="30" customHeight="1">
      <c r="B195" s="253" t="s">
        <v>963</v>
      </c>
      <c r="C195" s="254"/>
      <c r="D195" s="1346" t="s">
        <v>1422</v>
      </c>
      <c r="E195" s="1325"/>
      <c r="F195" s="1325"/>
      <c r="G195" s="1325"/>
      <c r="H195" s="1325"/>
      <c r="I195" s="1325"/>
      <c r="J195" s="1325"/>
      <c r="K195" s="1325"/>
      <c r="L195" s="1325"/>
      <c r="M195" s="1325"/>
      <c r="N195" s="1325"/>
      <c r="O195" s="255"/>
    </row>
    <row r="196" spans="2:15" ht="30" customHeight="1">
      <c r="B196" s="256" t="s">
        <v>965</v>
      </c>
      <c r="C196" s="257"/>
      <c r="D196" s="1347" t="s">
        <v>1423</v>
      </c>
      <c r="E196" s="1348"/>
      <c r="F196" s="1348"/>
      <c r="G196" s="1348"/>
      <c r="H196" s="1348"/>
      <c r="I196" s="1348"/>
      <c r="J196" s="1348"/>
      <c r="K196" s="1348"/>
      <c r="L196" s="1348"/>
      <c r="M196" s="1348"/>
      <c r="N196" s="1348"/>
      <c r="O196" s="258"/>
    </row>
    <row r="197" spans="2:15" ht="30" customHeight="1">
      <c r="B197" s="259" t="s">
        <v>967</v>
      </c>
      <c r="C197" s="260"/>
      <c r="D197" s="261">
        <v>3</v>
      </c>
      <c r="E197" s="308"/>
      <c r="F197" s="308"/>
      <c r="G197" s="308"/>
      <c r="H197" s="308"/>
      <c r="I197" s="308"/>
      <c r="J197" s="308"/>
      <c r="K197" s="308"/>
      <c r="L197" s="308"/>
      <c r="M197" s="308"/>
      <c r="N197" s="308"/>
      <c r="O197" s="263"/>
    </row>
    <row r="198" spans="2:15" ht="30" customHeight="1">
      <c r="B198" s="264" t="s">
        <v>968</v>
      </c>
      <c r="C198" s="1349" t="str">
        <f>'0. (복합시설) 표지_개요'!$D$9</f>
        <v>홍길동</v>
      </c>
      <c r="D198" s="1350"/>
      <c r="E198" s="1350"/>
      <c r="F198" s="1350"/>
      <c r="G198" s="1350"/>
      <c r="H198" s="1351" t="s">
        <v>969</v>
      </c>
      <c r="I198" s="1352"/>
      <c r="J198" s="1353"/>
      <c r="K198" s="1354" t="s">
        <v>104</v>
      </c>
      <c r="L198" s="1352"/>
      <c r="M198" s="1352"/>
      <c r="N198" s="1352"/>
      <c r="O198" s="1355"/>
    </row>
    <row r="199" spans="2:15" ht="30" customHeight="1">
      <c r="B199" s="1298" t="s">
        <v>970</v>
      </c>
      <c r="C199" s="299"/>
      <c r="D199" s="300" t="s">
        <v>971</v>
      </c>
      <c r="E199" s="299"/>
      <c r="F199" s="299"/>
      <c r="G199" s="299"/>
      <c r="H199" s="299"/>
      <c r="I199" s="299"/>
      <c r="J199" s="299"/>
      <c r="K199" s="299"/>
      <c r="L199" s="299"/>
      <c r="M199" s="299"/>
      <c r="N199" s="299"/>
      <c r="O199" s="301"/>
    </row>
    <row r="200" spans="2:15" ht="20.100000000000001" customHeight="1">
      <c r="B200" s="1299"/>
      <c r="C200" s="302"/>
      <c r="D200" s="368" t="s">
        <v>972</v>
      </c>
      <c r="E200" s="369"/>
      <c r="F200" s="270" t="s">
        <v>973</v>
      </c>
      <c r="G200" s="271"/>
      <c r="H200" s="271"/>
      <c r="I200" s="271"/>
      <c r="J200" s="271"/>
      <c r="K200" s="271"/>
      <c r="L200" s="271"/>
      <c r="M200" s="271"/>
      <c r="N200" s="271"/>
      <c r="O200" s="272"/>
    </row>
    <row r="201" spans="2:15" ht="20.100000000000001" customHeight="1">
      <c r="B201" s="1299"/>
      <c r="C201" s="302"/>
      <c r="D201" s="273">
        <v>1</v>
      </c>
      <c r="E201" s="370"/>
      <c r="F201" s="275" t="s">
        <v>1424</v>
      </c>
      <c r="G201" s="276"/>
      <c r="H201" s="276"/>
      <c r="I201" s="276"/>
      <c r="J201" s="276"/>
      <c r="K201" s="276"/>
      <c r="L201" s="276"/>
      <c r="M201" s="276"/>
      <c r="N201" s="276"/>
      <c r="O201" s="272"/>
    </row>
    <row r="202" spans="2:15" ht="20.100000000000001" customHeight="1">
      <c r="B202" s="1299"/>
      <c r="C202" s="302"/>
      <c r="D202" s="277">
        <v>0.8</v>
      </c>
      <c r="E202" s="371"/>
      <c r="F202" s="279" t="s">
        <v>1425</v>
      </c>
      <c r="G202" s="280"/>
      <c r="H202" s="280"/>
      <c r="I202" s="280"/>
      <c r="J202" s="280"/>
      <c r="K202" s="280"/>
      <c r="L202" s="280"/>
      <c r="M202" s="280"/>
      <c r="N202" s="280"/>
      <c r="O202" s="272"/>
    </row>
    <row r="203" spans="2:15" ht="20.100000000000001" customHeight="1">
      <c r="B203" s="1299"/>
      <c r="C203" s="302"/>
      <c r="D203" s="277">
        <v>0.6</v>
      </c>
      <c r="E203" s="371"/>
      <c r="F203" s="279" t="s">
        <v>1426</v>
      </c>
      <c r="G203" s="280"/>
      <c r="H203" s="280"/>
      <c r="I203" s="280"/>
      <c r="J203" s="280"/>
      <c r="K203" s="280"/>
      <c r="L203" s="280"/>
      <c r="M203" s="280"/>
      <c r="N203" s="280"/>
      <c r="O203" s="272"/>
    </row>
    <row r="204" spans="2:15" ht="20.100000000000001" customHeight="1">
      <c r="B204" s="1299"/>
      <c r="C204" s="302"/>
      <c r="D204" s="281">
        <v>0.4</v>
      </c>
      <c r="E204" s="372"/>
      <c r="F204" s="283" t="s">
        <v>1427</v>
      </c>
      <c r="G204" s="284"/>
      <c r="H204" s="284"/>
      <c r="I204" s="284"/>
      <c r="J204" s="284"/>
      <c r="K204" s="284"/>
      <c r="L204" s="284"/>
      <c r="M204" s="284"/>
      <c r="N204" s="284"/>
      <c r="O204" s="272"/>
    </row>
    <row r="205" spans="2:15" ht="9.9499999999999993" customHeight="1">
      <c r="B205" s="1299"/>
      <c r="C205" s="1356" t="s">
        <v>1428</v>
      </c>
      <c r="D205" s="1308"/>
      <c r="E205" s="1308"/>
      <c r="F205" s="1308"/>
      <c r="G205" s="1308"/>
      <c r="H205" s="1308"/>
      <c r="I205" s="1308"/>
      <c r="J205" s="1308"/>
      <c r="K205" s="1308"/>
      <c r="L205" s="1308"/>
      <c r="M205" s="1308"/>
      <c r="N205" s="1308"/>
      <c r="O205" s="1309"/>
    </row>
    <row r="206" spans="2:15" ht="20.100000000000001" customHeight="1">
      <c r="B206" s="1299"/>
      <c r="C206" s="265"/>
      <c r="D206" s="285" t="s">
        <v>1429</v>
      </c>
      <c r="E206" s="265"/>
      <c r="F206" s="265"/>
      <c r="G206" s="265"/>
      <c r="H206" s="265"/>
      <c r="I206" s="265"/>
      <c r="J206" s="265"/>
      <c r="K206" s="265"/>
      <c r="L206" s="265"/>
      <c r="M206" s="265"/>
      <c r="N206" s="265"/>
      <c r="O206" s="267"/>
    </row>
    <row r="207" spans="2:15" ht="20.100000000000001" customHeight="1">
      <c r="B207" s="1299"/>
      <c r="C207" s="694" t="b">
        <v>0</v>
      </c>
      <c r="D207" s="285" t="s">
        <v>1430</v>
      </c>
      <c r="E207" s="265"/>
      <c r="F207" s="265"/>
      <c r="G207" s="265"/>
      <c r="H207" s="265"/>
      <c r="I207" s="265"/>
      <c r="J207" s="265"/>
      <c r="K207" s="265"/>
      <c r="L207" s="265"/>
      <c r="M207" s="265"/>
      <c r="N207" s="265"/>
      <c r="O207" s="267"/>
    </row>
    <row r="208" spans="2:15" ht="20.100000000000001" customHeight="1">
      <c r="B208" s="1299"/>
      <c r="C208" s="694" t="b">
        <v>0</v>
      </c>
      <c r="D208" s="285" t="s">
        <v>1431</v>
      </c>
      <c r="E208" s="265"/>
      <c r="F208" s="265"/>
      <c r="G208" s="265"/>
      <c r="H208" s="265"/>
      <c r="I208" s="265"/>
      <c r="J208" s="265"/>
      <c r="K208" s="265"/>
      <c r="L208" s="265"/>
      <c r="M208" s="265"/>
      <c r="N208" s="265"/>
      <c r="O208" s="267"/>
    </row>
    <row r="209" spans="2:15" ht="20.100000000000001" customHeight="1">
      <c r="B209" s="1299"/>
      <c r="C209" s="694" t="b">
        <v>0</v>
      </c>
      <c r="D209" s="285" t="s">
        <v>1432</v>
      </c>
      <c r="E209" s="265"/>
      <c r="F209" s="265"/>
      <c r="G209" s="265"/>
      <c r="H209" s="265"/>
      <c r="I209" s="265"/>
      <c r="J209" s="265"/>
      <c r="K209" s="265"/>
      <c r="L209" s="265"/>
      <c r="M209" s="265"/>
      <c r="N209" s="265"/>
      <c r="O209" s="267"/>
    </row>
    <row r="210" spans="2:15" ht="20.100000000000001" customHeight="1">
      <c r="B210" s="1299"/>
      <c r="C210" s="694" t="b">
        <v>0</v>
      </c>
      <c r="D210" s="285" t="s">
        <v>1433</v>
      </c>
      <c r="E210" s="265"/>
      <c r="F210" s="265"/>
      <c r="G210" s="265"/>
      <c r="H210" s="285"/>
      <c r="I210" s="309"/>
      <c r="J210" s="265"/>
      <c r="K210" s="265"/>
      <c r="L210" s="265"/>
      <c r="M210" s="265"/>
      <c r="N210" s="265"/>
      <c r="O210" s="267"/>
    </row>
    <row r="211" spans="2:15" ht="9.9499999999999993" customHeight="1">
      <c r="B211" s="1335"/>
      <c r="C211" s="303"/>
      <c r="D211" s="303"/>
      <c r="E211" s="303"/>
      <c r="F211" s="303"/>
      <c r="G211" s="303"/>
      <c r="H211" s="303"/>
      <c r="I211" s="303"/>
      <c r="J211" s="303"/>
      <c r="K211" s="303"/>
      <c r="L211" s="303"/>
      <c r="M211" s="303"/>
      <c r="N211" s="303"/>
      <c r="O211" s="304"/>
    </row>
    <row r="212" spans="2:15" ht="30" customHeight="1">
      <c r="B212" s="1298" t="s">
        <v>984</v>
      </c>
      <c r="C212" s="1324" t="s">
        <v>985</v>
      </c>
      <c r="D212" s="1325"/>
      <c r="E212" s="1325"/>
      <c r="F212" s="1325"/>
      <c r="G212" s="1325"/>
      <c r="H212" s="1326"/>
      <c r="I212" s="1327" t="s">
        <v>986</v>
      </c>
      <c r="J212" s="1325"/>
      <c r="K212" s="1325"/>
      <c r="L212" s="1325"/>
      <c r="M212" s="1325"/>
      <c r="N212" s="1325"/>
      <c r="O212" s="1328"/>
    </row>
    <row r="213" spans="2:15" ht="30" customHeight="1">
      <c r="B213" s="1323"/>
      <c r="C213" s="1329" t="str">
        <f>'(★신청자 작성★)1_1. (주거시설)항목별 점수총괄표'!J114</f>
        <v>-</v>
      </c>
      <c r="D213" s="1330"/>
      <c r="E213" s="1330"/>
      <c r="F213" s="1330"/>
      <c r="G213" s="1330"/>
      <c r="H213" s="1331"/>
      <c r="I213" s="1332"/>
      <c r="J213" s="1333"/>
      <c r="K213" s="1333"/>
      <c r="L213" s="1333"/>
      <c r="M213" s="1333"/>
      <c r="N213" s="1333"/>
      <c r="O213" s="1334"/>
    </row>
    <row r="214" spans="2:15" ht="30" customHeight="1">
      <c r="B214" s="1299" t="s">
        <v>987</v>
      </c>
      <c r="C214" s="1336" t="e">
        <f>"※ "&amp;IF(C213="미적용","해당사항 없음",D197&amp;"점(기본배점) x "&amp;ROUND(C213/D197,1)&amp;"(배점) = "&amp;C213&amp;"점")</f>
        <v>#VALUE!</v>
      </c>
      <c r="D214" s="1337"/>
      <c r="E214" s="1337"/>
      <c r="F214" s="1337"/>
      <c r="G214" s="1337"/>
      <c r="H214" s="1338"/>
      <c r="I214" s="1339" t="s">
        <v>104</v>
      </c>
      <c r="J214" s="1366"/>
      <c r="K214" s="1366"/>
      <c r="L214" s="1366"/>
      <c r="M214" s="1366"/>
      <c r="N214" s="1366"/>
      <c r="O214" s="1367"/>
    </row>
    <row r="215" spans="2:15" ht="30" customHeight="1">
      <c r="B215" s="1299"/>
      <c r="C215" s="1336" t="e">
        <f>IF(C213="미적용","","'"&amp;INDEX($D201:$N204,MATCH(ROUND($C213/D197,1),$D201:$D204,0),3)&amp;"' 하여 "&amp;ROUND(C213/D197,1)&amp;"배점으로 평가함")</f>
        <v>#VALUE!</v>
      </c>
      <c r="D215" s="1337"/>
      <c r="E215" s="1337"/>
      <c r="F215" s="1337"/>
      <c r="G215" s="1337"/>
      <c r="H215" s="1338"/>
      <c r="I215" s="1339"/>
      <c r="J215" s="1336"/>
      <c r="K215" s="1336"/>
      <c r="L215" s="1336"/>
      <c r="M215" s="1336"/>
      <c r="N215" s="1336"/>
      <c r="O215" s="1340"/>
    </row>
    <row r="216" spans="2:15" ht="30" customHeight="1">
      <c r="B216" s="1299"/>
      <c r="C216" s="293" t="str">
        <f t="array" aca="1" ref="C216" ca="1">IFERROR(INDEX(D207:D210,SMALL(IF(C207:C210=TRUE,ROW(INDIRECT("1:"&amp;COUNTA(C207:C210)))),1)),"")</f>
        <v/>
      </c>
      <c r="D216" s="294"/>
      <c r="E216" s="294"/>
      <c r="F216" s="294"/>
      <c r="G216" s="294"/>
      <c r="H216" s="295"/>
      <c r="I216" s="1339"/>
      <c r="J216" s="1336"/>
      <c r="K216" s="1336"/>
      <c r="L216" s="1336"/>
      <c r="M216" s="1336"/>
      <c r="N216" s="1336"/>
      <c r="O216" s="1340"/>
    </row>
    <row r="217" spans="2:15" ht="30" customHeight="1">
      <c r="B217" s="1299"/>
      <c r="C217" s="293" t="str">
        <f t="array" aca="1" ref="C217" ca="1">IFERROR(INDEX(D207:D210,SMALL(IF(C207:C210=TRUE,ROW(INDIRECT("1:"&amp;COUNTA(C207:C210)))),2)),"")</f>
        <v/>
      </c>
      <c r="D217" s="294"/>
      <c r="E217" s="294"/>
      <c r="F217" s="294"/>
      <c r="G217" s="294"/>
      <c r="H217" s="295"/>
      <c r="I217" s="1339"/>
      <c r="J217" s="1336"/>
      <c r="K217" s="1336"/>
      <c r="L217" s="1336"/>
      <c r="M217" s="1336"/>
      <c r="N217" s="1336"/>
      <c r="O217" s="1340"/>
    </row>
    <row r="218" spans="2:15" ht="30" customHeight="1">
      <c r="B218" s="1299"/>
      <c r="C218" s="293" t="str">
        <f t="array" aca="1" ref="C218" ca="1">IFERROR(INDEX(D207:D210,SMALL(IF(C207:C210=TRUE,ROW(INDIRECT("1:"&amp;COUNTA(C207:C210)))),3)),"")</f>
        <v/>
      </c>
      <c r="D218" s="294"/>
      <c r="E218" s="294"/>
      <c r="F218" s="294"/>
      <c r="G218" s="294"/>
      <c r="H218" s="295"/>
      <c r="I218" s="1339"/>
      <c r="J218" s="1336"/>
      <c r="K218" s="1336"/>
      <c r="L218" s="1336"/>
      <c r="M218" s="1336"/>
      <c r="N218" s="1336"/>
      <c r="O218" s="1340"/>
    </row>
    <row r="219" spans="2:15" ht="30" customHeight="1">
      <c r="B219" s="1299"/>
      <c r="C219" s="293" t="str">
        <f t="array" aca="1" ref="C219" ca="1">IFERROR(INDEX(D207:D210,SMALL(IF(C207:C210=TRUE,ROW(INDIRECT("1:"&amp;COUNTA(C207:C210)))),4)),"")</f>
        <v/>
      </c>
      <c r="D219" s="291"/>
      <c r="E219" s="291"/>
      <c r="F219" s="291"/>
      <c r="G219" s="291"/>
      <c r="H219" s="292"/>
      <c r="I219" s="1339"/>
      <c r="J219" s="1337"/>
      <c r="K219" s="1337"/>
      <c r="L219" s="1337"/>
      <c r="M219" s="1337"/>
      <c r="N219" s="1337"/>
      <c r="O219" s="1367"/>
    </row>
    <row r="220" spans="2:15" ht="30" customHeight="1">
      <c r="B220" s="1299"/>
      <c r="C220" s="352"/>
      <c r="D220" s="309"/>
      <c r="E220" s="309"/>
      <c r="F220" s="309"/>
      <c r="G220" s="309"/>
      <c r="H220" s="355"/>
      <c r="I220" s="1303"/>
      <c r="J220" s="1341"/>
      <c r="K220" s="1341"/>
      <c r="L220" s="1341"/>
      <c r="M220" s="1341"/>
      <c r="N220" s="1341"/>
      <c r="O220" s="1342"/>
    </row>
    <row r="221" spans="2:15" ht="30" customHeight="1">
      <c r="B221" s="1335"/>
      <c r="C221" s="356"/>
      <c r="D221" s="357"/>
      <c r="E221" s="357"/>
      <c r="F221" s="357"/>
      <c r="G221" s="357"/>
      <c r="H221" s="358"/>
      <c r="I221" s="1343"/>
      <c r="J221" s="1344"/>
      <c r="K221" s="1344"/>
      <c r="L221" s="1344"/>
      <c r="M221" s="1344"/>
      <c r="N221" s="1344"/>
      <c r="O221" s="1345"/>
    </row>
    <row r="222" spans="2:15" ht="15" customHeight="1">
      <c r="B222" s="1298" t="s">
        <v>1589</v>
      </c>
      <c r="C222" s="1301" t="s">
        <v>988</v>
      </c>
      <c r="D222" s="1302"/>
      <c r="E222" s="1307" t="s">
        <v>1434</v>
      </c>
      <c r="F222" s="1308"/>
      <c r="G222" s="1308"/>
      <c r="H222" s="1308"/>
      <c r="I222" s="1308"/>
      <c r="J222" s="1308"/>
      <c r="K222" s="1308"/>
      <c r="L222" s="1308"/>
      <c r="M222" s="1308"/>
      <c r="N222" s="1308"/>
      <c r="O222" s="1309"/>
    </row>
    <row r="223" spans="2:15" ht="15" customHeight="1">
      <c r="B223" s="1299"/>
      <c r="C223" s="1303"/>
      <c r="D223" s="1304"/>
      <c r="E223" s="1310" t="s">
        <v>1416</v>
      </c>
      <c r="F223" s="1307"/>
      <c r="G223" s="1307"/>
      <c r="H223" s="1307"/>
      <c r="I223" s="1307"/>
      <c r="J223" s="1307"/>
      <c r="K223" s="1307"/>
      <c r="L223" s="1307"/>
      <c r="M223" s="1307"/>
      <c r="N223" s="1307"/>
      <c r="O223" s="1311"/>
    </row>
    <row r="224" spans="2:15" ht="15" customHeight="1">
      <c r="B224" s="1299"/>
      <c r="C224" s="1303"/>
      <c r="D224" s="1304"/>
      <c r="E224" s="1310" t="s">
        <v>1417</v>
      </c>
      <c r="F224" s="1307"/>
      <c r="G224" s="1307"/>
      <c r="H224" s="1307"/>
      <c r="I224" s="1307"/>
      <c r="J224" s="1307"/>
      <c r="K224" s="1307"/>
      <c r="L224" s="1307"/>
      <c r="M224" s="1307"/>
      <c r="N224" s="1307"/>
      <c r="O224" s="1311"/>
    </row>
    <row r="225" spans="2:15" ht="15" customHeight="1">
      <c r="B225" s="1299"/>
      <c r="C225" s="1305"/>
      <c r="D225" s="1306"/>
      <c r="E225" s="1313" t="s">
        <v>1418</v>
      </c>
      <c r="F225" s="1344"/>
      <c r="G225" s="1344"/>
      <c r="H225" s="1344"/>
      <c r="I225" s="1344"/>
      <c r="J225" s="1344"/>
      <c r="K225" s="1344"/>
      <c r="L225" s="1344"/>
      <c r="M225" s="1344"/>
      <c r="N225" s="1344"/>
      <c r="O225" s="1345"/>
    </row>
    <row r="226" spans="2:15" ht="15" customHeight="1">
      <c r="B226" s="1299"/>
      <c r="C226" s="1301" t="s">
        <v>990</v>
      </c>
      <c r="D226" s="1302"/>
      <c r="E226" s="1363" t="s">
        <v>1415</v>
      </c>
      <c r="F226" s="1377"/>
      <c r="G226" s="1377"/>
      <c r="H226" s="1377"/>
      <c r="I226" s="1377"/>
      <c r="J226" s="1377"/>
      <c r="K226" s="1377"/>
      <c r="L226" s="1377"/>
      <c r="M226" s="1377"/>
      <c r="N226" s="1377"/>
      <c r="O226" s="1378"/>
    </row>
    <row r="227" spans="2:15" ht="15" customHeight="1">
      <c r="B227" s="1299"/>
      <c r="C227" s="1303"/>
      <c r="D227" s="1304"/>
      <c r="E227" s="1307" t="s">
        <v>1416</v>
      </c>
      <c r="F227" s="1308"/>
      <c r="G227" s="1308"/>
      <c r="H227" s="1308"/>
      <c r="I227" s="1308"/>
      <c r="J227" s="1308"/>
      <c r="K227" s="1308"/>
      <c r="L227" s="1308"/>
      <c r="M227" s="1308"/>
      <c r="N227" s="1308"/>
      <c r="O227" s="1309"/>
    </row>
    <row r="228" spans="2:15" ht="15" customHeight="1">
      <c r="B228" s="1299"/>
      <c r="C228" s="1303"/>
      <c r="D228" s="1304"/>
      <c r="E228" s="1310" t="s">
        <v>1417</v>
      </c>
      <c r="F228" s="1307"/>
      <c r="G228" s="1307"/>
      <c r="H228" s="1307"/>
      <c r="I228" s="1307"/>
      <c r="J228" s="1307"/>
      <c r="K228" s="1307"/>
      <c r="L228" s="1307"/>
      <c r="M228" s="1307"/>
      <c r="N228" s="1307"/>
      <c r="O228" s="1311"/>
    </row>
    <row r="229" spans="2:15" ht="15" customHeight="1">
      <c r="B229" s="1299"/>
      <c r="C229" s="1303"/>
      <c r="D229" s="1304"/>
      <c r="E229" s="1310" t="s">
        <v>1419</v>
      </c>
      <c r="F229" s="1308"/>
      <c r="G229" s="1308"/>
      <c r="H229" s="1308"/>
      <c r="I229" s="1308"/>
      <c r="J229" s="1308"/>
      <c r="K229" s="1308"/>
      <c r="L229" s="1308"/>
      <c r="M229" s="1308"/>
      <c r="N229" s="1308"/>
      <c r="O229" s="1309"/>
    </row>
    <row r="230" spans="2:15" ht="15" customHeight="1" thickBot="1">
      <c r="B230" s="1300"/>
      <c r="C230" s="1315"/>
      <c r="D230" s="1316"/>
      <c r="E230" s="1320" t="s">
        <v>1420</v>
      </c>
      <c r="F230" s="1321"/>
      <c r="G230" s="1321"/>
      <c r="H230" s="1321"/>
      <c r="I230" s="1321"/>
      <c r="J230" s="1321"/>
      <c r="K230" s="1321"/>
      <c r="L230" s="1321"/>
      <c r="M230" s="1321"/>
      <c r="N230" s="1321"/>
      <c r="O230" s="1322"/>
    </row>
    <row r="231" spans="2:15" ht="19.5" customHeight="1">
      <c r="B231" s="373"/>
      <c r="C231" s="373"/>
      <c r="D231" s="373"/>
      <c r="E231" s="373"/>
      <c r="F231" s="373"/>
      <c r="G231" s="373"/>
      <c r="H231" s="373"/>
      <c r="I231" s="373"/>
      <c r="J231" s="373"/>
      <c r="K231" s="373"/>
      <c r="L231" s="373"/>
      <c r="M231" s="373"/>
      <c r="N231" s="373"/>
      <c r="O231" s="373"/>
    </row>
    <row r="232" spans="2:15" ht="19.5" customHeight="1">
      <c r="B232" s="373"/>
      <c r="C232" s="373"/>
      <c r="D232" s="373"/>
      <c r="E232" s="373"/>
      <c r="F232" s="373"/>
      <c r="G232" s="373"/>
      <c r="H232" s="373"/>
      <c r="I232" s="373"/>
      <c r="J232" s="373"/>
      <c r="K232" s="373"/>
      <c r="L232" s="373"/>
      <c r="M232" s="373"/>
      <c r="N232" s="373"/>
      <c r="O232" s="373"/>
    </row>
    <row r="233" spans="2:15" ht="19.5" customHeight="1">
      <c r="B233" s="373"/>
      <c r="C233" s="373"/>
      <c r="D233" s="373"/>
      <c r="E233" s="373"/>
      <c r="F233" s="373"/>
      <c r="G233" s="373"/>
      <c r="H233" s="373"/>
      <c r="I233" s="373"/>
      <c r="J233" s="373"/>
      <c r="K233" s="373"/>
      <c r="L233" s="373"/>
      <c r="M233" s="373"/>
      <c r="N233" s="373"/>
      <c r="O233" s="373"/>
    </row>
    <row r="234" spans="2:15" ht="19.5" customHeight="1">
      <c r="B234" s="373"/>
      <c r="C234" s="373"/>
      <c r="D234" s="373"/>
      <c r="E234" s="373"/>
      <c r="F234" s="373"/>
      <c r="G234" s="373"/>
      <c r="H234" s="373"/>
      <c r="I234" s="373"/>
      <c r="J234" s="373"/>
      <c r="K234" s="373"/>
      <c r="L234" s="373"/>
      <c r="M234" s="373"/>
      <c r="N234" s="373"/>
      <c r="O234" s="373"/>
    </row>
    <row r="235" spans="2:15" ht="19.5" customHeight="1">
      <c r="B235" s="373"/>
      <c r="C235" s="373"/>
      <c r="D235" s="373"/>
      <c r="E235" s="373"/>
      <c r="F235" s="373"/>
      <c r="G235" s="373"/>
      <c r="H235" s="373"/>
      <c r="I235" s="373"/>
      <c r="J235" s="373"/>
      <c r="K235" s="373"/>
      <c r="L235" s="373"/>
      <c r="M235" s="373"/>
      <c r="N235" s="373"/>
      <c r="O235" s="373"/>
    </row>
    <row r="236" spans="2:15" ht="19.5" customHeight="1">
      <c r="B236" s="373"/>
      <c r="C236" s="373"/>
      <c r="D236" s="373"/>
      <c r="E236" s="373"/>
      <c r="F236" s="373"/>
      <c r="G236" s="373"/>
      <c r="H236" s="373"/>
      <c r="I236" s="373"/>
      <c r="J236" s="373"/>
      <c r="K236" s="373"/>
      <c r="L236" s="373"/>
      <c r="M236" s="373"/>
      <c r="N236" s="373"/>
      <c r="O236" s="373"/>
    </row>
    <row r="237" spans="2:15" ht="19.5" customHeight="1">
      <c r="B237" s="373"/>
      <c r="C237" s="373"/>
      <c r="D237" s="373"/>
      <c r="E237" s="373"/>
      <c r="F237" s="373"/>
      <c r="G237" s="373"/>
      <c r="H237" s="373"/>
      <c r="I237" s="373"/>
      <c r="J237" s="373"/>
      <c r="K237" s="373"/>
      <c r="L237" s="373"/>
      <c r="M237" s="373"/>
      <c r="N237" s="373"/>
      <c r="O237" s="373"/>
    </row>
    <row r="238" spans="2:15" ht="19.5" customHeight="1">
      <c r="B238" s="373"/>
      <c r="C238" s="373"/>
      <c r="D238" s="373"/>
      <c r="E238" s="373"/>
      <c r="F238" s="373"/>
      <c r="G238" s="373"/>
      <c r="H238" s="373"/>
      <c r="I238" s="373"/>
      <c r="J238" s="373"/>
      <c r="K238" s="373"/>
      <c r="L238" s="373"/>
      <c r="M238" s="373"/>
      <c r="N238" s="373"/>
      <c r="O238" s="373"/>
    </row>
    <row r="239" spans="2:15" ht="19.5" customHeight="1">
      <c r="B239" s="373"/>
      <c r="C239" s="373"/>
      <c r="D239" s="373"/>
      <c r="E239" s="373"/>
      <c r="F239" s="373"/>
      <c r="G239" s="373"/>
      <c r="H239" s="373"/>
      <c r="I239" s="373"/>
      <c r="J239" s="373"/>
      <c r="K239" s="373"/>
      <c r="L239" s="373"/>
      <c r="M239" s="373"/>
      <c r="N239" s="373"/>
      <c r="O239" s="373"/>
    </row>
    <row r="240" spans="2:15" ht="19.5" customHeight="1">
      <c r="B240" s="373"/>
      <c r="C240" s="373"/>
      <c r="D240" s="373"/>
      <c r="E240" s="373"/>
      <c r="F240" s="373"/>
      <c r="G240" s="373"/>
      <c r="H240" s="373"/>
      <c r="I240" s="373"/>
      <c r="J240" s="373"/>
      <c r="K240" s="373"/>
      <c r="L240" s="373"/>
      <c r="M240" s="373"/>
      <c r="N240" s="373"/>
      <c r="O240" s="373"/>
    </row>
    <row r="241" spans="2:15" ht="19.5" customHeight="1">
      <c r="B241" s="373"/>
      <c r="C241" s="373"/>
      <c r="D241" s="373"/>
      <c r="E241" s="373"/>
      <c r="F241" s="373"/>
      <c r="G241" s="373"/>
      <c r="H241" s="373"/>
      <c r="I241" s="373"/>
      <c r="J241" s="373"/>
      <c r="K241" s="373"/>
      <c r="L241" s="373"/>
      <c r="M241" s="373"/>
      <c r="N241" s="373"/>
      <c r="O241" s="373"/>
    </row>
    <row r="242" spans="2:15" ht="19.5" customHeight="1">
      <c r="B242" s="373"/>
      <c r="C242" s="373"/>
      <c r="D242" s="373"/>
      <c r="E242" s="373"/>
      <c r="F242" s="373"/>
      <c r="G242" s="373"/>
      <c r="H242" s="373"/>
      <c r="I242" s="373"/>
      <c r="J242" s="373"/>
      <c r="K242" s="373"/>
      <c r="L242" s="373"/>
      <c r="M242" s="373"/>
      <c r="N242" s="373"/>
      <c r="O242" s="373"/>
    </row>
    <row r="243" spans="2:15" s="287" customFormat="1" ht="19.5" customHeight="1">
      <c r="B243" s="373"/>
      <c r="C243" s="373"/>
      <c r="D243" s="373"/>
      <c r="E243" s="373"/>
      <c r="F243" s="373"/>
      <c r="G243" s="373"/>
      <c r="H243" s="373"/>
      <c r="I243" s="373"/>
      <c r="J243" s="373"/>
      <c r="K243" s="373"/>
      <c r="L243" s="373"/>
      <c r="M243" s="373"/>
      <c r="N243" s="373"/>
      <c r="O243" s="373"/>
    </row>
    <row r="244" spans="2:15" s="287" customFormat="1" ht="19.5" customHeight="1">
      <c r="B244" s="373"/>
      <c r="C244" s="373"/>
      <c r="D244" s="373"/>
      <c r="E244" s="373"/>
      <c r="F244" s="373"/>
      <c r="G244" s="373"/>
      <c r="H244" s="373"/>
      <c r="I244" s="373"/>
      <c r="J244" s="373"/>
      <c r="K244" s="373"/>
      <c r="L244" s="373"/>
      <c r="M244" s="373"/>
      <c r="N244" s="373"/>
      <c r="O244" s="373"/>
    </row>
    <row r="245" spans="2:15" s="287" customFormat="1" ht="19.5" customHeight="1">
      <c r="B245" s="373"/>
      <c r="C245" s="373"/>
      <c r="D245" s="373"/>
      <c r="E245" s="373"/>
      <c r="F245" s="373"/>
      <c r="G245" s="373"/>
      <c r="H245" s="373"/>
      <c r="I245" s="373"/>
      <c r="J245" s="373"/>
      <c r="K245" s="373"/>
      <c r="L245" s="373"/>
      <c r="M245" s="373"/>
      <c r="N245" s="373"/>
      <c r="O245" s="373"/>
    </row>
    <row r="246" spans="2:15" ht="19.5" customHeight="1">
      <c r="B246" s="373"/>
      <c r="C246" s="373"/>
      <c r="D246" s="373"/>
      <c r="E246" s="373"/>
      <c r="F246" s="373"/>
      <c r="G246" s="373"/>
      <c r="H246" s="373"/>
      <c r="I246" s="373"/>
      <c r="J246" s="373"/>
      <c r="K246" s="373"/>
      <c r="L246" s="373"/>
      <c r="M246" s="373"/>
      <c r="N246" s="373"/>
      <c r="O246" s="373"/>
    </row>
    <row r="247" spans="2:15" ht="19.5" customHeight="1">
      <c r="B247" s="373"/>
      <c r="C247" s="373"/>
      <c r="D247" s="373"/>
      <c r="E247" s="373"/>
      <c r="F247" s="373"/>
      <c r="G247" s="373"/>
      <c r="H247" s="373"/>
      <c r="I247" s="373"/>
      <c r="J247" s="373"/>
      <c r="K247" s="373"/>
      <c r="L247" s="373"/>
      <c r="M247" s="373"/>
      <c r="N247" s="373"/>
      <c r="O247" s="373"/>
    </row>
    <row r="248" spans="2:15" ht="19.5" customHeight="1">
      <c r="B248" s="373"/>
      <c r="C248" s="373"/>
      <c r="D248" s="373"/>
      <c r="E248" s="373"/>
      <c r="F248" s="373"/>
      <c r="G248" s="373"/>
      <c r="H248" s="373"/>
      <c r="I248" s="373"/>
      <c r="J248" s="373"/>
      <c r="K248" s="373"/>
      <c r="L248" s="373"/>
      <c r="M248" s="373"/>
      <c r="N248" s="373"/>
      <c r="O248" s="373"/>
    </row>
    <row r="249" spans="2:15" ht="19.5" customHeight="1">
      <c r="B249" s="373"/>
      <c r="C249" s="373"/>
      <c r="D249" s="373"/>
      <c r="E249" s="373"/>
      <c r="F249" s="373"/>
      <c r="G249" s="373"/>
      <c r="H249" s="373"/>
      <c r="I249" s="373"/>
      <c r="J249" s="373"/>
      <c r="K249" s="373"/>
      <c r="L249" s="373"/>
      <c r="M249" s="373"/>
      <c r="N249" s="373"/>
      <c r="O249" s="373"/>
    </row>
    <row r="250" spans="2:15" ht="19.5" customHeight="1">
      <c r="B250" s="373"/>
      <c r="C250" s="373"/>
      <c r="D250" s="373"/>
      <c r="E250" s="373"/>
      <c r="F250" s="373"/>
      <c r="G250" s="373"/>
      <c r="H250" s="373"/>
      <c r="I250" s="373"/>
      <c r="J250" s="373"/>
      <c r="K250" s="373"/>
      <c r="L250" s="373"/>
      <c r="M250" s="373"/>
      <c r="N250" s="373"/>
      <c r="O250" s="373"/>
    </row>
    <row r="251" spans="2:15" ht="19.5" customHeight="1">
      <c r="B251" s="373"/>
      <c r="C251" s="373"/>
      <c r="D251" s="373"/>
      <c r="E251" s="373"/>
      <c r="F251" s="373"/>
      <c r="G251" s="373"/>
      <c r="H251" s="373"/>
      <c r="I251" s="373"/>
      <c r="J251" s="373"/>
      <c r="K251" s="373"/>
      <c r="L251" s="373"/>
      <c r="M251" s="373"/>
      <c r="N251" s="373"/>
      <c r="O251" s="373"/>
    </row>
    <row r="252" spans="2:15" ht="19.5" customHeight="1">
      <c r="B252" s="373"/>
      <c r="C252" s="373"/>
      <c r="D252" s="373"/>
      <c r="E252" s="373"/>
      <c r="F252" s="373"/>
      <c r="G252" s="373"/>
      <c r="H252" s="373"/>
      <c r="I252" s="373"/>
      <c r="J252" s="373"/>
      <c r="K252" s="373"/>
      <c r="L252" s="373"/>
      <c r="M252" s="373"/>
      <c r="N252" s="373"/>
      <c r="O252" s="373"/>
    </row>
    <row r="253" spans="2:15" ht="19.5" customHeight="1">
      <c r="B253" s="373"/>
      <c r="C253" s="373"/>
      <c r="D253" s="373"/>
      <c r="E253" s="373"/>
      <c r="F253" s="373"/>
      <c r="G253" s="373"/>
      <c r="H253" s="373"/>
      <c r="I253" s="373"/>
      <c r="J253" s="373"/>
      <c r="K253" s="373"/>
      <c r="L253" s="373"/>
      <c r="M253" s="373"/>
      <c r="N253" s="373"/>
      <c r="O253" s="373"/>
    </row>
    <row r="254" spans="2:15" ht="19.5" customHeight="1">
      <c r="B254" s="373"/>
      <c r="C254" s="373"/>
      <c r="D254" s="373"/>
      <c r="E254" s="373"/>
      <c r="F254" s="373"/>
      <c r="G254" s="373"/>
      <c r="H254" s="373"/>
      <c r="I254" s="373"/>
      <c r="J254" s="373"/>
      <c r="K254" s="373"/>
      <c r="L254" s="373"/>
      <c r="M254" s="373"/>
      <c r="N254" s="373"/>
      <c r="O254" s="373"/>
    </row>
    <row r="255" spans="2:15" ht="19.5" customHeight="1">
      <c r="B255" s="373"/>
      <c r="C255" s="373"/>
      <c r="D255" s="373"/>
      <c r="E255" s="373"/>
      <c r="F255" s="373"/>
      <c r="G255" s="373"/>
      <c r="H255" s="373"/>
      <c r="I255" s="373"/>
      <c r="J255" s="373"/>
      <c r="K255" s="373"/>
      <c r="L255" s="373"/>
      <c r="M255" s="373"/>
      <c r="N255" s="373"/>
      <c r="O255" s="373"/>
    </row>
    <row r="256" spans="2:15" ht="19.5" customHeight="1">
      <c r="B256" s="373"/>
      <c r="C256" s="373"/>
      <c r="D256" s="373"/>
      <c r="E256" s="373"/>
      <c r="F256" s="373"/>
      <c r="G256" s="373"/>
      <c r="H256" s="373"/>
      <c r="I256" s="373"/>
      <c r="J256" s="373"/>
      <c r="K256" s="373"/>
      <c r="L256" s="373"/>
      <c r="M256" s="373"/>
      <c r="N256" s="373"/>
      <c r="O256" s="373"/>
    </row>
    <row r="257" spans="2:15" ht="19.5" customHeight="1">
      <c r="B257" s="373"/>
      <c r="C257" s="373"/>
      <c r="D257" s="373"/>
      <c r="E257" s="373"/>
      <c r="F257" s="373"/>
      <c r="G257" s="373"/>
      <c r="H257" s="373"/>
      <c r="I257" s="373"/>
      <c r="J257" s="373"/>
      <c r="K257" s="373"/>
      <c r="L257" s="373"/>
      <c r="M257" s="373"/>
      <c r="N257" s="373"/>
      <c r="O257" s="373"/>
    </row>
    <row r="258" spans="2:15" ht="19.5" customHeight="1">
      <c r="B258" s="373"/>
      <c r="C258" s="373"/>
      <c r="D258" s="373"/>
      <c r="E258" s="373"/>
      <c r="F258" s="373"/>
      <c r="G258" s="373"/>
      <c r="H258" s="373"/>
      <c r="I258" s="373"/>
      <c r="J258" s="373"/>
      <c r="K258" s="373"/>
      <c r="L258" s="373"/>
      <c r="M258" s="373"/>
      <c r="N258" s="373"/>
      <c r="O258" s="373"/>
    </row>
    <row r="259" spans="2:15" ht="19.5" customHeight="1">
      <c r="B259" s="373"/>
      <c r="C259" s="373"/>
      <c r="D259" s="373"/>
      <c r="E259" s="373"/>
      <c r="F259" s="373"/>
      <c r="G259" s="373"/>
      <c r="H259" s="373"/>
      <c r="I259" s="373"/>
      <c r="J259" s="373"/>
      <c r="K259" s="373"/>
      <c r="L259" s="373"/>
      <c r="M259" s="373"/>
      <c r="N259" s="373"/>
      <c r="O259" s="373"/>
    </row>
    <row r="260" spans="2:15" ht="19.5" customHeight="1">
      <c r="B260" s="373"/>
      <c r="C260" s="373"/>
      <c r="D260" s="373"/>
      <c r="E260" s="373"/>
      <c r="F260" s="373"/>
      <c r="G260" s="373"/>
      <c r="H260" s="373"/>
      <c r="I260" s="373"/>
      <c r="J260" s="373"/>
      <c r="K260" s="373"/>
      <c r="L260" s="373"/>
      <c r="M260" s="373"/>
      <c r="N260" s="373"/>
      <c r="O260" s="373"/>
    </row>
    <row r="261" spans="2:15" ht="19.5" customHeight="1">
      <c r="B261" s="373"/>
      <c r="C261" s="373"/>
      <c r="D261" s="373"/>
      <c r="E261" s="373"/>
      <c r="F261" s="373"/>
      <c r="G261" s="373"/>
      <c r="H261" s="373"/>
      <c r="I261" s="373"/>
      <c r="J261" s="373"/>
      <c r="K261" s="373"/>
      <c r="L261" s="373"/>
      <c r="M261" s="373"/>
      <c r="N261" s="373"/>
      <c r="O261" s="373"/>
    </row>
    <row r="262" spans="2:15" ht="19.5" customHeight="1">
      <c r="B262" s="373"/>
      <c r="C262" s="373"/>
      <c r="D262" s="373"/>
      <c r="E262" s="373"/>
      <c r="F262" s="373"/>
      <c r="G262" s="373"/>
      <c r="H262" s="373"/>
      <c r="I262" s="373"/>
      <c r="J262" s="373"/>
      <c r="K262" s="373"/>
      <c r="L262" s="373"/>
      <c r="M262" s="373"/>
      <c r="N262" s="373"/>
      <c r="O262" s="373"/>
    </row>
    <row r="263" spans="2:15" ht="19.5" customHeight="1">
      <c r="B263" s="373"/>
      <c r="C263" s="373"/>
      <c r="D263" s="373"/>
      <c r="E263" s="373"/>
      <c r="F263" s="373"/>
      <c r="G263" s="373"/>
      <c r="H263" s="373"/>
      <c r="I263" s="373"/>
      <c r="J263" s="373"/>
      <c r="K263" s="373"/>
      <c r="L263" s="373"/>
      <c r="M263" s="373"/>
      <c r="N263" s="373"/>
      <c r="O263" s="373"/>
    </row>
    <row r="264" spans="2:15" ht="19.5" customHeight="1">
      <c r="B264" s="373"/>
      <c r="C264" s="373"/>
      <c r="D264" s="373"/>
      <c r="E264" s="373"/>
      <c r="F264" s="373"/>
      <c r="G264" s="373"/>
      <c r="H264" s="373"/>
      <c r="I264" s="373"/>
      <c r="J264" s="373"/>
      <c r="K264" s="373"/>
      <c r="L264" s="373"/>
      <c r="M264" s="373"/>
      <c r="N264" s="373"/>
      <c r="O264" s="373"/>
    </row>
    <row r="265" spans="2:15" ht="19.5" customHeight="1">
      <c r="B265" s="373"/>
      <c r="C265" s="373"/>
      <c r="D265" s="373"/>
      <c r="E265" s="373"/>
      <c r="F265" s="373"/>
      <c r="G265" s="373"/>
      <c r="H265" s="373"/>
      <c r="I265" s="373"/>
      <c r="J265" s="373"/>
      <c r="K265" s="373"/>
      <c r="L265" s="373"/>
      <c r="M265" s="373"/>
      <c r="N265" s="373"/>
      <c r="O265" s="373"/>
    </row>
    <row r="266" spans="2:15" ht="19.5" customHeight="1">
      <c r="B266" s="373"/>
      <c r="C266" s="373"/>
      <c r="D266" s="373"/>
      <c r="E266" s="373"/>
      <c r="F266" s="373"/>
      <c r="G266" s="373"/>
      <c r="H266" s="373"/>
      <c r="I266" s="373"/>
      <c r="J266" s="373"/>
      <c r="K266" s="373"/>
      <c r="L266" s="373"/>
      <c r="M266" s="373"/>
      <c r="N266" s="373"/>
      <c r="O266" s="373"/>
    </row>
    <row r="267" spans="2:15" ht="19.5" customHeight="1">
      <c r="B267" s="373"/>
      <c r="C267" s="373"/>
      <c r="D267" s="373"/>
      <c r="E267" s="373"/>
      <c r="F267" s="373"/>
      <c r="G267" s="373"/>
      <c r="H267" s="373"/>
      <c r="I267" s="373"/>
      <c r="J267" s="373"/>
      <c r="K267" s="373"/>
      <c r="L267" s="373"/>
      <c r="M267" s="373"/>
      <c r="N267" s="373"/>
      <c r="O267" s="373"/>
    </row>
    <row r="268" spans="2:15" ht="19.5" customHeight="1">
      <c r="B268" s="373"/>
      <c r="C268" s="373"/>
      <c r="D268" s="373"/>
      <c r="E268" s="373"/>
      <c r="F268" s="373"/>
      <c r="G268" s="373"/>
      <c r="H268" s="373"/>
      <c r="I268" s="373"/>
      <c r="J268" s="373"/>
      <c r="K268" s="373"/>
      <c r="L268" s="373"/>
      <c r="M268" s="373"/>
      <c r="N268" s="373"/>
      <c r="O268" s="373"/>
    </row>
    <row r="269" spans="2:15" ht="19.5" customHeight="1">
      <c r="B269" s="373"/>
      <c r="C269" s="373"/>
      <c r="D269" s="373"/>
      <c r="E269" s="373"/>
      <c r="F269" s="373"/>
      <c r="G269" s="373"/>
      <c r="H269" s="373"/>
      <c r="I269" s="373"/>
      <c r="J269" s="373"/>
      <c r="K269" s="373"/>
      <c r="L269" s="373"/>
      <c r="M269" s="373"/>
      <c r="N269" s="373"/>
      <c r="O269" s="373"/>
    </row>
    <row r="270" spans="2:15" ht="19.5" customHeight="1">
      <c r="B270" s="373"/>
      <c r="C270" s="373"/>
      <c r="D270" s="373"/>
      <c r="E270" s="373"/>
      <c r="F270" s="373"/>
      <c r="G270" s="373"/>
      <c r="H270" s="373"/>
      <c r="I270" s="373"/>
      <c r="J270" s="373"/>
      <c r="K270" s="373"/>
      <c r="L270" s="373"/>
      <c r="M270" s="373"/>
      <c r="N270" s="373"/>
      <c r="O270" s="373"/>
    </row>
    <row r="271" spans="2:15" ht="19.5" customHeight="1">
      <c r="B271" s="373"/>
      <c r="C271" s="373"/>
      <c r="D271" s="373"/>
      <c r="E271" s="373"/>
      <c r="F271" s="373"/>
      <c r="G271" s="373"/>
      <c r="H271" s="373"/>
      <c r="I271" s="373"/>
      <c r="J271" s="373"/>
      <c r="K271" s="373"/>
      <c r="L271" s="373"/>
      <c r="M271" s="373"/>
      <c r="N271" s="373"/>
      <c r="O271" s="373"/>
    </row>
    <row r="272" spans="2:15" ht="19.5" customHeight="1">
      <c r="B272" s="373"/>
      <c r="C272" s="373"/>
      <c r="D272" s="373"/>
      <c r="E272" s="373"/>
      <c r="F272" s="373"/>
      <c r="G272" s="373"/>
      <c r="H272" s="373"/>
      <c r="I272" s="373"/>
      <c r="J272" s="373"/>
      <c r="K272" s="373"/>
      <c r="L272" s="373"/>
      <c r="M272" s="373"/>
      <c r="N272" s="373"/>
      <c r="O272" s="373"/>
    </row>
    <row r="273" spans="2:15" ht="19.5" customHeight="1">
      <c r="B273" s="373"/>
      <c r="C273" s="373"/>
      <c r="D273" s="373"/>
      <c r="E273" s="373"/>
      <c r="F273" s="373"/>
      <c r="G273" s="373"/>
      <c r="H273" s="373"/>
      <c r="I273" s="373"/>
      <c r="J273" s="373"/>
      <c r="K273" s="373"/>
      <c r="L273" s="373"/>
      <c r="M273" s="373"/>
      <c r="N273" s="373"/>
      <c r="O273" s="373"/>
    </row>
    <row r="274" spans="2:15" ht="19.5" customHeight="1">
      <c r="B274" s="373"/>
      <c r="C274" s="373"/>
      <c r="D274" s="373"/>
      <c r="E274" s="373"/>
      <c r="F274" s="373"/>
      <c r="G274" s="373"/>
      <c r="H274" s="373"/>
      <c r="I274" s="373"/>
      <c r="J274" s="373"/>
      <c r="K274" s="373"/>
      <c r="L274" s="373"/>
      <c r="M274" s="373"/>
      <c r="N274" s="373"/>
      <c r="O274" s="373"/>
    </row>
    <row r="275" spans="2:15" ht="19.5" customHeight="1">
      <c r="B275" s="373"/>
      <c r="C275" s="373"/>
      <c r="D275" s="373"/>
      <c r="E275" s="373"/>
      <c r="F275" s="373"/>
      <c r="G275" s="373"/>
      <c r="H275" s="373"/>
      <c r="I275" s="373"/>
      <c r="J275" s="373"/>
      <c r="K275" s="373"/>
      <c r="L275" s="373"/>
      <c r="M275" s="373"/>
      <c r="N275" s="373"/>
      <c r="O275" s="373"/>
    </row>
    <row r="276" spans="2:15" ht="19.5" customHeight="1">
      <c r="B276" s="373"/>
      <c r="C276" s="373"/>
      <c r="D276" s="373"/>
      <c r="E276" s="373"/>
      <c r="F276" s="373"/>
      <c r="G276" s="373"/>
      <c r="H276" s="373"/>
      <c r="I276" s="373"/>
      <c r="J276" s="373"/>
      <c r="K276" s="373"/>
      <c r="L276" s="373"/>
      <c r="M276" s="373"/>
      <c r="N276" s="373"/>
      <c r="O276" s="373"/>
    </row>
    <row r="277" spans="2:15" ht="19.5" customHeight="1">
      <c r="B277" s="373"/>
      <c r="C277" s="373"/>
      <c r="D277" s="373"/>
      <c r="E277" s="373"/>
      <c r="F277" s="373"/>
      <c r="G277" s="373"/>
      <c r="H277" s="373"/>
      <c r="I277" s="373"/>
      <c r="J277" s="373"/>
      <c r="K277" s="373"/>
      <c r="L277" s="373"/>
      <c r="M277" s="373"/>
      <c r="N277" s="373"/>
      <c r="O277" s="373"/>
    </row>
    <row r="278" spans="2:15" ht="19.5" customHeight="1">
      <c r="B278" s="373"/>
      <c r="C278" s="373"/>
      <c r="D278" s="373"/>
      <c r="E278" s="373"/>
      <c r="F278" s="373"/>
      <c r="G278" s="373"/>
      <c r="H278" s="373"/>
      <c r="I278" s="373"/>
      <c r="J278" s="373"/>
      <c r="K278" s="373"/>
      <c r="L278" s="373"/>
      <c r="M278" s="373"/>
      <c r="N278" s="373"/>
      <c r="O278" s="373"/>
    </row>
    <row r="279" spans="2:15" ht="19.5" customHeight="1">
      <c r="B279" s="373"/>
      <c r="C279" s="373"/>
      <c r="D279" s="373"/>
      <c r="E279" s="373"/>
      <c r="F279" s="373"/>
      <c r="G279" s="373"/>
      <c r="H279" s="373"/>
      <c r="I279" s="373"/>
      <c r="J279" s="373"/>
      <c r="K279" s="373"/>
      <c r="L279" s="373"/>
      <c r="M279" s="373"/>
      <c r="N279" s="373"/>
      <c r="O279" s="373"/>
    </row>
    <row r="280" spans="2:15" ht="19.5" customHeight="1">
      <c r="B280" s="373"/>
      <c r="C280" s="373"/>
      <c r="D280" s="373"/>
      <c r="E280" s="373"/>
      <c r="F280" s="373"/>
      <c r="G280" s="373"/>
      <c r="H280" s="373"/>
      <c r="I280" s="373"/>
      <c r="J280" s="373"/>
      <c r="K280" s="373"/>
      <c r="L280" s="373"/>
      <c r="M280" s="373"/>
      <c r="N280" s="373"/>
      <c r="O280" s="373"/>
    </row>
    <row r="281" spans="2:15" ht="19.5" customHeight="1">
      <c r="B281" s="373"/>
      <c r="C281" s="373"/>
      <c r="D281" s="373"/>
      <c r="E281" s="373"/>
      <c r="F281" s="373"/>
      <c r="G281" s="373"/>
      <c r="H281" s="373"/>
      <c r="I281" s="373"/>
      <c r="J281" s="373"/>
      <c r="K281" s="373"/>
      <c r="L281" s="373"/>
      <c r="M281" s="373"/>
      <c r="N281" s="373"/>
      <c r="O281" s="373"/>
    </row>
    <row r="282" spans="2:15" ht="19.5" customHeight="1">
      <c r="B282" s="373"/>
      <c r="C282" s="373"/>
      <c r="D282" s="373"/>
      <c r="E282" s="373"/>
      <c r="F282" s="373"/>
      <c r="G282" s="373"/>
      <c r="H282" s="373"/>
      <c r="I282" s="373"/>
      <c r="J282" s="373"/>
      <c r="K282" s="373"/>
      <c r="L282" s="373"/>
      <c r="M282" s="373"/>
      <c r="N282" s="373"/>
      <c r="O282" s="373"/>
    </row>
    <row r="283" spans="2:15" ht="19.5" customHeight="1">
      <c r="B283" s="373"/>
      <c r="C283" s="373"/>
      <c r="D283" s="373"/>
      <c r="E283" s="373"/>
      <c r="F283" s="373"/>
      <c r="G283" s="373"/>
      <c r="H283" s="373"/>
      <c r="I283" s="373"/>
      <c r="J283" s="373"/>
      <c r="K283" s="373"/>
      <c r="L283" s="373"/>
      <c r="M283" s="373"/>
      <c r="N283" s="373"/>
      <c r="O283" s="373"/>
    </row>
    <row r="284" spans="2:15" ht="19.5" customHeight="1">
      <c r="B284" s="373"/>
      <c r="C284" s="373"/>
      <c r="D284" s="373"/>
      <c r="E284" s="373"/>
      <c r="F284" s="373"/>
      <c r="G284" s="373"/>
      <c r="H284" s="373"/>
      <c r="I284" s="373"/>
      <c r="J284" s="373"/>
      <c r="K284" s="373"/>
      <c r="L284" s="373"/>
      <c r="M284" s="373"/>
      <c r="N284" s="373"/>
      <c r="O284" s="373"/>
    </row>
    <row r="285" spans="2:15" ht="19.5" customHeight="1">
      <c r="B285" s="373"/>
      <c r="C285" s="373"/>
      <c r="D285" s="373"/>
      <c r="E285" s="373"/>
      <c r="F285" s="373"/>
      <c r="G285" s="373"/>
      <c r="H285" s="373"/>
      <c r="I285" s="373"/>
      <c r="J285" s="373"/>
      <c r="K285" s="373"/>
      <c r="L285" s="373"/>
      <c r="M285" s="373"/>
      <c r="N285" s="373"/>
      <c r="O285" s="373"/>
    </row>
    <row r="286" spans="2:15" ht="19.5" customHeight="1">
      <c r="B286" s="373"/>
      <c r="C286" s="373"/>
      <c r="D286" s="373"/>
      <c r="E286" s="373"/>
      <c r="F286" s="373"/>
      <c r="G286" s="373"/>
      <c r="H286" s="373"/>
      <c r="I286" s="373"/>
      <c r="J286" s="373"/>
      <c r="K286" s="373"/>
      <c r="L286" s="373"/>
      <c r="M286" s="373"/>
      <c r="N286" s="373"/>
      <c r="O286" s="373"/>
    </row>
    <row r="287" spans="2:15" ht="19.5" customHeight="1">
      <c r="B287" s="373"/>
      <c r="C287" s="373"/>
      <c r="D287" s="373"/>
      <c r="E287" s="373"/>
      <c r="F287" s="373"/>
      <c r="G287" s="373"/>
      <c r="H287" s="373"/>
      <c r="I287" s="373"/>
      <c r="J287" s="373"/>
      <c r="K287" s="373"/>
      <c r="L287" s="373"/>
      <c r="M287" s="373"/>
      <c r="N287" s="373"/>
      <c r="O287" s="373"/>
    </row>
    <row r="288" spans="2:15" ht="19.5" customHeight="1">
      <c r="B288" s="373"/>
      <c r="C288" s="373"/>
      <c r="D288" s="373"/>
      <c r="E288" s="373"/>
      <c r="F288" s="373"/>
      <c r="G288" s="373"/>
      <c r="H288" s="373"/>
      <c r="I288" s="373"/>
      <c r="J288" s="373"/>
      <c r="K288" s="373"/>
      <c r="L288" s="373"/>
      <c r="M288" s="373"/>
      <c r="N288" s="373"/>
      <c r="O288" s="373"/>
    </row>
    <row r="289" spans="2:19" ht="19.5" customHeight="1">
      <c r="B289" s="373"/>
      <c r="C289" s="373"/>
      <c r="D289" s="373"/>
      <c r="E289" s="373"/>
      <c r="F289" s="373"/>
      <c r="G289" s="373"/>
      <c r="H289" s="373"/>
      <c r="I289" s="373"/>
      <c r="J289" s="373"/>
      <c r="K289" s="373"/>
      <c r="L289" s="373"/>
      <c r="M289" s="373"/>
      <c r="N289" s="373"/>
      <c r="O289" s="373"/>
    </row>
    <row r="290" spans="2:19" ht="19.5" customHeight="1">
      <c r="B290" s="373"/>
      <c r="C290" s="373"/>
      <c r="D290" s="373"/>
      <c r="E290" s="373"/>
      <c r="F290" s="373"/>
      <c r="G290" s="373"/>
      <c r="H290" s="373"/>
      <c r="I290" s="373"/>
      <c r="J290" s="373"/>
      <c r="K290" s="373"/>
      <c r="L290" s="373"/>
      <c r="M290" s="373"/>
      <c r="N290" s="373"/>
      <c r="O290" s="373"/>
    </row>
    <row r="291" spans="2:19" ht="19.5" customHeight="1">
      <c r="B291" s="373"/>
      <c r="C291" s="373"/>
      <c r="D291" s="373"/>
      <c r="E291" s="373"/>
      <c r="F291" s="373"/>
      <c r="G291" s="373"/>
      <c r="H291" s="373"/>
      <c r="I291" s="373"/>
      <c r="J291" s="373"/>
      <c r="K291" s="373"/>
      <c r="L291" s="373"/>
      <c r="M291" s="373"/>
      <c r="N291" s="373"/>
      <c r="O291" s="373"/>
    </row>
    <row r="292" spans="2:19" ht="19.5" customHeight="1">
      <c r="B292" s="373"/>
      <c r="C292" s="373"/>
      <c r="D292" s="373"/>
      <c r="E292" s="373"/>
      <c r="F292" s="373"/>
      <c r="G292" s="373"/>
      <c r="H292" s="373"/>
      <c r="I292" s="373"/>
      <c r="J292" s="373"/>
      <c r="K292" s="373"/>
      <c r="L292" s="373"/>
      <c r="M292" s="373"/>
      <c r="N292" s="373"/>
      <c r="O292" s="373"/>
    </row>
    <row r="293" spans="2:19" ht="19.5" customHeight="1">
      <c r="B293" s="373"/>
      <c r="C293" s="373"/>
      <c r="D293" s="373"/>
      <c r="E293" s="373"/>
      <c r="F293" s="373"/>
      <c r="G293" s="373"/>
      <c r="H293" s="373"/>
      <c r="I293" s="373"/>
      <c r="J293" s="373"/>
      <c r="K293" s="373"/>
      <c r="L293" s="373"/>
      <c r="M293" s="373"/>
      <c r="N293" s="373"/>
      <c r="O293" s="373"/>
    </row>
    <row r="294" spans="2:19" ht="19.5" customHeight="1">
      <c r="B294" s="373"/>
      <c r="C294" s="373"/>
      <c r="D294" s="373"/>
      <c r="E294" s="373"/>
      <c r="F294" s="373"/>
      <c r="G294" s="373"/>
      <c r="H294" s="373"/>
      <c r="I294" s="373"/>
      <c r="J294" s="373"/>
      <c r="K294" s="373"/>
      <c r="L294" s="373"/>
      <c r="M294" s="373"/>
      <c r="N294" s="373"/>
      <c r="O294" s="373"/>
    </row>
    <row r="295" spans="2:19" ht="19.5" customHeight="1">
      <c r="B295" s="373"/>
      <c r="C295" s="373"/>
      <c r="D295" s="373"/>
      <c r="E295" s="373"/>
      <c r="F295" s="373"/>
      <c r="G295" s="373"/>
      <c r="H295" s="373"/>
      <c r="I295" s="373"/>
      <c r="J295" s="373"/>
      <c r="K295" s="373"/>
      <c r="L295" s="373"/>
      <c r="M295" s="373"/>
      <c r="N295" s="373"/>
      <c r="O295" s="373"/>
    </row>
    <row r="296" spans="2:19" ht="19.5" customHeight="1">
      <c r="B296" s="373"/>
      <c r="C296" s="373"/>
      <c r="D296" s="373"/>
      <c r="E296" s="373"/>
      <c r="F296" s="373"/>
      <c r="G296" s="373"/>
      <c r="H296" s="373"/>
      <c r="I296" s="373"/>
      <c r="J296" s="373"/>
      <c r="K296" s="373"/>
      <c r="L296" s="373"/>
      <c r="M296" s="373"/>
      <c r="N296" s="373"/>
      <c r="O296" s="373"/>
    </row>
    <row r="297" spans="2:19" ht="19.5" customHeight="1">
      <c r="B297" s="373"/>
      <c r="C297" s="373"/>
      <c r="D297" s="373"/>
      <c r="E297" s="373"/>
      <c r="F297" s="373"/>
      <c r="G297" s="373"/>
      <c r="H297" s="373"/>
      <c r="I297" s="373"/>
      <c r="J297" s="373"/>
      <c r="K297" s="373"/>
      <c r="L297" s="373"/>
      <c r="M297" s="373"/>
      <c r="N297" s="373"/>
      <c r="O297" s="373"/>
    </row>
    <row r="298" spans="2:19" ht="19.5" customHeight="1">
      <c r="B298" s="373"/>
      <c r="C298" s="373"/>
      <c r="D298" s="373"/>
      <c r="E298" s="373"/>
      <c r="F298" s="373"/>
      <c r="G298" s="373"/>
      <c r="H298" s="373"/>
      <c r="I298" s="373"/>
      <c r="J298" s="373"/>
      <c r="K298" s="373"/>
      <c r="L298" s="373"/>
      <c r="M298" s="373"/>
      <c r="N298" s="373"/>
      <c r="O298" s="373"/>
    </row>
    <row r="299" spans="2:19" ht="19.5" customHeight="1">
      <c r="B299" s="373"/>
      <c r="C299" s="373"/>
      <c r="D299" s="373"/>
      <c r="E299" s="373"/>
      <c r="F299" s="373"/>
      <c r="G299" s="373"/>
      <c r="H299" s="373"/>
      <c r="I299" s="373"/>
      <c r="J299" s="373"/>
      <c r="K299" s="373"/>
      <c r="L299" s="373"/>
      <c r="M299" s="373"/>
      <c r="N299" s="373"/>
      <c r="O299" s="373"/>
    </row>
    <row r="300" spans="2:19" ht="19.5" customHeight="1">
      <c r="B300" s="373"/>
      <c r="C300" s="373"/>
      <c r="D300" s="373"/>
      <c r="E300" s="373"/>
      <c r="F300" s="373"/>
      <c r="G300" s="373"/>
      <c r="H300" s="373"/>
      <c r="I300" s="373"/>
      <c r="J300" s="373"/>
      <c r="K300" s="373"/>
      <c r="L300" s="373"/>
      <c r="M300" s="373"/>
      <c r="N300" s="373"/>
      <c r="O300" s="373"/>
    </row>
    <row r="301" spans="2:19" ht="19.5" customHeight="1">
      <c r="B301" s="373"/>
      <c r="C301" s="373"/>
      <c r="D301" s="373"/>
      <c r="E301" s="373"/>
      <c r="F301" s="373"/>
      <c r="G301" s="373"/>
      <c r="H301" s="373"/>
      <c r="I301" s="373"/>
      <c r="J301" s="373"/>
      <c r="K301" s="373"/>
      <c r="L301" s="373"/>
      <c r="M301" s="373"/>
      <c r="N301" s="373"/>
      <c r="O301" s="373"/>
    </row>
    <row r="302" spans="2:19" ht="19.5" customHeight="1">
      <c r="B302" s="373"/>
      <c r="C302" s="373"/>
      <c r="D302" s="373"/>
      <c r="E302" s="373"/>
      <c r="F302" s="373"/>
      <c r="G302" s="373"/>
      <c r="H302" s="373"/>
      <c r="I302" s="373"/>
      <c r="J302" s="373"/>
      <c r="K302" s="373"/>
      <c r="L302" s="373"/>
      <c r="M302" s="373"/>
      <c r="N302" s="373"/>
      <c r="O302" s="373"/>
    </row>
    <row r="303" spans="2:19" ht="19.5" customHeight="1">
      <c r="B303" s="373"/>
      <c r="C303" s="373"/>
      <c r="D303" s="373"/>
      <c r="E303" s="373"/>
      <c r="F303" s="373"/>
      <c r="G303" s="373"/>
      <c r="H303" s="373"/>
      <c r="I303" s="373"/>
      <c r="J303" s="373"/>
      <c r="K303" s="373"/>
      <c r="L303" s="373"/>
      <c r="M303" s="373"/>
      <c r="N303" s="373"/>
      <c r="O303" s="373"/>
      <c r="S303" s="374"/>
    </row>
    <row r="304" spans="2:19" ht="19.5" customHeight="1">
      <c r="B304" s="373"/>
      <c r="C304" s="373"/>
      <c r="D304" s="373"/>
      <c r="E304" s="373"/>
      <c r="F304" s="373"/>
      <c r="G304" s="373"/>
      <c r="H304" s="373"/>
      <c r="I304" s="373"/>
      <c r="J304" s="373"/>
      <c r="K304" s="373"/>
      <c r="L304" s="373"/>
      <c r="M304" s="373"/>
      <c r="N304" s="373"/>
      <c r="O304" s="373"/>
    </row>
    <row r="305" spans="2:15" ht="19.5" customHeight="1">
      <c r="B305" s="373"/>
      <c r="C305" s="373"/>
      <c r="D305" s="373"/>
      <c r="E305" s="373"/>
      <c r="F305" s="373"/>
      <c r="G305" s="373"/>
      <c r="H305" s="373"/>
      <c r="I305" s="373"/>
      <c r="J305" s="373"/>
      <c r="K305" s="373"/>
      <c r="L305" s="373"/>
      <c r="M305" s="373"/>
      <c r="N305" s="373"/>
      <c r="O305" s="373"/>
    </row>
    <row r="306" spans="2:15" s="287" customFormat="1" ht="19.5" customHeight="1">
      <c r="B306" s="373"/>
      <c r="C306" s="373"/>
      <c r="D306" s="373"/>
      <c r="E306" s="373"/>
      <c r="F306" s="373"/>
      <c r="G306" s="373"/>
      <c r="H306" s="373"/>
      <c r="I306" s="373"/>
      <c r="J306" s="373"/>
      <c r="K306" s="373"/>
      <c r="L306" s="373"/>
      <c r="M306" s="373"/>
      <c r="N306" s="373"/>
      <c r="O306" s="373"/>
    </row>
    <row r="307" spans="2:15" s="287" customFormat="1" ht="19.5" customHeight="1">
      <c r="B307" s="373"/>
      <c r="C307" s="373"/>
      <c r="D307" s="373"/>
      <c r="E307" s="373"/>
      <c r="F307" s="373"/>
      <c r="G307" s="373"/>
      <c r="H307" s="373"/>
      <c r="I307" s="373"/>
      <c r="J307" s="373"/>
      <c r="K307" s="373"/>
      <c r="L307" s="373"/>
      <c r="M307" s="373"/>
      <c r="N307" s="373"/>
      <c r="O307" s="373"/>
    </row>
    <row r="308" spans="2:15" ht="19.5" customHeight="1">
      <c r="B308" s="373"/>
      <c r="C308" s="373"/>
      <c r="D308" s="373"/>
      <c r="E308" s="373"/>
      <c r="F308" s="373"/>
      <c r="G308" s="373"/>
      <c r="H308" s="373"/>
      <c r="I308" s="373"/>
      <c r="J308" s="373"/>
      <c r="K308" s="373"/>
      <c r="L308" s="373"/>
      <c r="M308" s="373"/>
      <c r="N308" s="373"/>
      <c r="O308" s="373"/>
    </row>
    <row r="309" spans="2:15" ht="19.5" customHeight="1">
      <c r="B309" s="373"/>
      <c r="C309" s="373"/>
      <c r="D309" s="373"/>
      <c r="E309" s="373"/>
      <c r="F309" s="373"/>
      <c r="G309" s="373"/>
      <c r="H309" s="373"/>
      <c r="I309" s="373"/>
      <c r="J309" s="373"/>
      <c r="K309" s="373"/>
      <c r="L309" s="373"/>
      <c r="M309" s="373"/>
      <c r="N309" s="373"/>
      <c r="O309" s="373"/>
    </row>
    <row r="310" spans="2:15" ht="19.5" customHeight="1">
      <c r="B310" s="373"/>
      <c r="C310" s="373"/>
      <c r="D310" s="373"/>
      <c r="E310" s="373"/>
      <c r="F310" s="373"/>
      <c r="G310" s="373"/>
      <c r="H310" s="373"/>
      <c r="I310" s="373"/>
      <c r="J310" s="373"/>
      <c r="K310" s="373"/>
      <c r="L310" s="373"/>
      <c r="M310" s="373"/>
      <c r="N310" s="373"/>
      <c r="O310" s="373"/>
    </row>
    <row r="311" spans="2:15" ht="19.5" customHeight="1">
      <c r="B311" s="373"/>
      <c r="C311" s="373"/>
      <c r="D311" s="373"/>
      <c r="E311" s="373"/>
      <c r="F311" s="373"/>
      <c r="G311" s="373"/>
      <c r="H311" s="373"/>
      <c r="I311" s="373"/>
      <c r="J311" s="373"/>
      <c r="K311" s="373"/>
      <c r="L311" s="373"/>
      <c r="M311" s="373"/>
      <c r="N311" s="373"/>
      <c r="O311" s="373"/>
    </row>
    <row r="312" spans="2:15" ht="19.5" customHeight="1">
      <c r="B312" s="373"/>
      <c r="C312" s="373"/>
      <c r="D312" s="373"/>
      <c r="E312" s="373"/>
      <c r="F312" s="373"/>
      <c r="G312" s="373"/>
      <c r="H312" s="373"/>
      <c r="I312" s="373"/>
      <c r="J312" s="373"/>
      <c r="K312" s="373"/>
      <c r="L312" s="373"/>
      <c r="M312" s="373"/>
      <c r="N312" s="373"/>
      <c r="O312" s="373"/>
    </row>
    <row r="313" spans="2:15" ht="19.5" customHeight="1">
      <c r="B313" s="373"/>
      <c r="C313" s="373"/>
      <c r="D313" s="373"/>
      <c r="E313" s="373"/>
      <c r="F313" s="373"/>
      <c r="G313" s="373"/>
      <c r="H313" s="373"/>
      <c r="I313" s="373"/>
      <c r="J313" s="373"/>
      <c r="K313" s="373"/>
      <c r="L313" s="373"/>
      <c r="M313" s="373"/>
      <c r="N313" s="373"/>
      <c r="O313" s="373"/>
    </row>
    <row r="314" spans="2:15" ht="19.5" customHeight="1">
      <c r="B314" s="373"/>
      <c r="C314" s="373"/>
      <c r="D314" s="373"/>
      <c r="E314" s="373"/>
      <c r="F314" s="373"/>
      <c r="G314" s="373"/>
      <c r="H314" s="373"/>
      <c r="I314" s="373"/>
      <c r="J314" s="373"/>
      <c r="K314" s="373"/>
      <c r="L314" s="373"/>
      <c r="M314" s="373"/>
      <c r="N314" s="373"/>
      <c r="O314" s="373"/>
    </row>
    <row r="315" spans="2:15" ht="19.5" customHeight="1">
      <c r="B315" s="373"/>
      <c r="C315" s="373"/>
      <c r="D315" s="373"/>
      <c r="E315" s="373"/>
      <c r="F315" s="373"/>
      <c r="G315" s="373"/>
      <c r="H315" s="373"/>
      <c r="I315" s="373"/>
      <c r="J315" s="373"/>
      <c r="K315" s="373"/>
      <c r="L315" s="373"/>
      <c r="M315" s="373"/>
      <c r="N315" s="373"/>
      <c r="O315" s="373"/>
    </row>
    <row r="316" spans="2:15" ht="19.5" customHeight="1">
      <c r="B316" s="373"/>
      <c r="C316" s="373"/>
      <c r="D316" s="373"/>
      <c r="E316" s="373"/>
      <c r="F316" s="373"/>
      <c r="G316" s="373"/>
      <c r="H316" s="373"/>
      <c r="I316" s="373"/>
      <c r="J316" s="373"/>
      <c r="K316" s="373"/>
      <c r="L316" s="373"/>
      <c r="M316" s="373"/>
      <c r="N316" s="373"/>
      <c r="O316" s="373"/>
    </row>
    <row r="317" spans="2:15" ht="19.5" customHeight="1">
      <c r="B317" s="373"/>
      <c r="C317" s="373"/>
      <c r="D317" s="373"/>
      <c r="E317" s="373"/>
      <c r="F317" s="373"/>
      <c r="G317" s="373"/>
      <c r="H317" s="373"/>
      <c r="I317" s="373"/>
      <c r="J317" s="373"/>
      <c r="K317" s="373"/>
      <c r="L317" s="373"/>
      <c r="M317" s="373"/>
      <c r="N317" s="373"/>
      <c r="O317" s="373"/>
    </row>
    <row r="318" spans="2:15" ht="19.5" customHeight="1">
      <c r="B318" s="373"/>
      <c r="C318" s="373"/>
      <c r="D318" s="373"/>
      <c r="E318" s="373"/>
      <c r="F318" s="373"/>
      <c r="G318" s="373"/>
      <c r="H318" s="373"/>
      <c r="I318" s="373"/>
      <c r="J318" s="373"/>
      <c r="K318" s="373"/>
      <c r="L318" s="373"/>
      <c r="M318" s="373"/>
      <c r="N318" s="373"/>
      <c r="O318" s="373"/>
    </row>
    <row r="319" spans="2:15" ht="19.5" customHeight="1">
      <c r="B319" s="373"/>
      <c r="C319" s="373"/>
      <c r="D319" s="373"/>
      <c r="E319" s="373"/>
      <c r="F319" s="373"/>
      <c r="G319" s="373"/>
      <c r="H319" s="373"/>
      <c r="I319" s="373"/>
      <c r="J319" s="373"/>
      <c r="K319" s="373"/>
      <c r="L319" s="373"/>
      <c r="M319" s="373"/>
      <c r="N319" s="373"/>
      <c r="O319" s="373"/>
    </row>
    <row r="320" spans="2:15" ht="19.5" customHeight="1">
      <c r="B320" s="373"/>
      <c r="C320" s="373"/>
      <c r="D320" s="373"/>
      <c r="E320" s="373"/>
      <c r="F320" s="373"/>
      <c r="G320" s="373"/>
      <c r="H320" s="373"/>
      <c r="I320" s="373"/>
      <c r="J320" s="373"/>
      <c r="K320" s="373"/>
      <c r="L320" s="373"/>
      <c r="M320" s="373"/>
      <c r="N320" s="373"/>
      <c r="O320" s="373"/>
    </row>
    <row r="321" spans="2:15" ht="19.5" customHeight="1">
      <c r="B321" s="373"/>
      <c r="C321" s="373"/>
      <c r="D321" s="373"/>
      <c r="E321" s="373"/>
      <c r="F321" s="373"/>
      <c r="G321" s="373"/>
      <c r="H321" s="373"/>
      <c r="I321" s="373"/>
      <c r="J321" s="373"/>
      <c r="K321" s="373"/>
      <c r="L321" s="373"/>
      <c r="M321" s="373"/>
      <c r="N321" s="373"/>
      <c r="O321" s="373"/>
    </row>
    <row r="322" spans="2:15" ht="19.5" customHeight="1"/>
    <row r="323" spans="2:15" ht="19.5" customHeight="1"/>
    <row r="324" spans="2:15" ht="19.5" customHeight="1"/>
    <row r="325" spans="2:15" ht="19.5" customHeight="1"/>
    <row r="326" spans="2:15" ht="19.5" customHeight="1"/>
    <row r="327" spans="2:15" ht="19.5" customHeight="1"/>
    <row r="328" spans="2:15" ht="19.5" customHeight="1"/>
    <row r="329" spans="2:15" ht="19.5" customHeight="1"/>
    <row r="330" spans="2:15" ht="19.5" customHeight="1"/>
    <row r="331" spans="2:15" ht="19.5" customHeight="1"/>
    <row r="332" spans="2:15" ht="19.5" customHeight="1"/>
    <row r="333" spans="2:15" ht="19.5" customHeight="1"/>
    <row r="334" spans="2:15" ht="19.5" customHeight="1"/>
    <row r="335" spans="2:15" ht="19.5" customHeight="1"/>
    <row r="336" spans="2:15" ht="19.5" customHeight="1"/>
    <row r="337" ht="19.5" customHeight="1"/>
    <row r="338" ht="19.5" customHeight="1"/>
    <row r="339" ht="19.5" customHeight="1"/>
    <row r="340" ht="19.5" customHeight="1"/>
    <row r="341" ht="19.5" customHeight="1"/>
    <row r="342" ht="19.5" customHeight="1"/>
    <row r="343" ht="19.5" customHeight="1"/>
    <row r="344" ht="19.5" customHeight="1"/>
    <row r="345" ht="19.5" customHeight="1"/>
    <row r="346" ht="19.5" customHeight="1"/>
    <row r="347" ht="19.5" customHeight="1"/>
    <row r="348" ht="19.5" customHeight="1"/>
    <row r="349" ht="19.5" customHeight="1"/>
    <row r="350" ht="19.5" customHeight="1"/>
    <row r="351" ht="19.5" customHeight="1"/>
    <row r="352" ht="19.5" customHeight="1"/>
    <row r="353" ht="19.5" customHeight="1"/>
    <row r="354" ht="19.5" customHeight="1"/>
    <row r="355" ht="19.5" customHeight="1"/>
    <row r="356" ht="19.5" customHeight="1"/>
    <row r="357" ht="19.5" customHeight="1"/>
    <row r="358" ht="19.5" customHeight="1"/>
    <row r="359" ht="19.5" customHeight="1"/>
    <row r="360" ht="19.5" customHeight="1"/>
    <row r="361" ht="19.5" customHeight="1"/>
    <row r="362" ht="19.5" customHeight="1"/>
    <row r="363" ht="19.5" customHeight="1"/>
    <row r="364" ht="19.5" customHeight="1"/>
    <row r="365" ht="19.5" customHeight="1"/>
    <row r="366" ht="19.5" customHeight="1"/>
    <row r="367" ht="19.5" customHeight="1"/>
    <row r="368" ht="19.5" customHeight="1"/>
    <row r="369" ht="19.5" customHeight="1"/>
    <row r="370" ht="19.5" customHeight="1"/>
    <row r="371" ht="19.5" customHeight="1"/>
    <row r="372" ht="19.5" customHeight="1"/>
    <row r="373" ht="19.5" customHeight="1"/>
    <row r="374" ht="19.5" customHeight="1"/>
    <row r="375" ht="19.5" customHeight="1"/>
    <row r="376" ht="19.5" customHeight="1"/>
    <row r="377" ht="19.5" customHeight="1"/>
    <row r="378" ht="19.5" customHeight="1"/>
    <row r="379" ht="19.5" customHeight="1"/>
    <row r="380" ht="19.5" customHeight="1"/>
    <row r="381" ht="19.5" customHeight="1"/>
    <row r="382" ht="19.5" customHeight="1"/>
    <row r="383" ht="19.5" customHeight="1"/>
    <row r="384" ht="19.5" customHeight="1"/>
    <row r="385" ht="19.5" customHeight="1"/>
    <row r="386" ht="19.5" customHeight="1"/>
    <row r="387" ht="19.5" customHeight="1"/>
    <row r="388" ht="19.5" customHeight="1"/>
    <row r="389" ht="19.5" customHeight="1"/>
    <row r="390" ht="19.5" customHeight="1"/>
    <row r="391" ht="19.5" customHeight="1"/>
    <row r="392" ht="19.5" customHeight="1"/>
    <row r="393" ht="19.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sheetData>
  <sheetProtection algorithmName="SHA-512" hashValue="gwg+GX3DCQHijoMVCR/TMYuQNTRmDnZ/lAJvVx5hnrTXxcjvQt3w+fWjak6oSa18P5pIGMoUDUc3EvIQeQqvaA==" saltValue="nsotgXnL93qoG7d1cPXu6Q==" spinCount="100000" sheet="1" objects="1" scenarios="1" selectLockedCells="1" selectUnlockedCells="1"/>
  <mergeCells count="238">
    <mergeCell ref="B23:B34"/>
    <mergeCell ref="C29:O29"/>
    <mergeCell ref="D30:N30"/>
    <mergeCell ref="B35:B36"/>
    <mergeCell ref="C35:H35"/>
    <mergeCell ref="I35:O35"/>
    <mergeCell ref="C36:H36"/>
    <mergeCell ref="I36:O36"/>
    <mergeCell ref="B18:G18"/>
    <mergeCell ref="H18:O18"/>
    <mergeCell ref="D19:N19"/>
    <mergeCell ref="D20:N20"/>
    <mergeCell ref="C22:G22"/>
    <mergeCell ref="H22:J22"/>
    <mergeCell ref="K22:O22"/>
    <mergeCell ref="I41:O41"/>
    <mergeCell ref="C42:H42"/>
    <mergeCell ref="I42:O42"/>
    <mergeCell ref="C43:H43"/>
    <mergeCell ref="I43:O43"/>
    <mergeCell ref="C44:H44"/>
    <mergeCell ref="I44:O44"/>
    <mergeCell ref="B37:B45"/>
    <mergeCell ref="C37:H37"/>
    <mergeCell ref="I37:O37"/>
    <mergeCell ref="C38:H38"/>
    <mergeCell ref="I38:O38"/>
    <mergeCell ref="C39:H39"/>
    <mergeCell ref="I39:O39"/>
    <mergeCell ref="C40:H40"/>
    <mergeCell ref="I40:O40"/>
    <mergeCell ref="C41:H41"/>
    <mergeCell ref="E51:O51"/>
    <mergeCell ref="E52:O52"/>
    <mergeCell ref="B53:G53"/>
    <mergeCell ref="H53:O53"/>
    <mergeCell ref="D54:N54"/>
    <mergeCell ref="D55:N55"/>
    <mergeCell ref="C45:H45"/>
    <mergeCell ref="I45:O45"/>
    <mergeCell ref="B46:B52"/>
    <mergeCell ref="C46:D48"/>
    <mergeCell ref="E46:O46"/>
    <mergeCell ref="E47:O47"/>
    <mergeCell ref="E48:O48"/>
    <mergeCell ref="C49:D52"/>
    <mergeCell ref="E49:O49"/>
    <mergeCell ref="E50:O50"/>
    <mergeCell ref="I78:O78"/>
    <mergeCell ref="I79:O79"/>
    <mergeCell ref="I80:O80"/>
    <mergeCell ref="C57:G57"/>
    <mergeCell ref="H57:J57"/>
    <mergeCell ref="K57:O57"/>
    <mergeCell ref="B58:B71"/>
    <mergeCell ref="C64:O64"/>
    <mergeCell ref="B72:B73"/>
    <mergeCell ref="C72:H72"/>
    <mergeCell ref="I72:O72"/>
    <mergeCell ref="C73:H73"/>
    <mergeCell ref="I73:O73"/>
    <mergeCell ref="B88:G88"/>
    <mergeCell ref="H88:O88"/>
    <mergeCell ref="D89:N89"/>
    <mergeCell ref="D90:N90"/>
    <mergeCell ref="C92:G92"/>
    <mergeCell ref="H92:J92"/>
    <mergeCell ref="K92:O92"/>
    <mergeCell ref="I81:O81"/>
    <mergeCell ref="I82:O82"/>
    <mergeCell ref="B83:B87"/>
    <mergeCell ref="C83:D84"/>
    <mergeCell ref="E83:O83"/>
    <mergeCell ref="E84:O84"/>
    <mergeCell ref="C85:D87"/>
    <mergeCell ref="E85:O85"/>
    <mergeCell ref="E86:O86"/>
    <mergeCell ref="E87:O87"/>
    <mergeCell ref="B74:B82"/>
    <mergeCell ref="C74:H74"/>
    <mergeCell ref="I74:O74"/>
    <mergeCell ref="C75:H75"/>
    <mergeCell ref="I75:O75"/>
    <mergeCell ref="I76:O76"/>
    <mergeCell ref="I77:O77"/>
    <mergeCell ref="B93:B104"/>
    <mergeCell ref="C99:O99"/>
    <mergeCell ref="D100:N100"/>
    <mergeCell ref="D101:N101"/>
    <mergeCell ref="B105:B106"/>
    <mergeCell ref="C105:H105"/>
    <mergeCell ref="I105:O105"/>
    <mergeCell ref="C106:H106"/>
    <mergeCell ref="I106:O106"/>
    <mergeCell ref="I114:O114"/>
    <mergeCell ref="I115:O115"/>
    <mergeCell ref="I116:O116"/>
    <mergeCell ref="B117:B121"/>
    <mergeCell ref="C117:D118"/>
    <mergeCell ref="E117:O117"/>
    <mergeCell ref="E118:O118"/>
    <mergeCell ref="C119:D121"/>
    <mergeCell ref="E119:O119"/>
    <mergeCell ref="E120:O120"/>
    <mergeCell ref="B107:B116"/>
    <mergeCell ref="C107:H107"/>
    <mergeCell ref="I107:O107"/>
    <mergeCell ref="C108:H108"/>
    <mergeCell ref="I108:O108"/>
    <mergeCell ref="I109:O109"/>
    <mergeCell ref="I110:O110"/>
    <mergeCell ref="I111:O111"/>
    <mergeCell ref="I112:O112"/>
    <mergeCell ref="I113:O113"/>
    <mergeCell ref="B127:B135"/>
    <mergeCell ref="C133:O133"/>
    <mergeCell ref="B136:B137"/>
    <mergeCell ref="C136:H136"/>
    <mergeCell ref="I136:O136"/>
    <mergeCell ref="C137:H137"/>
    <mergeCell ref="I137:O137"/>
    <mergeCell ref="E121:O121"/>
    <mergeCell ref="B122:G122"/>
    <mergeCell ref="H122:O122"/>
    <mergeCell ref="D123:N123"/>
    <mergeCell ref="D124:N124"/>
    <mergeCell ref="C126:G126"/>
    <mergeCell ref="H126:J126"/>
    <mergeCell ref="K126:O126"/>
    <mergeCell ref="B138:B148"/>
    <mergeCell ref="C138:H138"/>
    <mergeCell ref="I138:O138"/>
    <mergeCell ref="C139:H139"/>
    <mergeCell ref="I139:O139"/>
    <mergeCell ref="C140:H140"/>
    <mergeCell ref="I140:O140"/>
    <mergeCell ref="C141:H141"/>
    <mergeCell ref="I141:O141"/>
    <mergeCell ref="C142:H142"/>
    <mergeCell ref="E155:O155"/>
    <mergeCell ref="C146:H146"/>
    <mergeCell ref="I146:O146"/>
    <mergeCell ref="C147:H147"/>
    <mergeCell ref="I147:O147"/>
    <mergeCell ref="C148:H148"/>
    <mergeCell ref="I148:O148"/>
    <mergeCell ref="I142:O142"/>
    <mergeCell ref="C143:H143"/>
    <mergeCell ref="I143:O143"/>
    <mergeCell ref="C144:H144"/>
    <mergeCell ref="I144:O144"/>
    <mergeCell ref="C145:H145"/>
    <mergeCell ref="I145:O145"/>
    <mergeCell ref="B162:B173"/>
    <mergeCell ref="C168:O168"/>
    <mergeCell ref="B174:B175"/>
    <mergeCell ref="C174:H174"/>
    <mergeCell ref="I174:O174"/>
    <mergeCell ref="C175:H175"/>
    <mergeCell ref="I175:O175"/>
    <mergeCell ref="E156:O156"/>
    <mergeCell ref="B157:G157"/>
    <mergeCell ref="H157:O157"/>
    <mergeCell ref="D158:N158"/>
    <mergeCell ref="D159:N159"/>
    <mergeCell ref="C161:G161"/>
    <mergeCell ref="H161:J161"/>
    <mergeCell ref="K161:O161"/>
    <mergeCell ref="B149:B156"/>
    <mergeCell ref="C149:D151"/>
    <mergeCell ref="E149:O149"/>
    <mergeCell ref="E150:O150"/>
    <mergeCell ref="E151:O151"/>
    <mergeCell ref="C152:D156"/>
    <mergeCell ref="E152:O152"/>
    <mergeCell ref="E153:O153"/>
    <mergeCell ref="E154:O154"/>
    <mergeCell ref="I183:O183"/>
    <mergeCell ref="I184:O184"/>
    <mergeCell ref="B185:B193"/>
    <mergeCell ref="C185:D188"/>
    <mergeCell ref="E185:O185"/>
    <mergeCell ref="E186:O186"/>
    <mergeCell ref="E187:O187"/>
    <mergeCell ref="E188:O188"/>
    <mergeCell ref="C189:D193"/>
    <mergeCell ref="E189:O189"/>
    <mergeCell ref="B176:B184"/>
    <mergeCell ref="C176:H176"/>
    <mergeCell ref="I176:O176"/>
    <mergeCell ref="C177:H177"/>
    <mergeCell ref="I177:O177"/>
    <mergeCell ref="I178:O178"/>
    <mergeCell ref="I179:O179"/>
    <mergeCell ref="I180:O180"/>
    <mergeCell ref="I181:O181"/>
    <mergeCell ref="I182:O182"/>
    <mergeCell ref="D195:N195"/>
    <mergeCell ref="D196:N196"/>
    <mergeCell ref="C198:G198"/>
    <mergeCell ref="H198:J198"/>
    <mergeCell ref="K198:O198"/>
    <mergeCell ref="B199:B211"/>
    <mergeCell ref="C205:O205"/>
    <mergeCell ref="E190:O190"/>
    <mergeCell ref="E191:O191"/>
    <mergeCell ref="E192:O192"/>
    <mergeCell ref="E193:O193"/>
    <mergeCell ref="B194:G194"/>
    <mergeCell ref="H194:O194"/>
    <mergeCell ref="I216:O216"/>
    <mergeCell ref="I217:O217"/>
    <mergeCell ref="I218:O218"/>
    <mergeCell ref="I219:O219"/>
    <mergeCell ref="I220:O220"/>
    <mergeCell ref="I221:O221"/>
    <mergeCell ref="B212:B213"/>
    <mergeCell ref="C212:H212"/>
    <mergeCell ref="I212:O212"/>
    <mergeCell ref="C213:H213"/>
    <mergeCell ref="I213:O213"/>
    <mergeCell ref="B214:B221"/>
    <mergeCell ref="C214:H214"/>
    <mergeCell ref="I214:O214"/>
    <mergeCell ref="C215:H215"/>
    <mergeCell ref="I215:O215"/>
    <mergeCell ref="E229:O229"/>
    <mergeCell ref="E230:O230"/>
    <mergeCell ref="B222:B230"/>
    <mergeCell ref="C222:D225"/>
    <mergeCell ref="E222:O222"/>
    <mergeCell ref="E223:O223"/>
    <mergeCell ref="E224:O224"/>
    <mergeCell ref="E225:O225"/>
    <mergeCell ref="C226:D230"/>
    <mergeCell ref="E226:O226"/>
    <mergeCell ref="E227:O227"/>
    <mergeCell ref="E228:O228"/>
  </mergeCells>
  <phoneticPr fontId="16" type="noConversion"/>
  <conditionalFormatting sqref="D25:N28">
    <cfRule type="expression" dxfId="119" priority="12">
      <formula>$C$36/$D$21=$D25</formula>
    </cfRule>
  </conditionalFormatting>
  <conditionalFormatting sqref="D60:N63">
    <cfRule type="expression" dxfId="118" priority="11">
      <formula>$C$73/$D$56=$D60</formula>
    </cfRule>
  </conditionalFormatting>
  <conditionalFormatting sqref="D95:N98">
    <cfRule type="expression" dxfId="117" priority="10">
      <formula>$C$106/$D$91=$D95</formula>
    </cfRule>
  </conditionalFormatting>
  <conditionalFormatting sqref="D129:N132">
    <cfRule type="expression" dxfId="116" priority="9">
      <formula>$C$137/$D$125=$D129</formula>
    </cfRule>
  </conditionalFormatting>
  <conditionalFormatting sqref="D164:N167">
    <cfRule type="expression" dxfId="115" priority="8">
      <formula>$C$175/$D$160=$D164</formula>
    </cfRule>
  </conditionalFormatting>
  <conditionalFormatting sqref="D201:N204">
    <cfRule type="expression" dxfId="114" priority="7">
      <formula>$C$213/$D$197=$D201</formula>
    </cfRule>
  </conditionalFormatting>
  <conditionalFormatting sqref="D66:D70">
    <cfRule type="expression" dxfId="113" priority="6">
      <formula>$C66=TRUE</formula>
    </cfRule>
  </conditionalFormatting>
  <conditionalFormatting sqref="G66:G69">
    <cfRule type="expression" dxfId="112" priority="5">
      <formula>$F66=TRUE</formula>
    </cfRule>
  </conditionalFormatting>
  <conditionalFormatting sqref="D170:D172">
    <cfRule type="expression" dxfId="111" priority="4">
      <formula>$C170=TRUE</formula>
    </cfRule>
  </conditionalFormatting>
  <conditionalFormatting sqref="G170:G172">
    <cfRule type="expression" dxfId="110" priority="3">
      <formula>$F170=TRUE</formula>
    </cfRule>
  </conditionalFormatting>
  <conditionalFormatting sqref="K170:K171">
    <cfRule type="expression" dxfId="109" priority="2">
      <formula>$J170=TRUE</formula>
    </cfRule>
  </conditionalFormatting>
  <conditionalFormatting sqref="D207:D210">
    <cfRule type="expression" dxfId="108" priority="1">
      <formula>$C207=TRUE</formula>
    </cfRule>
  </conditionalFormatting>
  <pageMargins left="0.7" right="0.7" top="0.75" bottom="0.75" header="0.3" footer="0.3"/>
  <pageSetup paperSize="9" scale="83" fitToHeight="0" orientation="portrait" r:id="rId1"/>
  <headerFooter>
    <oddFooter>&amp;R&amp;G</oddFooter>
  </headerFooter>
  <rowBreaks count="6" manualBreakCount="6">
    <brk id="17" max="14" man="1"/>
    <brk id="52" max="14" man="1"/>
    <brk id="87" max="14" man="1"/>
    <brk id="121" max="14" man="1"/>
    <brk id="156" max="14" man="1"/>
    <brk id="193" max="14"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6"/>
  <sheetViews>
    <sheetView view="pageBreakPreview" zoomScaleNormal="100" zoomScaleSheetLayoutView="100" zoomScalePageLayoutView="85" workbookViewId="0">
      <selection activeCell="F3" sqref="F3"/>
    </sheetView>
  </sheetViews>
  <sheetFormatPr defaultColWidth="9.75" defaultRowHeight="15" customHeight="1"/>
  <cols>
    <col min="1" max="1" width="4.625" style="248" customWidth="1"/>
    <col min="2" max="2" width="15.625" style="248" customWidth="1"/>
    <col min="3" max="3" width="1.625" style="248" customWidth="1"/>
    <col min="4" max="5" width="8.875" style="248" customWidth="1"/>
    <col min="6" max="14" width="6.125" style="248" customWidth="1"/>
    <col min="15" max="15" width="1.625" style="248" customWidth="1"/>
    <col min="16" max="27" width="7.625" style="248" customWidth="1"/>
    <col min="28" max="16384" width="9.75" style="248"/>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249" t="s">
        <v>1330</v>
      </c>
      <c r="B8" s="250"/>
      <c r="C8" s="250"/>
      <c r="D8" s="250"/>
      <c r="E8" s="250"/>
      <c r="F8" s="250"/>
      <c r="G8" s="250"/>
      <c r="H8" s="250"/>
      <c r="I8" s="250"/>
      <c r="J8" s="250"/>
      <c r="K8" s="250"/>
      <c r="L8" s="250"/>
      <c r="M8" s="250"/>
      <c r="N8" s="250"/>
      <c r="O8" s="250"/>
    </row>
    <row r="10" spans="1:15" ht="50.1" customHeight="1">
      <c r="A10" s="252" t="s">
        <v>1435</v>
      </c>
      <c r="B10" s="250"/>
      <c r="C10" s="250"/>
      <c r="D10" s="250"/>
      <c r="E10" s="250"/>
      <c r="F10" s="250"/>
      <c r="G10" s="250"/>
      <c r="H10" s="250"/>
      <c r="I10" s="250"/>
      <c r="J10" s="250"/>
      <c r="K10" s="250"/>
      <c r="L10" s="250"/>
      <c r="M10" s="250"/>
      <c r="N10" s="250"/>
      <c r="O10" s="250"/>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357" t="s">
        <v>961</v>
      </c>
      <c r="C18" s="1358"/>
      <c r="D18" s="1358"/>
      <c r="E18" s="1358"/>
      <c r="F18" s="1358"/>
      <c r="G18" s="1359"/>
      <c r="H18" s="1375" t="s">
        <v>1436</v>
      </c>
      <c r="I18" s="1358"/>
      <c r="J18" s="1358"/>
      <c r="K18" s="1358"/>
      <c r="L18" s="1358"/>
      <c r="M18" s="1358"/>
      <c r="N18" s="1358"/>
      <c r="O18" s="1361"/>
    </row>
    <row r="19" spans="2:15" ht="30" customHeight="1">
      <c r="B19" s="253" t="s">
        <v>963</v>
      </c>
      <c r="C19" s="254"/>
      <c r="D19" s="1346" t="s">
        <v>1437</v>
      </c>
      <c r="E19" s="1325"/>
      <c r="F19" s="1325"/>
      <c r="G19" s="1325"/>
      <c r="H19" s="1325"/>
      <c r="I19" s="1325"/>
      <c r="J19" s="1325"/>
      <c r="K19" s="1325"/>
      <c r="L19" s="1325"/>
      <c r="M19" s="1325"/>
      <c r="N19" s="1325"/>
      <c r="O19" s="255"/>
    </row>
    <row r="20" spans="2:15" ht="30" customHeight="1">
      <c r="B20" s="256" t="s">
        <v>965</v>
      </c>
      <c r="C20" s="257"/>
      <c r="D20" s="1347" t="s">
        <v>1438</v>
      </c>
      <c r="E20" s="1348"/>
      <c r="F20" s="1348"/>
      <c r="G20" s="1348"/>
      <c r="H20" s="1348"/>
      <c r="I20" s="1348"/>
      <c r="J20" s="1348"/>
      <c r="K20" s="1348"/>
      <c r="L20" s="1348"/>
      <c r="M20" s="1348"/>
      <c r="N20" s="1348"/>
      <c r="O20" s="258"/>
    </row>
    <row r="21" spans="2:15" ht="30" customHeight="1">
      <c r="B21" s="259" t="s">
        <v>967</v>
      </c>
      <c r="C21" s="260"/>
      <c r="D21" s="261">
        <v>3</v>
      </c>
      <c r="E21" s="308"/>
      <c r="F21" s="308"/>
      <c r="G21" s="308"/>
      <c r="H21" s="308"/>
      <c r="I21" s="308"/>
      <c r="J21" s="308"/>
      <c r="K21" s="308"/>
      <c r="L21" s="308"/>
      <c r="M21" s="308"/>
      <c r="N21" s="308"/>
      <c r="O21" s="263"/>
    </row>
    <row r="22" spans="2:15" ht="30" customHeight="1">
      <c r="B22" s="264" t="s">
        <v>968</v>
      </c>
      <c r="C22" s="1349" t="str">
        <f>'0. (복합시설) 표지_개요'!$D$9</f>
        <v>홍길동</v>
      </c>
      <c r="D22" s="1350"/>
      <c r="E22" s="1350"/>
      <c r="F22" s="1350"/>
      <c r="G22" s="1350"/>
      <c r="H22" s="1376" t="s">
        <v>969</v>
      </c>
      <c r="I22" s="1352"/>
      <c r="J22" s="1353"/>
      <c r="K22" s="1354" t="s">
        <v>104</v>
      </c>
      <c r="L22" s="1352"/>
      <c r="M22" s="1352"/>
      <c r="N22" s="1352"/>
      <c r="O22" s="1355"/>
    </row>
    <row r="23" spans="2:15" ht="30" customHeight="1">
      <c r="B23" s="1298" t="s">
        <v>970</v>
      </c>
      <c r="C23" s="265"/>
      <c r="D23" s="266" t="s">
        <v>971</v>
      </c>
      <c r="E23" s="265"/>
      <c r="F23" s="265"/>
      <c r="G23" s="265"/>
      <c r="H23" s="265"/>
      <c r="I23" s="265"/>
      <c r="J23" s="265"/>
      <c r="K23" s="265"/>
      <c r="L23" s="265"/>
      <c r="M23" s="265"/>
      <c r="N23" s="265"/>
      <c r="O23" s="267"/>
    </row>
    <row r="24" spans="2:15" ht="20.100000000000001" customHeight="1">
      <c r="B24" s="1299"/>
      <c r="C24" s="265"/>
      <c r="D24" s="268" t="s">
        <v>972</v>
      </c>
      <c r="E24" s="269"/>
      <c r="F24" s="270" t="s">
        <v>973</v>
      </c>
      <c r="G24" s="271"/>
      <c r="H24" s="271"/>
      <c r="I24" s="271"/>
      <c r="J24" s="271"/>
      <c r="K24" s="271"/>
      <c r="L24" s="271"/>
      <c r="M24" s="271"/>
      <c r="N24" s="271"/>
      <c r="O24" s="272"/>
    </row>
    <row r="25" spans="2:15" ht="20.100000000000001" customHeight="1">
      <c r="B25" s="1299"/>
      <c r="C25" s="265"/>
      <c r="D25" s="273">
        <v>1</v>
      </c>
      <c r="E25" s="274"/>
      <c r="F25" s="275" t="s">
        <v>1439</v>
      </c>
      <c r="G25" s="276"/>
      <c r="H25" s="276"/>
      <c r="I25" s="276"/>
      <c r="J25" s="276"/>
      <c r="K25" s="276"/>
      <c r="L25" s="276"/>
      <c r="M25" s="276"/>
      <c r="N25" s="276"/>
      <c r="O25" s="272"/>
    </row>
    <row r="26" spans="2:15" ht="20.100000000000001" customHeight="1">
      <c r="B26" s="1299"/>
      <c r="C26" s="265"/>
      <c r="D26" s="277">
        <v>0.8</v>
      </c>
      <c r="E26" s="278"/>
      <c r="F26" s="279" t="s">
        <v>1440</v>
      </c>
      <c r="G26" s="280"/>
      <c r="H26" s="280"/>
      <c r="I26" s="280"/>
      <c r="J26" s="280"/>
      <c r="K26" s="280"/>
      <c r="L26" s="280"/>
      <c r="M26" s="280"/>
      <c r="N26" s="280"/>
      <c r="O26" s="272"/>
    </row>
    <row r="27" spans="2:15" ht="20.100000000000001" customHeight="1">
      <c r="B27" s="1299"/>
      <c r="C27" s="265"/>
      <c r="D27" s="277">
        <v>0.6</v>
      </c>
      <c r="E27" s="278"/>
      <c r="F27" s="279" t="s">
        <v>1441</v>
      </c>
      <c r="G27" s="280"/>
      <c r="H27" s="280"/>
      <c r="I27" s="280"/>
      <c r="J27" s="280"/>
      <c r="K27" s="280"/>
      <c r="L27" s="280"/>
      <c r="M27" s="280"/>
      <c r="N27" s="280"/>
      <c r="O27" s="272"/>
    </row>
    <row r="28" spans="2:15" ht="20.100000000000001" customHeight="1">
      <c r="B28" s="1299"/>
      <c r="C28" s="265"/>
      <c r="D28" s="281">
        <v>0.4</v>
      </c>
      <c r="E28" s="282"/>
      <c r="F28" s="283" t="s">
        <v>1442</v>
      </c>
      <c r="G28" s="284"/>
      <c r="H28" s="284"/>
      <c r="I28" s="284"/>
      <c r="J28" s="284"/>
      <c r="K28" s="284"/>
      <c r="L28" s="284"/>
      <c r="M28" s="284"/>
      <c r="N28" s="284"/>
      <c r="O28" s="272"/>
    </row>
    <row r="29" spans="2:15" ht="9.9499999999999993" customHeight="1">
      <c r="B29" s="1299"/>
      <c r="C29" s="1356" t="s">
        <v>104</v>
      </c>
      <c r="D29" s="1308"/>
      <c r="E29" s="1308"/>
      <c r="F29" s="1308"/>
      <c r="G29" s="1308"/>
      <c r="H29" s="1308"/>
      <c r="I29" s="1308"/>
      <c r="J29" s="1308"/>
      <c r="K29" s="1308"/>
      <c r="L29" s="1308"/>
      <c r="M29" s="1308"/>
      <c r="N29" s="1308"/>
      <c r="O29" s="1309"/>
    </row>
    <row r="30" spans="2:15" s="287" customFormat="1" ht="39.950000000000003" customHeight="1">
      <c r="B30" s="1299"/>
      <c r="C30" s="265"/>
      <c r="D30" s="1307" t="s">
        <v>1443</v>
      </c>
      <c r="E30" s="1307"/>
      <c r="F30" s="1307"/>
      <c r="G30" s="1307"/>
      <c r="H30" s="1307"/>
      <c r="I30" s="1307"/>
      <c r="J30" s="1307"/>
      <c r="K30" s="1307"/>
      <c r="L30" s="1307"/>
      <c r="M30" s="1307"/>
      <c r="N30" s="1307"/>
      <c r="O30" s="267"/>
    </row>
    <row r="31" spans="2:15" ht="20.100000000000001" customHeight="1">
      <c r="B31" s="1299"/>
      <c r="C31" s="265"/>
      <c r="D31" s="285" t="s">
        <v>1444</v>
      </c>
      <c r="E31" s="265"/>
      <c r="F31" s="265"/>
      <c r="G31" s="265"/>
      <c r="H31" s="265"/>
      <c r="I31" s="265"/>
      <c r="J31" s="265"/>
      <c r="K31" s="265"/>
      <c r="L31" s="265"/>
      <c r="M31" s="265"/>
      <c r="N31" s="265"/>
      <c r="O31" s="267"/>
    </row>
    <row r="32" spans="2:15" ht="20.100000000000001" customHeight="1">
      <c r="B32" s="1299"/>
      <c r="C32" s="265"/>
      <c r="D32" s="285" t="s">
        <v>1445</v>
      </c>
      <c r="E32" s="265"/>
      <c r="F32" s="265"/>
      <c r="G32" s="265"/>
      <c r="H32" s="265"/>
      <c r="I32" s="265"/>
      <c r="J32" s="265"/>
      <c r="K32" s="265"/>
      <c r="L32" s="265"/>
      <c r="M32" s="265"/>
      <c r="N32" s="265"/>
      <c r="O32" s="267"/>
    </row>
    <row r="33" spans="2:15" ht="30" customHeight="1">
      <c r="B33" s="1299"/>
      <c r="C33" s="265"/>
      <c r="D33" s="1307" t="s">
        <v>1446</v>
      </c>
      <c r="E33" s="1356"/>
      <c r="F33" s="1356"/>
      <c r="G33" s="1356"/>
      <c r="H33" s="1356"/>
      <c r="I33" s="1356"/>
      <c r="J33" s="1356"/>
      <c r="K33" s="1356"/>
      <c r="L33" s="1356"/>
      <c r="M33" s="1356"/>
      <c r="N33" s="1356"/>
      <c r="O33" s="267"/>
    </row>
    <row r="34" spans="2:15" ht="20.100000000000001" customHeight="1">
      <c r="B34" s="1299"/>
      <c r="C34" s="265"/>
      <c r="D34" s="285" t="s">
        <v>1447</v>
      </c>
      <c r="E34" s="265"/>
      <c r="F34" s="265"/>
      <c r="G34" s="265"/>
      <c r="H34" s="265"/>
      <c r="I34" s="265"/>
      <c r="J34" s="265"/>
      <c r="K34" s="265"/>
      <c r="L34" s="265"/>
      <c r="M34" s="265"/>
      <c r="N34" s="265"/>
      <c r="O34" s="267"/>
    </row>
    <row r="35" spans="2:15" ht="20.100000000000001" customHeight="1">
      <c r="B35" s="1299"/>
      <c r="C35" s="265"/>
      <c r="D35" s="285" t="s">
        <v>1448</v>
      </c>
      <c r="E35" s="265"/>
      <c r="F35" s="265"/>
      <c r="G35" s="265"/>
      <c r="H35" s="265"/>
      <c r="I35" s="265"/>
      <c r="J35" s="265"/>
      <c r="K35" s="265"/>
      <c r="L35" s="265"/>
      <c r="M35" s="265"/>
      <c r="N35" s="265"/>
      <c r="O35" s="267"/>
    </row>
    <row r="36" spans="2:15" ht="30" customHeight="1">
      <c r="B36" s="1299"/>
      <c r="C36" s="265"/>
      <c r="D36" s="1307" t="s">
        <v>1449</v>
      </c>
      <c r="E36" s="1307"/>
      <c r="F36" s="1307"/>
      <c r="G36" s="1307"/>
      <c r="H36" s="1307"/>
      <c r="I36" s="1307"/>
      <c r="J36" s="1307"/>
      <c r="K36" s="1307"/>
      <c r="L36" s="1307"/>
      <c r="M36" s="1307"/>
      <c r="N36" s="1307"/>
      <c r="O36" s="267"/>
    </row>
    <row r="37" spans="2:15" ht="30" customHeight="1">
      <c r="B37" s="1299"/>
      <c r="C37" s="265"/>
      <c r="D37" s="1307" t="s">
        <v>1450</v>
      </c>
      <c r="E37" s="1307"/>
      <c r="F37" s="1307"/>
      <c r="G37" s="1307"/>
      <c r="H37" s="1307"/>
      <c r="I37" s="1307"/>
      <c r="J37" s="1307"/>
      <c r="K37" s="1307"/>
      <c r="L37" s="1307"/>
      <c r="M37" s="1307"/>
      <c r="N37" s="1307"/>
      <c r="O37" s="267"/>
    </row>
    <row r="38" spans="2:15" ht="20.100000000000001" customHeight="1">
      <c r="B38" s="1299"/>
      <c r="C38" s="265"/>
      <c r="D38" s="285" t="s">
        <v>1451</v>
      </c>
      <c r="E38" s="265"/>
      <c r="F38" s="265"/>
      <c r="G38" s="265"/>
      <c r="H38" s="265"/>
      <c r="I38" s="265"/>
      <c r="J38" s="265"/>
      <c r="K38" s="265"/>
      <c r="L38" s="265"/>
      <c r="M38" s="265"/>
      <c r="N38" s="265"/>
      <c r="O38" s="267"/>
    </row>
    <row r="39" spans="2:15" ht="20.100000000000001" customHeight="1">
      <c r="B39" s="1299"/>
      <c r="C39" s="265"/>
      <c r="D39" s="285" t="s">
        <v>1452</v>
      </c>
      <c r="E39" s="265"/>
      <c r="F39" s="265"/>
      <c r="G39" s="265"/>
      <c r="H39" s="265"/>
      <c r="I39" s="265"/>
      <c r="J39" s="265"/>
      <c r="K39" s="265"/>
      <c r="L39" s="265"/>
      <c r="M39" s="265"/>
      <c r="N39" s="265"/>
      <c r="O39" s="267"/>
    </row>
    <row r="40" spans="2:15" ht="20.100000000000001" customHeight="1">
      <c r="B40" s="1299"/>
      <c r="C40" s="265"/>
      <c r="D40" s="285" t="s">
        <v>1453</v>
      </c>
      <c r="E40" s="265"/>
      <c r="F40" s="265"/>
      <c r="G40" s="265"/>
      <c r="H40" s="265"/>
      <c r="I40" s="265"/>
      <c r="J40" s="265"/>
      <c r="K40" s="265"/>
      <c r="L40" s="265"/>
      <c r="M40" s="265"/>
      <c r="N40" s="265"/>
      <c r="O40" s="267"/>
    </row>
    <row r="41" spans="2:15" ht="20.100000000000001" customHeight="1">
      <c r="B41" s="1299"/>
      <c r="C41" s="265"/>
      <c r="D41" s="285" t="s">
        <v>1454</v>
      </c>
      <c r="E41" s="265"/>
      <c r="F41" s="265"/>
      <c r="G41" s="265"/>
      <c r="H41" s="265"/>
      <c r="I41" s="265"/>
      <c r="J41" s="265"/>
      <c r="K41" s="265"/>
      <c r="L41" s="265"/>
      <c r="M41" s="265"/>
      <c r="N41" s="265"/>
      <c r="O41" s="267"/>
    </row>
    <row r="42" spans="2:15" ht="9.9499999999999993" customHeight="1">
      <c r="B42" s="1335"/>
      <c r="C42" s="265"/>
      <c r="D42" s="266"/>
      <c r="E42" s="265"/>
      <c r="F42" s="265"/>
      <c r="G42" s="265"/>
      <c r="H42" s="265"/>
      <c r="I42" s="265"/>
      <c r="J42" s="265"/>
      <c r="K42" s="265"/>
      <c r="L42" s="265"/>
      <c r="M42" s="265"/>
      <c r="N42" s="265"/>
      <c r="O42" s="267"/>
    </row>
    <row r="43" spans="2:15" ht="30" customHeight="1">
      <c r="B43" s="1298" t="s">
        <v>984</v>
      </c>
      <c r="C43" s="1324" t="s">
        <v>985</v>
      </c>
      <c r="D43" s="1325"/>
      <c r="E43" s="1325"/>
      <c r="F43" s="1325"/>
      <c r="G43" s="1325"/>
      <c r="H43" s="1326"/>
      <c r="I43" s="1327" t="s">
        <v>986</v>
      </c>
      <c r="J43" s="1325"/>
      <c r="K43" s="1325"/>
      <c r="L43" s="1325"/>
      <c r="M43" s="1325"/>
      <c r="N43" s="1325"/>
      <c r="O43" s="1328"/>
    </row>
    <row r="44" spans="2:15" ht="30" customHeight="1">
      <c r="B44" s="1323"/>
      <c r="C44" s="1329" t="str">
        <f>'(★신청자 작성★)1_1. (주거시설)항목별 점수총괄표'!J121</f>
        <v>-</v>
      </c>
      <c r="D44" s="1330"/>
      <c r="E44" s="1330"/>
      <c r="F44" s="1330"/>
      <c r="G44" s="1330"/>
      <c r="H44" s="1331"/>
      <c r="I44" s="1332" t="s">
        <v>104</v>
      </c>
      <c r="J44" s="1333"/>
      <c r="K44" s="1333"/>
      <c r="L44" s="1333"/>
      <c r="M44" s="1333"/>
      <c r="N44" s="1333"/>
      <c r="O44" s="1334"/>
    </row>
    <row r="45" spans="2:15" ht="30" customHeight="1">
      <c r="B45" s="1299" t="s">
        <v>987</v>
      </c>
      <c r="C45" s="1336" t="e">
        <f>"※ "&amp;IF(C44="미적용","해당사항 없음",D21&amp;"점(기본배점) x "&amp;ROUND(C44/D21,1)&amp;"(배점) = "&amp;C44&amp;"점")</f>
        <v>#VALUE!</v>
      </c>
      <c r="D45" s="1337"/>
      <c r="E45" s="1337"/>
      <c r="F45" s="1337"/>
      <c r="G45" s="1337"/>
      <c r="H45" s="1338"/>
      <c r="I45" s="1339"/>
      <c r="J45" s="1366"/>
      <c r="K45" s="1366"/>
      <c r="L45" s="1366"/>
      <c r="M45" s="1366"/>
      <c r="N45" s="1366"/>
      <c r="O45" s="1367"/>
    </row>
    <row r="46" spans="2:15" ht="50.1" customHeight="1">
      <c r="B46" s="1299"/>
      <c r="C46" s="1336" t="e">
        <f>IF(C44="미적용","","'"&amp;INDEX($D25:$N28,MATCH(ROUND($C44/D21,1),$D25:$D28,0),3)&amp;"' 적용하여 "&amp;ROUND(C44/D21,1)&amp;"배점으로 평가함")</f>
        <v>#VALUE!</v>
      </c>
      <c r="D46" s="1337"/>
      <c r="E46" s="1337"/>
      <c r="F46" s="1337"/>
      <c r="G46" s="1337"/>
      <c r="H46" s="1338"/>
      <c r="I46" s="1339"/>
      <c r="J46" s="1336"/>
      <c r="K46" s="1336"/>
      <c r="L46" s="1336"/>
      <c r="M46" s="1336"/>
      <c r="N46" s="1336"/>
      <c r="O46" s="1340"/>
    </row>
    <row r="47" spans="2:15" ht="30" customHeight="1">
      <c r="B47" s="1299"/>
      <c r="C47" s="1303"/>
      <c r="D47" s="1341"/>
      <c r="E47" s="1341"/>
      <c r="F47" s="1341"/>
      <c r="G47" s="1341"/>
      <c r="H47" s="1372"/>
      <c r="I47" s="1303"/>
      <c r="J47" s="1341"/>
      <c r="K47" s="1341"/>
      <c r="L47" s="1341"/>
      <c r="M47" s="1341"/>
      <c r="N47" s="1341"/>
      <c r="O47" s="1342"/>
    </row>
    <row r="48" spans="2:15" ht="30" customHeight="1">
      <c r="B48" s="1323"/>
      <c r="C48" s="1394" t="s">
        <v>104</v>
      </c>
      <c r="D48" s="1344"/>
      <c r="E48" s="1344"/>
      <c r="F48" s="1344"/>
      <c r="G48" s="1344"/>
      <c r="H48" s="1368"/>
      <c r="I48" s="1343" t="s">
        <v>104</v>
      </c>
      <c r="J48" s="1344"/>
      <c r="K48" s="1344"/>
      <c r="L48" s="1344"/>
      <c r="M48" s="1344"/>
      <c r="N48" s="1344"/>
      <c r="O48" s="1345"/>
    </row>
    <row r="49" spans="2:15" ht="15" customHeight="1">
      <c r="B49" s="1382" t="s">
        <v>1589</v>
      </c>
      <c r="C49" s="1301" t="s">
        <v>988</v>
      </c>
      <c r="D49" s="1302"/>
      <c r="E49" s="1373" t="s">
        <v>1455</v>
      </c>
      <c r="F49" s="1364"/>
      <c r="G49" s="1364"/>
      <c r="H49" s="1364"/>
      <c r="I49" s="1364"/>
      <c r="J49" s="1364"/>
      <c r="K49" s="1364"/>
      <c r="L49" s="1364"/>
      <c r="M49" s="1364"/>
      <c r="N49" s="1364"/>
      <c r="O49" s="1365"/>
    </row>
    <row r="50" spans="2:15" ht="15" customHeight="1">
      <c r="B50" s="1299"/>
      <c r="C50" s="1305"/>
      <c r="D50" s="1306"/>
      <c r="E50" s="1310" t="s">
        <v>1456</v>
      </c>
      <c r="F50" s="1307"/>
      <c r="G50" s="1307"/>
      <c r="H50" s="1307"/>
      <c r="I50" s="1307"/>
      <c r="J50" s="1307"/>
      <c r="K50" s="1307"/>
      <c r="L50" s="1307"/>
      <c r="M50" s="1307"/>
      <c r="N50" s="1307"/>
      <c r="O50" s="1311"/>
    </row>
    <row r="51" spans="2:15" ht="15" customHeight="1" thickBot="1">
      <c r="B51" s="1300"/>
      <c r="C51" s="1424" t="s">
        <v>990</v>
      </c>
      <c r="D51" s="1425"/>
      <c r="E51" s="1426" t="s">
        <v>1457</v>
      </c>
      <c r="F51" s="1427"/>
      <c r="G51" s="1427"/>
      <c r="H51" s="1427"/>
      <c r="I51" s="1427"/>
      <c r="J51" s="1427"/>
      <c r="K51" s="1427"/>
      <c r="L51" s="1427"/>
      <c r="M51" s="1427"/>
      <c r="N51" s="1427"/>
      <c r="O51" s="1428"/>
    </row>
    <row r="52" spans="2:15" ht="30" customHeight="1">
      <c r="B52" s="1357" t="s">
        <v>961</v>
      </c>
      <c r="C52" s="1358"/>
      <c r="D52" s="1358"/>
      <c r="E52" s="1358"/>
      <c r="F52" s="1358"/>
      <c r="G52" s="1359"/>
      <c r="H52" s="1360" t="s">
        <v>1458</v>
      </c>
      <c r="I52" s="1358"/>
      <c r="J52" s="1358"/>
      <c r="K52" s="1358"/>
      <c r="L52" s="1358"/>
      <c r="M52" s="1358"/>
      <c r="N52" s="1358"/>
      <c r="O52" s="1361"/>
    </row>
    <row r="53" spans="2:15" ht="30" customHeight="1">
      <c r="B53" s="253" t="s">
        <v>963</v>
      </c>
      <c r="C53" s="254"/>
      <c r="D53" s="1346" t="s">
        <v>1437</v>
      </c>
      <c r="E53" s="1325"/>
      <c r="F53" s="1325"/>
      <c r="G53" s="1325"/>
      <c r="H53" s="1325"/>
      <c r="I53" s="1325"/>
      <c r="J53" s="1325"/>
      <c r="K53" s="1325"/>
      <c r="L53" s="1325"/>
      <c r="M53" s="1325"/>
      <c r="N53" s="1325"/>
      <c r="O53" s="255"/>
    </row>
    <row r="54" spans="2:15" ht="30" customHeight="1">
      <c r="B54" s="256" t="s">
        <v>965</v>
      </c>
      <c r="C54" s="257"/>
      <c r="D54" s="1408" t="s">
        <v>1459</v>
      </c>
      <c r="E54" s="1348"/>
      <c r="F54" s="1348"/>
      <c r="G54" s="1348"/>
      <c r="H54" s="1348"/>
      <c r="I54" s="1348"/>
      <c r="J54" s="1348"/>
      <c r="K54" s="1348"/>
      <c r="L54" s="1348"/>
      <c r="M54" s="1348"/>
      <c r="N54" s="1348"/>
      <c r="O54" s="258"/>
    </row>
    <row r="55" spans="2:15" ht="30" customHeight="1">
      <c r="B55" s="259" t="s">
        <v>967</v>
      </c>
      <c r="C55" s="260"/>
      <c r="D55" s="261">
        <v>2</v>
      </c>
      <c r="E55" s="308"/>
      <c r="F55" s="308"/>
      <c r="G55" s="308"/>
      <c r="H55" s="308"/>
      <c r="I55" s="308"/>
      <c r="J55" s="308"/>
      <c r="K55" s="308"/>
      <c r="L55" s="308"/>
      <c r="M55" s="308"/>
      <c r="N55" s="308"/>
      <c r="O55" s="263"/>
    </row>
    <row r="56" spans="2:15" ht="30" customHeight="1">
      <c r="B56" s="264" t="s">
        <v>968</v>
      </c>
      <c r="C56" s="1349" t="str">
        <f>'0. (복합시설) 표지_개요'!$D$9</f>
        <v>홍길동</v>
      </c>
      <c r="D56" s="1350"/>
      <c r="E56" s="1350"/>
      <c r="F56" s="1350"/>
      <c r="G56" s="1350"/>
      <c r="H56" s="1351" t="s">
        <v>969</v>
      </c>
      <c r="I56" s="1352"/>
      <c r="J56" s="1353"/>
      <c r="K56" s="1354" t="s">
        <v>104</v>
      </c>
      <c r="L56" s="1352"/>
      <c r="M56" s="1352"/>
      <c r="N56" s="1352"/>
      <c r="O56" s="1355"/>
    </row>
    <row r="57" spans="2:15" ht="30" customHeight="1">
      <c r="B57" s="1298" t="s">
        <v>970</v>
      </c>
      <c r="C57" s="299"/>
      <c r="D57" s="300" t="s">
        <v>971</v>
      </c>
      <c r="E57" s="299"/>
      <c r="F57" s="299"/>
      <c r="G57" s="299"/>
      <c r="H57" s="299"/>
      <c r="I57" s="299"/>
      <c r="J57" s="299"/>
      <c r="K57" s="299"/>
      <c r="L57" s="299"/>
      <c r="M57" s="299"/>
      <c r="N57" s="299"/>
      <c r="O57" s="301"/>
    </row>
    <row r="58" spans="2:15" ht="20.100000000000001" customHeight="1">
      <c r="B58" s="1299"/>
      <c r="C58" s="302"/>
      <c r="D58" s="268" t="s">
        <v>972</v>
      </c>
      <c r="E58" s="269"/>
      <c r="F58" s="270" t="s">
        <v>973</v>
      </c>
      <c r="G58" s="271"/>
      <c r="H58" s="271"/>
      <c r="I58" s="271"/>
      <c r="J58" s="271"/>
      <c r="K58" s="271"/>
      <c r="L58" s="271"/>
      <c r="M58" s="271"/>
      <c r="N58" s="271"/>
      <c r="O58" s="272"/>
    </row>
    <row r="59" spans="2:15" ht="20.100000000000001" customHeight="1">
      <c r="B59" s="1299"/>
      <c r="C59" s="302"/>
      <c r="D59" s="273">
        <v>1</v>
      </c>
      <c r="E59" s="274"/>
      <c r="F59" s="275" t="s">
        <v>1460</v>
      </c>
      <c r="G59" s="276"/>
      <c r="H59" s="276"/>
      <c r="I59" s="276"/>
      <c r="J59" s="276"/>
      <c r="K59" s="276"/>
      <c r="L59" s="276"/>
      <c r="M59" s="276"/>
      <c r="N59" s="276"/>
      <c r="O59" s="272"/>
    </row>
    <row r="60" spans="2:15" ht="20.100000000000001" customHeight="1">
      <c r="B60" s="1299"/>
      <c r="C60" s="302"/>
      <c r="D60" s="277">
        <v>0.8</v>
      </c>
      <c r="E60" s="278"/>
      <c r="F60" s="279" t="s">
        <v>1461</v>
      </c>
      <c r="G60" s="280"/>
      <c r="H60" s="280"/>
      <c r="I60" s="280"/>
      <c r="J60" s="280"/>
      <c r="K60" s="280"/>
      <c r="L60" s="280"/>
      <c r="M60" s="280"/>
      <c r="N60" s="280"/>
      <c r="O60" s="272"/>
    </row>
    <row r="61" spans="2:15" ht="20.100000000000001" customHeight="1">
      <c r="B61" s="1299"/>
      <c r="C61" s="302"/>
      <c r="D61" s="277">
        <v>0.6</v>
      </c>
      <c r="E61" s="278"/>
      <c r="F61" s="279" t="s">
        <v>1462</v>
      </c>
      <c r="G61" s="280"/>
      <c r="H61" s="280"/>
      <c r="I61" s="280"/>
      <c r="J61" s="280"/>
      <c r="K61" s="280"/>
      <c r="L61" s="280"/>
      <c r="M61" s="280"/>
      <c r="N61" s="280"/>
      <c r="O61" s="272"/>
    </row>
    <row r="62" spans="2:15" ht="20.100000000000001" customHeight="1">
      <c r="B62" s="1299"/>
      <c r="C62" s="302"/>
      <c r="D62" s="281">
        <v>0.4</v>
      </c>
      <c r="E62" s="282"/>
      <c r="F62" s="283" t="s">
        <v>1339</v>
      </c>
      <c r="G62" s="284"/>
      <c r="H62" s="284"/>
      <c r="I62" s="284"/>
      <c r="J62" s="284"/>
      <c r="K62" s="284"/>
      <c r="L62" s="284"/>
      <c r="M62" s="284"/>
      <c r="N62" s="284"/>
      <c r="O62" s="272"/>
    </row>
    <row r="63" spans="2:15" ht="9.9499999999999993" customHeight="1">
      <c r="B63" s="1299"/>
      <c r="C63" s="1356" t="s">
        <v>1463</v>
      </c>
      <c r="D63" s="1308"/>
      <c r="E63" s="1308"/>
      <c r="F63" s="1308"/>
      <c r="G63" s="1308"/>
      <c r="H63" s="1308"/>
      <c r="I63" s="1308"/>
      <c r="J63" s="1308"/>
      <c r="K63" s="1308"/>
      <c r="L63" s="1308"/>
      <c r="M63" s="1308"/>
      <c r="N63" s="1308"/>
      <c r="O63" s="1309"/>
    </row>
    <row r="64" spans="2:15" ht="20.100000000000001" customHeight="1">
      <c r="B64" s="1299"/>
      <c r="C64" s="265"/>
      <c r="D64" s="285" t="s">
        <v>1464</v>
      </c>
      <c r="E64" s="265"/>
      <c r="F64" s="265"/>
      <c r="G64" s="265"/>
      <c r="H64" s="265"/>
      <c r="I64" s="265"/>
      <c r="J64" s="265"/>
      <c r="K64" s="265"/>
      <c r="L64" s="265"/>
      <c r="M64" s="265"/>
      <c r="N64" s="265"/>
      <c r="O64" s="267"/>
    </row>
    <row r="65" spans="2:15" ht="20.100000000000001" customHeight="1">
      <c r="B65" s="1299"/>
      <c r="C65" s="694" t="b">
        <v>0</v>
      </c>
      <c r="D65" s="285" t="s">
        <v>1465</v>
      </c>
      <c r="E65" s="265"/>
      <c r="F65" s="265"/>
      <c r="G65" s="265"/>
      <c r="H65" s="265"/>
      <c r="I65" s="265"/>
      <c r="J65" s="265"/>
      <c r="K65" s="265"/>
      <c r="L65" s="265"/>
      <c r="M65" s="265"/>
      <c r="N65" s="265"/>
      <c r="O65" s="267"/>
    </row>
    <row r="66" spans="2:15" ht="20.100000000000001" customHeight="1">
      <c r="B66" s="1299"/>
      <c r="C66" s="694" t="b">
        <v>0</v>
      </c>
      <c r="D66" s="285" t="s">
        <v>1466</v>
      </c>
      <c r="E66" s="265"/>
      <c r="F66" s="265"/>
      <c r="G66" s="265"/>
      <c r="H66" s="265"/>
      <c r="I66" s="265"/>
      <c r="J66" s="265"/>
      <c r="K66" s="265"/>
      <c r="L66" s="265"/>
      <c r="M66" s="265"/>
      <c r="N66" s="265"/>
      <c r="O66" s="267"/>
    </row>
    <row r="67" spans="2:15" ht="20.100000000000001" customHeight="1">
      <c r="B67" s="1299"/>
      <c r="C67" s="694" t="b">
        <v>0</v>
      </c>
      <c r="D67" s="285" t="s">
        <v>1467</v>
      </c>
      <c r="E67" s="265"/>
      <c r="F67" s="265"/>
      <c r="G67" s="265"/>
      <c r="H67" s="265"/>
      <c r="I67" s="265"/>
      <c r="J67" s="265"/>
      <c r="K67" s="265"/>
      <c r="L67" s="265"/>
      <c r="M67" s="265"/>
      <c r="N67" s="265"/>
      <c r="O67" s="267"/>
    </row>
    <row r="68" spans="2:15" ht="20.100000000000001" customHeight="1">
      <c r="B68" s="1299"/>
      <c r="C68" s="694" t="b">
        <v>0</v>
      </c>
      <c r="D68" s="285" t="s">
        <v>1468</v>
      </c>
      <c r="E68" s="265"/>
      <c r="F68" s="265"/>
      <c r="G68" s="265"/>
      <c r="H68" s="265"/>
      <c r="I68" s="265"/>
      <c r="J68" s="265"/>
      <c r="K68" s="265"/>
      <c r="L68" s="265"/>
      <c r="M68" s="265"/>
      <c r="N68" s="265"/>
      <c r="O68" s="267"/>
    </row>
    <row r="69" spans="2:15" ht="9.9499999999999993" customHeight="1">
      <c r="B69" s="1335"/>
      <c r="C69" s="303"/>
      <c r="D69" s="303"/>
      <c r="E69" s="303"/>
      <c r="F69" s="303"/>
      <c r="G69" s="303"/>
      <c r="H69" s="303"/>
      <c r="I69" s="303"/>
      <c r="J69" s="303"/>
      <c r="K69" s="303"/>
      <c r="L69" s="303"/>
      <c r="M69" s="303"/>
      <c r="N69" s="303"/>
      <c r="O69" s="304"/>
    </row>
    <row r="70" spans="2:15" ht="30" customHeight="1">
      <c r="B70" s="1298" t="s">
        <v>984</v>
      </c>
      <c r="C70" s="1324" t="s">
        <v>985</v>
      </c>
      <c r="D70" s="1325"/>
      <c r="E70" s="1325"/>
      <c r="F70" s="1325"/>
      <c r="G70" s="1325"/>
      <c r="H70" s="1326"/>
      <c r="I70" s="1327" t="s">
        <v>986</v>
      </c>
      <c r="J70" s="1325"/>
      <c r="K70" s="1325"/>
      <c r="L70" s="1325"/>
      <c r="M70" s="1325"/>
      <c r="N70" s="1325"/>
      <c r="O70" s="1328"/>
    </row>
    <row r="71" spans="2:15" ht="30" customHeight="1">
      <c r="B71" s="1323"/>
      <c r="C71" s="1329" t="str">
        <f>'(★신청자 작성★)1_1. (주거시설)항목별 점수총괄표'!J123</f>
        <v>-</v>
      </c>
      <c r="D71" s="1330"/>
      <c r="E71" s="1330"/>
      <c r="F71" s="1330"/>
      <c r="G71" s="1330"/>
      <c r="H71" s="1331"/>
      <c r="I71" s="1332"/>
      <c r="J71" s="1333"/>
      <c r="K71" s="1333"/>
      <c r="L71" s="1333"/>
      <c r="M71" s="1333"/>
      <c r="N71" s="1333"/>
      <c r="O71" s="1334"/>
    </row>
    <row r="72" spans="2:15" ht="30" customHeight="1">
      <c r="B72" s="1299" t="s">
        <v>987</v>
      </c>
      <c r="C72" s="1336" t="e">
        <f>"※ "&amp;IF(C71="미적용","해당사항 없음",D55&amp;"점(기본배점) x "&amp;ROUND(C71/D55,1)&amp;"(배점) = "&amp;C71&amp;"점")</f>
        <v>#VALUE!</v>
      </c>
      <c r="D72" s="1337"/>
      <c r="E72" s="1337"/>
      <c r="F72" s="1337"/>
      <c r="G72" s="1337"/>
      <c r="H72" s="1338"/>
      <c r="I72" s="1339" t="s">
        <v>104</v>
      </c>
      <c r="J72" s="1366"/>
      <c r="K72" s="1366"/>
      <c r="L72" s="1366"/>
      <c r="M72" s="1366"/>
      <c r="N72" s="1366"/>
      <c r="O72" s="1367"/>
    </row>
    <row r="73" spans="2:15" ht="30" customHeight="1">
      <c r="B73" s="1299"/>
      <c r="C73" s="1336" t="e">
        <f>IF(C71="미적용","","'"&amp;INDEX($D59:$N62,MATCH(ROUND($C71/D55,1),$D59:$D62,0),3)&amp;"' 하여 "&amp;ROUND(C71/D55,1)&amp;"배점으로 평가함")</f>
        <v>#VALUE!</v>
      </c>
      <c r="D73" s="1337"/>
      <c r="E73" s="1337"/>
      <c r="F73" s="1337"/>
      <c r="G73" s="1337"/>
      <c r="H73" s="1338"/>
      <c r="I73" s="1339"/>
      <c r="J73" s="1336"/>
      <c r="K73" s="1336"/>
      <c r="L73" s="1336"/>
      <c r="M73" s="1336"/>
      <c r="N73" s="1336"/>
      <c r="O73" s="1340"/>
    </row>
    <row r="74" spans="2:15" ht="30" customHeight="1">
      <c r="B74" s="1299"/>
      <c r="C74" s="293" t="str">
        <f t="array" aca="1" ref="C74" ca="1">IFERROR(INDEX(D65:D68,SMALL(IF(C65:C68=TRUE,ROW(INDIRECT("1:"&amp;COUNTA(C65:C68)))),1)),"")</f>
        <v/>
      </c>
      <c r="D74" s="294"/>
      <c r="E74" s="294"/>
      <c r="F74" s="294"/>
      <c r="G74" s="294"/>
      <c r="H74" s="295"/>
      <c r="I74" s="1339"/>
      <c r="J74" s="1336"/>
      <c r="K74" s="1336"/>
      <c r="L74" s="1336"/>
      <c r="M74" s="1336"/>
      <c r="N74" s="1336"/>
      <c r="O74" s="1340"/>
    </row>
    <row r="75" spans="2:15" ht="30" customHeight="1">
      <c r="B75" s="1299"/>
      <c r="C75" s="293" t="str">
        <f t="array" aca="1" ref="C75" ca="1">IFERROR(INDEX(D65:D68,SMALL(IF(C65:C68=TRUE,ROW(INDIRECT("1:"&amp;COUNTA(C65:C68)))),2)),"")</f>
        <v/>
      </c>
      <c r="D75" s="294"/>
      <c r="E75" s="294"/>
      <c r="F75" s="294"/>
      <c r="G75" s="294"/>
      <c r="H75" s="295"/>
      <c r="I75" s="1339"/>
      <c r="J75" s="1336"/>
      <c r="K75" s="1336"/>
      <c r="L75" s="1336"/>
      <c r="M75" s="1336"/>
      <c r="N75" s="1336"/>
      <c r="O75" s="1340"/>
    </row>
    <row r="76" spans="2:15" ht="30" customHeight="1">
      <c r="B76" s="1299"/>
      <c r="C76" s="293" t="str">
        <f t="array" aca="1" ref="C76" ca="1">IFERROR(INDEX(D65:D68,SMALL(IF(C65:C68=TRUE,ROW(INDIRECT("1:"&amp;COUNTA(C65:C68)))),3)),"")</f>
        <v/>
      </c>
      <c r="D76" s="294"/>
      <c r="E76" s="294"/>
      <c r="F76" s="294"/>
      <c r="G76" s="294"/>
      <c r="H76" s="295"/>
      <c r="I76" s="1339"/>
      <c r="J76" s="1336"/>
      <c r="K76" s="1336"/>
      <c r="L76" s="1336"/>
      <c r="M76" s="1336"/>
      <c r="N76" s="1336"/>
      <c r="O76" s="1340"/>
    </row>
    <row r="77" spans="2:15" ht="30" customHeight="1">
      <c r="B77" s="1299"/>
      <c r="C77" s="293" t="str">
        <f t="array" aca="1" ref="C77" ca="1">IFERROR(INDEX(D65:D68,SMALL(IF(C65:C68=TRUE,ROW(INDIRECT("1:"&amp;COUNTA(C65:C68)))),4)),"")</f>
        <v/>
      </c>
      <c r="D77" s="294"/>
      <c r="E77" s="294"/>
      <c r="F77" s="294"/>
      <c r="G77" s="294"/>
      <c r="H77" s="295"/>
      <c r="I77" s="1339"/>
      <c r="J77" s="1336"/>
      <c r="K77" s="1336"/>
      <c r="L77" s="1336"/>
      <c r="M77" s="1336"/>
      <c r="N77" s="1336"/>
      <c r="O77" s="1340"/>
    </row>
    <row r="78" spans="2:15" ht="30" customHeight="1">
      <c r="B78" s="1299"/>
      <c r="C78" s="352"/>
      <c r="D78" s="353"/>
      <c r="E78" s="353"/>
      <c r="F78" s="353"/>
      <c r="G78" s="353"/>
      <c r="H78" s="354"/>
      <c r="I78" s="1303"/>
      <c r="J78" s="1341"/>
      <c r="K78" s="1341"/>
      <c r="L78" s="1341"/>
      <c r="M78" s="1341"/>
      <c r="N78" s="1341"/>
      <c r="O78" s="1342"/>
    </row>
    <row r="79" spans="2:15" ht="30" customHeight="1">
      <c r="B79" s="1299"/>
      <c r="C79" s="352"/>
      <c r="D79" s="353"/>
      <c r="E79" s="353"/>
      <c r="F79" s="353"/>
      <c r="G79" s="353"/>
      <c r="H79" s="354"/>
      <c r="I79" s="1303"/>
      <c r="J79" s="1341"/>
      <c r="K79" s="1341"/>
      <c r="L79" s="1341"/>
      <c r="M79" s="1341"/>
      <c r="N79" s="1341"/>
      <c r="O79" s="1342"/>
    </row>
    <row r="80" spans="2:15" ht="30" customHeight="1">
      <c r="B80" s="1299"/>
      <c r="C80" s="352"/>
      <c r="D80" s="309"/>
      <c r="E80" s="309"/>
      <c r="F80" s="309"/>
      <c r="G80" s="309"/>
      <c r="H80" s="355"/>
      <c r="I80" s="1339"/>
      <c r="J80" s="1337"/>
      <c r="K80" s="1337"/>
      <c r="L80" s="1337"/>
      <c r="M80" s="1337"/>
      <c r="N80" s="1337"/>
      <c r="O80" s="1367"/>
    </row>
    <row r="81" spans="2:15" ht="15" customHeight="1">
      <c r="B81" s="1323"/>
      <c r="C81" s="356"/>
      <c r="D81" s="357"/>
      <c r="E81" s="357"/>
      <c r="F81" s="357"/>
      <c r="G81" s="357"/>
      <c r="H81" s="358"/>
      <c r="I81" s="1343"/>
      <c r="J81" s="1344"/>
      <c r="K81" s="1344"/>
      <c r="L81" s="1344"/>
      <c r="M81" s="1344"/>
      <c r="N81" s="1344"/>
      <c r="O81" s="1345"/>
    </row>
    <row r="82" spans="2:15" ht="15" customHeight="1">
      <c r="B82" s="1382" t="s">
        <v>1589</v>
      </c>
      <c r="C82" s="1301" t="s">
        <v>988</v>
      </c>
      <c r="D82" s="1302"/>
      <c r="E82" s="1307" t="s">
        <v>1469</v>
      </c>
      <c r="F82" s="1308"/>
      <c r="G82" s="1308"/>
      <c r="H82" s="1308"/>
      <c r="I82" s="1308"/>
      <c r="J82" s="1308"/>
      <c r="K82" s="1308"/>
      <c r="L82" s="1308"/>
      <c r="M82" s="1308"/>
      <c r="N82" s="1308"/>
      <c r="O82" s="1309"/>
    </row>
    <row r="83" spans="2:15" ht="15" customHeight="1">
      <c r="B83" s="1299"/>
      <c r="C83" s="1303"/>
      <c r="D83" s="1304"/>
      <c r="E83" s="1307" t="s">
        <v>1470</v>
      </c>
      <c r="F83" s="1308"/>
      <c r="G83" s="1308"/>
      <c r="H83" s="1308"/>
      <c r="I83" s="1308"/>
      <c r="J83" s="1308"/>
      <c r="K83" s="1308"/>
      <c r="L83" s="1308"/>
      <c r="M83" s="1308"/>
      <c r="N83" s="1308"/>
      <c r="O83" s="1309"/>
    </row>
    <row r="84" spans="2:15" ht="15" customHeight="1">
      <c r="B84" s="1299"/>
      <c r="C84" s="1305"/>
      <c r="D84" s="1306"/>
      <c r="E84" s="1313" t="s">
        <v>1471</v>
      </c>
      <c r="F84" s="1369"/>
      <c r="G84" s="1369"/>
      <c r="H84" s="1369"/>
      <c r="I84" s="1369"/>
      <c r="J84" s="1369"/>
      <c r="K84" s="1369"/>
      <c r="L84" s="1369"/>
      <c r="M84" s="1369"/>
      <c r="N84" s="1369"/>
      <c r="O84" s="1370"/>
    </row>
    <row r="85" spans="2:15" ht="15" customHeight="1">
      <c r="B85" s="1299"/>
      <c r="C85" s="1301" t="s">
        <v>990</v>
      </c>
      <c r="D85" s="1302"/>
      <c r="E85" s="1363" t="s">
        <v>1472</v>
      </c>
      <c r="F85" s="1364"/>
      <c r="G85" s="1364"/>
      <c r="H85" s="1364"/>
      <c r="I85" s="1364"/>
      <c r="J85" s="1364"/>
      <c r="K85" s="1364"/>
      <c r="L85" s="1364"/>
      <c r="M85" s="1364"/>
      <c r="N85" s="1364"/>
      <c r="O85" s="1365"/>
    </row>
    <row r="86" spans="2:15" ht="15" customHeight="1">
      <c r="B86" s="1299"/>
      <c r="C86" s="1303"/>
      <c r="D86" s="1304"/>
      <c r="E86" s="1310" t="s">
        <v>1473</v>
      </c>
      <c r="F86" s="1356"/>
      <c r="G86" s="1356"/>
      <c r="H86" s="1356"/>
      <c r="I86" s="1356"/>
      <c r="J86" s="1356"/>
      <c r="K86" s="1356"/>
      <c r="L86" s="1356"/>
      <c r="M86" s="1356"/>
      <c r="N86" s="1356"/>
      <c r="O86" s="1362"/>
    </row>
    <row r="87" spans="2:15" ht="15" customHeight="1" thickBot="1">
      <c r="B87" s="1300"/>
      <c r="C87" s="1315"/>
      <c r="D87" s="1316"/>
      <c r="E87" s="1374" t="s">
        <v>1065</v>
      </c>
      <c r="F87" s="1402"/>
      <c r="G87" s="1402"/>
      <c r="H87" s="1402"/>
      <c r="I87" s="1402"/>
      <c r="J87" s="1402"/>
      <c r="K87" s="1402"/>
      <c r="L87" s="1402"/>
      <c r="M87" s="1402"/>
      <c r="N87" s="1402"/>
      <c r="O87" s="1403"/>
    </row>
    <row r="88" spans="2:15" ht="30" customHeight="1">
      <c r="B88" s="1357" t="s">
        <v>961</v>
      </c>
      <c r="C88" s="1358"/>
      <c r="D88" s="1358"/>
      <c r="E88" s="1358"/>
      <c r="F88" s="1358"/>
      <c r="G88" s="1359"/>
      <c r="H88" s="1360" t="s">
        <v>1474</v>
      </c>
      <c r="I88" s="1358"/>
      <c r="J88" s="1358"/>
      <c r="K88" s="1358"/>
      <c r="L88" s="1358"/>
      <c r="M88" s="1358"/>
      <c r="N88" s="1358"/>
      <c r="O88" s="1361"/>
    </row>
    <row r="89" spans="2:15" ht="30" customHeight="1">
      <c r="B89" s="253" t="s">
        <v>963</v>
      </c>
      <c r="C89" s="254"/>
      <c r="D89" s="1346" t="s">
        <v>1437</v>
      </c>
      <c r="E89" s="1325"/>
      <c r="F89" s="1325"/>
      <c r="G89" s="1325"/>
      <c r="H89" s="1325"/>
      <c r="I89" s="1325"/>
      <c r="J89" s="1325"/>
      <c r="K89" s="1325"/>
      <c r="L89" s="1325"/>
      <c r="M89" s="1325"/>
      <c r="N89" s="1325"/>
      <c r="O89" s="255"/>
    </row>
    <row r="90" spans="2:15" ht="30" customHeight="1">
      <c r="B90" s="256" t="s">
        <v>965</v>
      </c>
      <c r="C90" s="257"/>
      <c r="D90" s="1347" t="s">
        <v>1475</v>
      </c>
      <c r="E90" s="1348"/>
      <c r="F90" s="1348"/>
      <c r="G90" s="1348"/>
      <c r="H90" s="1348"/>
      <c r="I90" s="1348"/>
      <c r="J90" s="1348"/>
      <c r="K90" s="1348"/>
      <c r="L90" s="1348"/>
      <c r="M90" s="1348"/>
      <c r="N90" s="1348"/>
      <c r="O90" s="258"/>
    </row>
    <row r="91" spans="2:15" ht="30" customHeight="1">
      <c r="B91" s="259" t="s">
        <v>967</v>
      </c>
      <c r="C91" s="260"/>
      <c r="D91" s="261">
        <v>2</v>
      </c>
      <c r="E91" s="308"/>
      <c r="F91" s="308"/>
      <c r="G91" s="308"/>
      <c r="H91" s="308"/>
      <c r="I91" s="308"/>
      <c r="J91" s="308"/>
      <c r="K91" s="308"/>
      <c r="L91" s="308"/>
      <c r="M91" s="308"/>
      <c r="N91" s="308"/>
      <c r="O91" s="263"/>
    </row>
    <row r="92" spans="2:15" ht="30" customHeight="1">
      <c r="B92" s="264" t="s">
        <v>968</v>
      </c>
      <c r="C92" s="1349" t="str">
        <f>'0. (복합시설) 표지_개요'!$D$9</f>
        <v>홍길동</v>
      </c>
      <c r="D92" s="1350"/>
      <c r="E92" s="1350"/>
      <c r="F92" s="1350"/>
      <c r="G92" s="1350"/>
      <c r="H92" s="1351" t="s">
        <v>969</v>
      </c>
      <c r="I92" s="1352"/>
      <c r="J92" s="1353"/>
      <c r="K92" s="1354" t="s">
        <v>104</v>
      </c>
      <c r="L92" s="1352"/>
      <c r="M92" s="1352"/>
      <c r="N92" s="1352"/>
      <c r="O92" s="1355"/>
    </row>
    <row r="93" spans="2:15" ht="30" customHeight="1">
      <c r="B93" s="1298" t="s">
        <v>970</v>
      </c>
      <c r="C93" s="299"/>
      <c r="D93" s="300" t="s">
        <v>971</v>
      </c>
      <c r="E93" s="299"/>
      <c r="F93" s="299"/>
      <c r="G93" s="299"/>
      <c r="H93" s="299"/>
      <c r="I93" s="299"/>
      <c r="J93" s="299"/>
      <c r="K93" s="299"/>
      <c r="L93" s="299"/>
      <c r="M93" s="299"/>
      <c r="N93" s="299"/>
      <c r="O93" s="301"/>
    </row>
    <row r="94" spans="2:15" ht="20.100000000000001" customHeight="1">
      <c r="B94" s="1299"/>
      <c r="C94" s="302"/>
      <c r="D94" s="268" t="s">
        <v>972</v>
      </c>
      <c r="E94" s="269"/>
      <c r="F94" s="270" t="s">
        <v>973</v>
      </c>
      <c r="G94" s="271"/>
      <c r="H94" s="271"/>
      <c r="I94" s="271"/>
      <c r="J94" s="271"/>
      <c r="K94" s="271"/>
      <c r="L94" s="271"/>
      <c r="M94" s="271"/>
      <c r="N94" s="271"/>
      <c r="O94" s="272"/>
    </row>
    <row r="95" spans="2:15" ht="20.100000000000001" customHeight="1">
      <c r="B95" s="1299"/>
      <c r="C95" s="302"/>
      <c r="D95" s="273">
        <v>1</v>
      </c>
      <c r="E95" s="274"/>
      <c r="F95" s="275" t="s">
        <v>1476</v>
      </c>
      <c r="G95" s="276"/>
      <c r="H95" s="276"/>
      <c r="I95" s="276"/>
      <c r="J95" s="276"/>
      <c r="K95" s="276"/>
      <c r="L95" s="276"/>
      <c r="M95" s="276"/>
      <c r="N95" s="276"/>
      <c r="O95" s="272"/>
    </row>
    <row r="96" spans="2:15" ht="20.100000000000001" customHeight="1">
      <c r="B96" s="1299"/>
      <c r="C96" s="302"/>
      <c r="D96" s="277">
        <v>0.8</v>
      </c>
      <c r="E96" s="278"/>
      <c r="F96" s="279" t="s">
        <v>1477</v>
      </c>
      <c r="G96" s="280"/>
      <c r="H96" s="280"/>
      <c r="I96" s="280"/>
      <c r="J96" s="280"/>
      <c r="K96" s="280"/>
      <c r="L96" s="280"/>
      <c r="M96" s="280"/>
      <c r="N96" s="280"/>
      <c r="O96" s="272"/>
    </row>
    <row r="97" spans="2:15" ht="20.100000000000001" customHeight="1">
      <c r="B97" s="1299"/>
      <c r="C97" s="302"/>
      <c r="D97" s="277">
        <v>0.6</v>
      </c>
      <c r="E97" s="278"/>
      <c r="F97" s="279" t="s">
        <v>1461</v>
      </c>
      <c r="G97" s="280"/>
      <c r="H97" s="280"/>
      <c r="I97" s="280"/>
      <c r="J97" s="280"/>
      <c r="K97" s="280"/>
      <c r="L97" s="280"/>
      <c r="M97" s="280"/>
      <c r="N97" s="280"/>
      <c r="O97" s="272"/>
    </row>
    <row r="98" spans="2:15" ht="20.100000000000001" customHeight="1">
      <c r="B98" s="1299"/>
      <c r="C98" s="302"/>
      <c r="D98" s="281">
        <v>0.4</v>
      </c>
      <c r="E98" s="282"/>
      <c r="F98" s="283" t="s">
        <v>1102</v>
      </c>
      <c r="G98" s="284"/>
      <c r="H98" s="284"/>
      <c r="I98" s="284"/>
      <c r="J98" s="284"/>
      <c r="K98" s="284"/>
      <c r="L98" s="284"/>
      <c r="M98" s="284"/>
      <c r="N98" s="284"/>
      <c r="O98" s="272"/>
    </row>
    <row r="99" spans="2:15" ht="9.9499999999999993" customHeight="1">
      <c r="B99" s="1299"/>
      <c r="C99" s="1356" t="s">
        <v>1463</v>
      </c>
      <c r="D99" s="1308"/>
      <c r="E99" s="1308"/>
      <c r="F99" s="1308"/>
      <c r="G99" s="1308"/>
      <c r="H99" s="1308"/>
      <c r="I99" s="1308"/>
      <c r="J99" s="1308"/>
      <c r="K99" s="1308"/>
      <c r="L99" s="1308"/>
      <c r="M99" s="1308"/>
      <c r="N99" s="1308"/>
      <c r="O99" s="1309"/>
    </row>
    <row r="100" spans="2:15" ht="20.100000000000001" customHeight="1">
      <c r="B100" s="1299"/>
      <c r="C100" s="265"/>
      <c r="D100" s="285" t="s">
        <v>1478</v>
      </c>
      <c r="E100" s="265"/>
      <c r="F100" s="265"/>
      <c r="G100" s="265"/>
      <c r="H100" s="265"/>
      <c r="I100" s="265"/>
      <c r="J100" s="265"/>
      <c r="K100" s="265"/>
      <c r="L100" s="265"/>
      <c r="M100" s="265"/>
      <c r="N100" s="265"/>
      <c r="O100" s="267"/>
    </row>
    <row r="101" spans="2:15" ht="20.100000000000001" customHeight="1">
      <c r="B101" s="1299"/>
      <c r="C101" s="694" t="b">
        <v>0</v>
      </c>
      <c r="D101" s="285" t="s">
        <v>1479</v>
      </c>
      <c r="E101" s="265"/>
      <c r="F101" s="265"/>
      <c r="G101" s="265"/>
      <c r="H101" s="265"/>
      <c r="I101" s="265"/>
      <c r="J101" s="265"/>
      <c r="K101" s="265"/>
      <c r="L101" s="265"/>
      <c r="M101" s="265"/>
      <c r="N101" s="265"/>
      <c r="O101" s="267"/>
    </row>
    <row r="102" spans="2:15" ht="20.100000000000001" customHeight="1">
      <c r="B102" s="1299"/>
      <c r="C102" s="694" t="b">
        <v>0</v>
      </c>
      <c r="D102" s="285" t="s">
        <v>1480</v>
      </c>
      <c r="E102" s="265"/>
      <c r="F102" s="265"/>
      <c r="G102" s="265"/>
      <c r="H102" s="265"/>
      <c r="I102" s="265"/>
      <c r="J102" s="265"/>
      <c r="K102" s="265"/>
      <c r="L102" s="265"/>
      <c r="M102" s="265"/>
      <c r="N102" s="265"/>
      <c r="O102" s="267"/>
    </row>
    <row r="103" spans="2:15" ht="20.100000000000001" customHeight="1">
      <c r="B103" s="1299"/>
      <c r="C103" s="694" t="b">
        <v>0</v>
      </c>
      <c r="D103" s="285" t="s">
        <v>1481</v>
      </c>
      <c r="E103" s="265"/>
      <c r="F103" s="265"/>
      <c r="G103" s="265"/>
      <c r="H103" s="265"/>
      <c r="I103" s="265"/>
      <c r="J103" s="265"/>
      <c r="K103" s="265"/>
      <c r="L103" s="265"/>
      <c r="M103" s="265"/>
      <c r="N103" s="265"/>
      <c r="O103" s="267"/>
    </row>
    <row r="104" spans="2:15" ht="20.100000000000001" customHeight="1">
      <c r="B104" s="1299"/>
      <c r="C104" s="694" t="b">
        <v>0</v>
      </c>
      <c r="D104" s="285" t="s">
        <v>1482</v>
      </c>
      <c r="E104" s="265"/>
      <c r="F104" s="265"/>
      <c r="G104" s="265"/>
      <c r="H104" s="265"/>
      <c r="I104" s="265"/>
      <c r="J104" s="265"/>
      <c r="K104" s="265"/>
      <c r="L104" s="265"/>
      <c r="M104" s="265"/>
      <c r="N104" s="265"/>
      <c r="O104" s="267"/>
    </row>
    <row r="105" spans="2:15" ht="20.100000000000001" customHeight="1">
      <c r="B105" s="1299"/>
      <c r="C105" s="694" t="b">
        <v>0</v>
      </c>
      <c r="D105" s="285" t="s">
        <v>1483</v>
      </c>
      <c r="E105" s="265"/>
      <c r="F105" s="265"/>
      <c r="G105" s="265"/>
      <c r="H105" s="265"/>
      <c r="I105" s="265"/>
      <c r="J105" s="265"/>
      <c r="K105" s="265"/>
      <c r="L105" s="265"/>
      <c r="M105" s="265"/>
      <c r="N105" s="265"/>
      <c r="O105" s="267"/>
    </row>
    <row r="106" spans="2:15" ht="9.9499999999999993" customHeight="1">
      <c r="B106" s="1335"/>
      <c r="C106" s="303"/>
      <c r="D106" s="318"/>
      <c r="E106" s="303"/>
      <c r="F106" s="303"/>
      <c r="G106" s="303"/>
      <c r="H106" s="303"/>
      <c r="I106" s="303"/>
      <c r="J106" s="303"/>
      <c r="K106" s="303"/>
      <c r="L106" s="303"/>
      <c r="M106" s="303"/>
      <c r="N106" s="303"/>
      <c r="O106" s="304"/>
    </row>
    <row r="107" spans="2:15" ht="30" customHeight="1">
      <c r="B107" s="1298" t="s">
        <v>984</v>
      </c>
      <c r="C107" s="1324" t="s">
        <v>985</v>
      </c>
      <c r="D107" s="1325"/>
      <c r="E107" s="1325"/>
      <c r="F107" s="1325"/>
      <c r="G107" s="1325"/>
      <c r="H107" s="1326"/>
      <c r="I107" s="1327" t="s">
        <v>986</v>
      </c>
      <c r="J107" s="1325"/>
      <c r="K107" s="1325"/>
      <c r="L107" s="1325"/>
      <c r="M107" s="1325"/>
      <c r="N107" s="1325"/>
      <c r="O107" s="1328"/>
    </row>
    <row r="108" spans="2:15" ht="30" customHeight="1">
      <c r="B108" s="1323"/>
      <c r="C108" s="1329" t="str">
        <f>'(★신청자 작성★)1_1. (주거시설)항목별 점수총괄표'!J128</f>
        <v>-</v>
      </c>
      <c r="D108" s="1330"/>
      <c r="E108" s="1330"/>
      <c r="F108" s="1330"/>
      <c r="G108" s="1330"/>
      <c r="H108" s="1331"/>
      <c r="I108" s="1332"/>
      <c r="J108" s="1333"/>
      <c r="K108" s="1333"/>
      <c r="L108" s="1333"/>
      <c r="M108" s="1333"/>
      <c r="N108" s="1333"/>
      <c r="O108" s="1334"/>
    </row>
    <row r="109" spans="2:15" ht="30" customHeight="1">
      <c r="B109" s="1299" t="s">
        <v>987</v>
      </c>
      <c r="C109" s="1336" t="e">
        <f>"※ "&amp;IF(C108="미적용","해당사항 없음",D91&amp;"점(기본배점) x "&amp;ROUND(C108/D91,1)&amp;"(배점) = "&amp;C108&amp;"점")</f>
        <v>#VALUE!</v>
      </c>
      <c r="D109" s="1337"/>
      <c r="E109" s="1337"/>
      <c r="F109" s="1337"/>
      <c r="G109" s="1337"/>
      <c r="H109" s="1338"/>
      <c r="I109" s="1339" t="s">
        <v>104</v>
      </c>
      <c r="J109" s="1366"/>
      <c r="K109" s="1366"/>
      <c r="L109" s="1366"/>
      <c r="M109" s="1366"/>
      <c r="N109" s="1366"/>
      <c r="O109" s="1367"/>
    </row>
    <row r="110" spans="2:15" ht="30" customHeight="1">
      <c r="B110" s="1299"/>
      <c r="C110" s="1336" t="e">
        <f>IF(C108="미적용","","'"&amp;INDEX($D95:$N98,MATCH(ROUND($C108/D91,1),$D95:$D98,0),3)&amp;"' 하여 "&amp;ROUND(C108/D91,1)&amp;"배점으로 평가함")</f>
        <v>#VALUE!</v>
      </c>
      <c r="D110" s="1337"/>
      <c r="E110" s="1337"/>
      <c r="F110" s="1337"/>
      <c r="G110" s="1337"/>
      <c r="H110" s="1338"/>
      <c r="I110" s="1339"/>
      <c r="J110" s="1336"/>
      <c r="K110" s="1336"/>
      <c r="L110" s="1336"/>
      <c r="M110" s="1336"/>
      <c r="N110" s="1336"/>
      <c r="O110" s="1340"/>
    </row>
    <row r="111" spans="2:15" ht="30" customHeight="1">
      <c r="B111" s="1299"/>
      <c r="C111" s="293" t="str">
        <f t="array" aca="1" ref="C111" ca="1">IFERROR(INDEX(D101:D105,SMALL(IF(C101:C105=TRUE,ROW(INDIRECT("1:"&amp;COUNTA(C101:C105)))),1)),"")</f>
        <v/>
      </c>
      <c r="D111" s="294"/>
      <c r="E111" s="294"/>
      <c r="F111" s="294"/>
      <c r="G111" s="294"/>
      <c r="H111" s="295"/>
      <c r="I111" s="1339"/>
      <c r="J111" s="1336"/>
      <c r="K111" s="1336"/>
      <c r="L111" s="1336"/>
      <c r="M111" s="1336"/>
      <c r="N111" s="1336"/>
      <c r="O111" s="1340"/>
    </row>
    <row r="112" spans="2:15" ht="30" customHeight="1">
      <c r="B112" s="1299"/>
      <c r="C112" s="293" t="str">
        <f t="array" aca="1" ref="C112" ca="1">IFERROR(INDEX(D101:D105,SMALL(IF(C101:C105=TRUE,ROW(INDIRECT("1:"&amp;COUNTA(C101:C105)))),2)),"")</f>
        <v/>
      </c>
      <c r="D112" s="294"/>
      <c r="E112" s="294"/>
      <c r="F112" s="294"/>
      <c r="G112" s="294"/>
      <c r="H112" s="295"/>
      <c r="I112" s="1339"/>
      <c r="J112" s="1336"/>
      <c r="K112" s="1336"/>
      <c r="L112" s="1336"/>
      <c r="M112" s="1336"/>
      <c r="N112" s="1336"/>
      <c r="O112" s="1340"/>
    </row>
    <row r="113" spans="2:15" ht="30" customHeight="1">
      <c r="B113" s="1299"/>
      <c r="C113" s="293" t="str">
        <f t="array" aca="1" ref="C113" ca="1">IFERROR(INDEX(D101:D105,SMALL(IF(C101:C105=TRUE,ROW(INDIRECT("1:"&amp;COUNTA(C101:C105)))),3)),"")</f>
        <v/>
      </c>
      <c r="D113" s="294"/>
      <c r="E113" s="294"/>
      <c r="F113" s="294"/>
      <c r="G113" s="294"/>
      <c r="H113" s="295"/>
      <c r="I113" s="1339"/>
      <c r="J113" s="1336"/>
      <c r="K113" s="1336"/>
      <c r="L113" s="1336"/>
      <c r="M113" s="1336"/>
      <c r="N113" s="1336"/>
      <c r="O113" s="1340"/>
    </row>
    <row r="114" spans="2:15" ht="30" customHeight="1">
      <c r="B114" s="1299"/>
      <c r="C114" s="293" t="str">
        <f t="array" aca="1" ref="C114" ca="1">IFERROR(INDEX(D101:D105,SMALL(IF(C101:C105=TRUE,ROW(INDIRECT("1:"&amp;COUNTA(C101:C105)))),4)),"")</f>
        <v/>
      </c>
      <c r="D114" s="291"/>
      <c r="E114" s="291"/>
      <c r="F114" s="291"/>
      <c r="G114" s="291"/>
      <c r="H114" s="292"/>
      <c r="I114" s="1339"/>
      <c r="J114" s="1337"/>
      <c r="K114" s="1337"/>
      <c r="L114" s="1337"/>
      <c r="M114" s="1337"/>
      <c r="N114" s="1337"/>
      <c r="O114" s="1367"/>
    </row>
    <row r="115" spans="2:15" ht="30" customHeight="1">
      <c r="B115" s="1299"/>
      <c r="C115" s="293" t="str">
        <f t="array" aca="1" ref="C115" ca="1">IFERROR(INDEX(D101:D105,SMALL(IF(C101:C105=TRUE,ROW(INDIRECT("1:"&amp;COUNTA(C101:C105)))),5)),"")</f>
        <v/>
      </c>
      <c r="D115" s="294"/>
      <c r="E115" s="294"/>
      <c r="F115" s="294"/>
      <c r="G115" s="294"/>
      <c r="H115" s="295"/>
      <c r="I115" s="1303"/>
      <c r="J115" s="1341"/>
      <c r="K115" s="1341"/>
      <c r="L115" s="1341"/>
      <c r="M115" s="1341"/>
      <c r="N115" s="1341"/>
      <c r="O115" s="1342"/>
    </row>
    <row r="116" spans="2:15" ht="30" customHeight="1">
      <c r="B116" s="1299"/>
      <c r="C116" s="293"/>
      <c r="D116" s="294"/>
      <c r="E116" s="294"/>
      <c r="F116" s="294"/>
      <c r="G116" s="294"/>
      <c r="H116" s="295"/>
      <c r="I116" s="1303"/>
      <c r="J116" s="1341"/>
      <c r="K116" s="1341"/>
      <c r="L116" s="1341"/>
      <c r="M116" s="1341"/>
      <c r="N116" s="1341"/>
      <c r="O116" s="1342"/>
    </row>
    <row r="117" spans="2:15" ht="24.95" customHeight="1">
      <c r="B117" s="1323"/>
      <c r="C117" s="356"/>
      <c r="D117" s="357"/>
      <c r="E117" s="357"/>
      <c r="F117" s="357"/>
      <c r="G117" s="357"/>
      <c r="H117" s="358"/>
      <c r="I117" s="1343"/>
      <c r="J117" s="1344"/>
      <c r="K117" s="1344"/>
      <c r="L117" s="1344"/>
      <c r="M117" s="1344"/>
      <c r="N117" s="1344"/>
      <c r="O117" s="1345"/>
    </row>
    <row r="118" spans="2:15" ht="15" customHeight="1">
      <c r="B118" s="1382" t="s">
        <v>1589</v>
      </c>
      <c r="C118" s="1301" t="s">
        <v>988</v>
      </c>
      <c r="D118" s="1302"/>
      <c r="E118" s="1307" t="s">
        <v>1484</v>
      </c>
      <c r="F118" s="1308"/>
      <c r="G118" s="1308"/>
      <c r="H118" s="1308"/>
      <c r="I118" s="1308"/>
      <c r="J118" s="1308"/>
      <c r="K118" s="1308"/>
      <c r="L118" s="1308"/>
      <c r="M118" s="1308"/>
      <c r="N118" s="1308"/>
      <c r="O118" s="1309"/>
    </row>
    <row r="119" spans="2:15" ht="15" customHeight="1">
      <c r="B119" s="1299"/>
      <c r="C119" s="1303"/>
      <c r="D119" s="1304"/>
      <c r="E119" s="1310" t="s">
        <v>1470</v>
      </c>
      <c r="F119" s="1307"/>
      <c r="G119" s="1307"/>
      <c r="H119" s="1307"/>
      <c r="I119" s="1307"/>
      <c r="J119" s="1307"/>
      <c r="K119" s="1307"/>
      <c r="L119" s="1307"/>
      <c r="M119" s="1307"/>
      <c r="N119" s="1307"/>
      <c r="O119" s="1311"/>
    </row>
    <row r="120" spans="2:15" ht="15" customHeight="1">
      <c r="B120" s="1299"/>
      <c r="C120" s="1305"/>
      <c r="D120" s="1306"/>
      <c r="E120" s="1312" t="s">
        <v>1471</v>
      </c>
      <c r="F120" s="1369"/>
      <c r="G120" s="1369"/>
      <c r="H120" s="1369"/>
      <c r="I120" s="1369"/>
      <c r="J120" s="1369"/>
      <c r="K120" s="1369"/>
      <c r="L120" s="1369"/>
      <c r="M120" s="1369"/>
      <c r="N120" s="1369"/>
      <c r="O120" s="1370"/>
    </row>
    <row r="121" spans="2:15" ht="15" customHeight="1">
      <c r="B121" s="1299"/>
      <c r="C121" s="1301" t="s">
        <v>990</v>
      </c>
      <c r="D121" s="1302"/>
      <c r="E121" s="1363" t="s">
        <v>1485</v>
      </c>
      <c r="F121" s="1364"/>
      <c r="G121" s="1364"/>
      <c r="H121" s="1364"/>
      <c r="I121" s="1364"/>
      <c r="J121" s="1364"/>
      <c r="K121" s="1364"/>
      <c r="L121" s="1364"/>
      <c r="M121" s="1364"/>
      <c r="N121" s="1364"/>
      <c r="O121" s="1365"/>
    </row>
    <row r="122" spans="2:15" ht="15" customHeight="1">
      <c r="B122" s="1299"/>
      <c r="C122" s="1303"/>
      <c r="D122" s="1304"/>
      <c r="E122" s="1310" t="s">
        <v>1473</v>
      </c>
      <c r="F122" s="1307"/>
      <c r="G122" s="1307"/>
      <c r="H122" s="1307"/>
      <c r="I122" s="1307"/>
      <c r="J122" s="1307"/>
      <c r="K122" s="1307"/>
      <c r="L122" s="1307"/>
      <c r="M122" s="1307"/>
      <c r="N122" s="1307"/>
      <c r="O122" s="1311"/>
    </row>
    <row r="123" spans="2:15" ht="15" customHeight="1" thickBot="1">
      <c r="B123" s="1300"/>
      <c r="C123" s="1315"/>
      <c r="D123" s="1316"/>
      <c r="E123" s="1320" t="s">
        <v>1125</v>
      </c>
      <c r="F123" s="1321"/>
      <c r="G123" s="1321"/>
      <c r="H123" s="1321"/>
      <c r="I123" s="1321"/>
      <c r="J123" s="1321"/>
      <c r="K123" s="1321"/>
      <c r="L123" s="1321"/>
      <c r="M123" s="1321"/>
      <c r="N123" s="1321"/>
      <c r="O123" s="1322"/>
    </row>
    <row r="124" spans="2:15" ht="30" customHeight="1">
      <c r="B124" s="1357" t="s">
        <v>961</v>
      </c>
      <c r="C124" s="1358"/>
      <c r="D124" s="1358"/>
      <c r="E124" s="1358"/>
      <c r="F124" s="1358"/>
      <c r="G124" s="1359"/>
      <c r="H124" s="1360" t="s">
        <v>1486</v>
      </c>
      <c r="I124" s="1358"/>
      <c r="J124" s="1358"/>
      <c r="K124" s="1358"/>
      <c r="L124" s="1358"/>
      <c r="M124" s="1358"/>
      <c r="N124" s="1358"/>
      <c r="O124" s="1361"/>
    </row>
    <row r="125" spans="2:15" ht="30" customHeight="1">
      <c r="B125" s="253" t="s">
        <v>963</v>
      </c>
      <c r="C125" s="254"/>
      <c r="D125" s="1346" t="s">
        <v>1437</v>
      </c>
      <c r="E125" s="1325"/>
      <c r="F125" s="1325"/>
      <c r="G125" s="1325"/>
      <c r="H125" s="1325"/>
      <c r="I125" s="1325"/>
      <c r="J125" s="1325"/>
      <c r="K125" s="1325"/>
      <c r="L125" s="1325"/>
      <c r="M125" s="1325"/>
      <c r="N125" s="1325"/>
      <c r="O125" s="255"/>
    </row>
    <row r="126" spans="2:15" ht="30" customHeight="1">
      <c r="B126" s="256" t="s">
        <v>965</v>
      </c>
      <c r="C126" s="257"/>
      <c r="D126" s="1347" t="s">
        <v>1487</v>
      </c>
      <c r="E126" s="1348"/>
      <c r="F126" s="1348"/>
      <c r="G126" s="1348"/>
      <c r="H126" s="1348"/>
      <c r="I126" s="1348"/>
      <c r="J126" s="1348"/>
      <c r="K126" s="1348"/>
      <c r="L126" s="1348"/>
      <c r="M126" s="1348"/>
      <c r="N126" s="1348"/>
      <c r="O126" s="258"/>
    </row>
    <row r="127" spans="2:15" ht="30" customHeight="1">
      <c r="B127" s="259" t="s">
        <v>967</v>
      </c>
      <c r="C127" s="260"/>
      <c r="D127" s="261">
        <v>3</v>
      </c>
      <c r="E127" s="308"/>
      <c r="F127" s="308"/>
      <c r="G127" s="308"/>
      <c r="H127" s="308"/>
      <c r="I127" s="308"/>
      <c r="J127" s="308"/>
      <c r="K127" s="308"/>
      <c r="L127" s="308"/>
      <c r="M127" s="308"/>
      <c r="N127" s="308"/>
      <c r="O127" s="263"/>
    </row>
    <row r="128" spans="2:15" ht="30" customHeight="1">
      <c r="B128" s="264" t="s">
        <v>968</v>
      </c>
      <c r="C128" s="1349" t="str">
        <f>'0. (복합시설) 표지_개요'!$D$9</f>
        <v>홍길동</v>
      </c>
      <c r="D128" s="1350"/>
      <c r="E128" s="1350"/>
      <c r="F128" s="1350"/>
      <c r="G128" s="1350"/>
      <c r="H128" s="1351" t="s">
        <v>969</v>
      </c>
      <c r="I128" s="1352"/>
      <c r="J128" s="1353"/>
      <c r="K128" s="1354" t="s">
        <v>104</v>
      </c>
      <c r="L128" s="1352"/>
      <c r="M128" s="1352"/>
      <c r="N128" s="1352"/>
      <c r="O128" s="1355"/>
    </row>
    <row r="129" spans="2:15" ht="30" customHeight="1">
      <c r="B129" s="1298" t="s">
        <v>970</v>
      </c>
      <c r="C129" s="299"/>
      <c r="D129" s="300" t="s">
        <v>971</v>
      </c>
      <c r="E129" s="299"/>
      <c r="F129" s="299"/>
      <c r="G129" s="299"/>
      <c r="H129" s="299"/>
      <c r="I129" s="299"/>
      <c r="J129" s="299"/>
      <c r="K129" s="299"/>
      <c r="L129" s="299"/>
      <c r="M129" s="299"/>
      <c r="N129" s="299"/>
      <c r="O129" s="301"/>
    </row>
    <row r="130" spans="2:15" ht="20.100000000000001" customHeight="1">
      <c r="B130" s="1299"/>
      <c r="C130" s="302"/>
      <c r="D130" s="268" t="s">
        <v>972</v>
      </c>
      <c r="E130" s="344"/>
      <c r="F130" s="270" t="s">
        <v>973</v>
      </c>
      <c r="G130" s="268"/>
      <c r="H130" s="268"/>
      <c r="I130" s="268"/>
      <c r="J130" s="268"/>
      <c r="K130" s="268"/>
      <c r="L130" s="268"/>
      <c r="M130" s="268"/>
      <c r="N130" s="268"/>
      <c r="O130" s="272"/>
    </row>
    <row r="131" spans="2:15" ht="20.100000000000001" customHeight="1">
      <c r="B131" s="1299"/>
      <c r="C131" s="302"/>
      <c r="D131" s="273">
        <v>1</v>
      </c>
      <c r="E131" s="345"/>
      <c r="F131" s="275" t="s">
        <v>1476</v>
      </c>
      <c r="G131" s="346"/>
      <c r="H131" s="346"/>
      <c r="I131" s="346"/>
      <c r="J131" s="346"/>
      <c r="K131" s="346"/>
      <c r="L131" s="346"/>
      <c r="M131" s="346"/>
      <c r="N131" s="346"/>
      <c r="O131" s="272"/>
    </row>
    <row r="132" spans="2:15" ht="20.100000000000001" customHeight="1">
      <c r="B132" s="1299"/>
      <c r="C132" s="302"/>
      <c r="D132" s="277">
        <v>0.8</v>
      </c>
      <c r="E132" s="347"/>
      <c r="F132" s="279" t="s">
        <v>1488</v>
      </c>
      <c r="G132" s="348"/>
      <c r="H132" s="348"/>
      <c r="I132" s="348"/>
      <c r="J132" s="348"/>
      <c r="K132" s="348"/>
      <c r="L132" s="348"/>
      <c r="M132" s="348"/>
      <c r="N132" s="348"/>
      <c r="O132" s="272"/>
    </row>
    <row r="133" spans="2:15" ht="20.100000000000001" customHeight="1">
      <c r="B133" s="1299"/>
      <c r="C133" s="302"/>
      <c r="D133" s="277">
        <v>0.6</v>
      </c>
      <c r="E133" s="347"/>
      <c r="F133" s="279" t="s">
        <v>1461</v>
      </c>
      <c r="G133" s="348"/>
      <c r="H133" s="348"/>
      <c r="I133" s="348"/>
      <c r="J133" s="348"/>
      <c r="K133" s="348"/>
      <c r="L133" s="348"/>
      <c r="M133" s="348"/>
      <c r="N133" s="348"/>
      <c r="O133" s="272"/>
    </row>
    <row r="134" spans="2:15" ht="20.100000000000001" customHeight="1">
      <c r="B134" s="1299"/>
      <c r="C134" s="302"/>
      <c r="D134" s="281">
        <v>0.4</v>
      </c>
      <c r="E134" s="349"/>
      <c r="F134" s="283" t="s">
        <v>1462</v>
      </c>
      <c r="G134" s="350"/>
      <c r="H134" s="350"/>
      <c r="I134" s="350"/>
      <c r="J134" s="350"/>
      <c r="K134" s="350"/>
      <c r="L134" s="350"/>
      <c r="M134" s="350"/>
      <c r="N134" s="350"/>
      <c r="O134" s="272"/>
    </row>
    <row r="135" spans="2:15" ht="9.9499999999999993" customHeight="1">
      <c r="B135" s="1299"/>
      <c r="C135" s="1397" t="s">
        <v>104</v>
      </c>
      <c r="D135" s="1356"/>
      <c r="E135" s="1356"/>
      <c r="F135" s="1356"/>
      <c r="G135" s="1356"/>
      <c r="H135" s="1356"/>
      <c r="I135" s="1356"/>
      <c r="J135" s="1356"/>
      <c r="K135" s="1356"/>
      <c r="L135" s="1356"/>
      <c r="M135" s="1356"/>
      <c r="N135" s="1356"/>
      <c r="O135" s="1362"/>
    </row>
    <row r="136" spans="2:15" ht="20.100000000000001" customHeight="1">
      <c r="B136" s="1299"/>
      <c r="C136" s="265"/>
      <c r="D136" s="285" t="s">
        <v>1489</v>
      </c>
      <c r="E136" s="286"/>
      <c r="F136" s="286"/>
      <c r="G136" s="286"/>
      <c r="H136" s="286"/>
      <c r="I136" s="286"/>
      <c r="J136" s="286"/>
      <c r="K136" s="286"/>
      <c r="L136" s="286"/>
      <c r="M136" s="286"/>
      <c r="N136" s="286"/>
      <c r="O136" s="267"/>
    </row>
    <row r="137" spans="2:15" ht="20.100000000000001" customHeight="1">
      <c r="B137" s="1299"/>
      <c r="C137" s="694" t="b">
        <v>0</v>
      </c>
      <c r="D137" s="285" t="s">
        <v>1490</v>
      </c>
      <c r="E137" s="286"/>
      <c r="F137" s="286"/>
      <c r="G137" s="286"/>
      <c r="H137" s="286"/>
      <c r="I137" s="286"/>
      <c r="J137" s="286"/>
      <c r="K137" s="286"/>
      <c r="L137" s="286"/>
      <c r="M137" s="286"/>
      <c r="N137" s="286"/>
      <c r="O137" s="267"/>
    </row>
    <row r="138" spans="2:15" ht="20.100000000000001" customHeight="1">
      <c r="B138" s="1299"/>
      <c r="C138" s="694" t="b">
        <v>0</v>
      </c>
      <c r="D138" s="285" t="s">
        <v>1491</v>
      </c>
      <c r="E138" s="286"/>
      <c r="F138" s="286"/>
      <c r="G138" s="286"/>
      <c r="H138" s="286"/>
      <c r="I138" s="286"/>
      <c r="J138" s="286"/>
      <c r="K138" s="286"/>
      <c r="L138" s="286"/>
      <c r="M138" s="286"/>
      <c r="N138" s="286"/>
      <c r="O138" s="267"/>
    </row>
    <row r="139" spans="2:15" ht="20.100000000000001" customHeight="1">
      <c r="B139" s="1299"/>
      <c r="C139" s="694" t="b">
        <v>0</v>
      </c>
      <c r="D139" s="285" t="s">
        <v>1492</v>
      </c>
      <c r="E139" s="286"/>
      <c r="F139" s="286"/>
      <c r="G139" s="286"/>
      <c r="H139" s="286"/>
      <c r="I139" s="286"/>
      <c r="J139" s="286"/>
      <c r="K139" s="286"/>
      <c r="L139" s="286"/>
      <c r="M139" s="286"/>
      <c r="N139" s="286"/>
      <c r="O139" s="267"/>
    </row>
    <row r="140" spans="2:15" ht="20.100000000000001" customHeight="1">
      <c r="B140" s="1299"/>
      <c r="C140" s="694" t="b">
        <v>0</v>
      </c>
      <c r="D140" s="285" t="s">
        <v>1493</v>
      </c>
      <c r="E140" s="286"/>
      <c r="F140" s="286"/>
      <c r="G140" s="286"/>
      <c r="H140" s="286"/>
      <c r="I140" s="286"/>
      <c r="J140" s="286"/>
      <c r="K140" s="286"/>
      <c r="L140" s="286"/>
      <c r="M140" s="286"/>
      <c r="N140" s="286"/>
      <c r="O140" s="267"/>
    </row>
    <row r="141" spans="2:15" ht="20.100000000000001" customHeight="1">
      <c r="B141" s="1299"/>
      <c r="C141" s="694" t="b">
        <v>0</v>
      </c>
      <c r="D141" s="285" t="s">
        <v>1494</v>
      </c>
      <c r="E141" s="286"/>
      <c r="F141" s="286"/>
      <c r="G141" s="286"/>
      <c r="H141" s="286"/>
      <c r="I141" s="286"/>
      <c r="J141" s="286"/>
      <c r="K141" s="286"/>
      <c r="L141" s="286"/>
      <c r="M141" s="286"/>
      <c r="N141" s="286"/>
      <c r="O141" s="267"/>
    </row>
    <row r="142" spans="2:15" ht="9.9499999999999993" customHeight="1">
      <c r="B142" s="1335"/>
      <c r="C142" s="303"/>
      <c r="D142" s="303"/>
      <c r="E142" s="303"/>
      <c r="F142" s="303"/>
      <c r="G142" s="303"/>
      <c r="H142" s="303"/>
      <c r="I142" s="303"/>
      <c r="J142" s="303"/>
      <c r="K142" s="303"/>
      <c r="L142" s="303"/>
      <c r="M142" s="303"/>
      <c r="N142" s="303"/>
      <c r="O142" s="304"/>
    </row>
    <row r="143" spans="2:15" ht="30" customHeight="1">
      <c r="B143" s="1298" t="s">
        <v>984</v>
      </c>
      <c r="C143" s="1324" t="s">
        <v>985</v>
      </c>
      <c r="D143" s="1325"/>
      <c r="E143" s="1325"/>
      <c r="F143" s="1325"/>
      <c r="G143" s="1325"/>
      <c r="H143" s="1326"/>
      <c r="I143" s="1327" t="s">
        <v>986</v>
      </c>
      <c r="J143" s="1325"/>
      <c r="K143" s="1325"/>
      <c r="L143" s="1325"/>
      <c r="M143" s="1325"/>
      <c r="N143" s="1325"/>
      <c r="O143" s="1328"/>
    </row>
    <row r="144" spans="2:15" ht="30" customHeight="1">
      <c r="B144" s="1323"/>
      <c r="C144" s="1329" t="str">
        <f>'(★신청자 작성★)1_1. (주거시설)항목별 점수총괄표'!J134</f>
        <v>-</v>
      </c>
      <c r="D144" s="1330"/>
      <c r="E144" s="1330"/>
      <c r="F144" s="1330"/>
      <c r="G144" s="1330"/>
      <c r="H144" s="1331"/>
      <c r="I144" s="1332"/>
      <c r="J144" s="1333"/>
      <c r="K144" s="1333"/>
      <c r="L144" s="1333"/>
      <c r="M144" s="1333"/>
      <c r="N144" s="1333"/>
      <c r="O144" s="1334"/>
    </row>
    <row r="145" spans="2:15" ht="30" customHeight="1">
      <c r="B145" s="1299" t="s">
        <v>987</v>
      </c>
      <c r="C145" s="1336" t="e">
        <f>"※ "&amp;IF(C144="미적용","해당사항 없음",D127&amp;"점(기본배점) x "&amp;ROUND(C144/D127,1)&amp;"(배점) = "&amp;C144&amp;"점")</f>
        <v>#VALUE!</v>
      </c>
      <c r="D145" s="1337"/>
      <c r="E145" s="1337"/>
      <c r="F145" s="1337"/>
      <c r="G145" s="1337"/>
      <c r="H145" s="1338"/>
      <c r="I145" s="1339" t="s">
        <v>104</v>
      </c>
      <c r="J145" s="1366"/>
      <c r="K145" s="1366"/>
      <c r="L145" s="1366"/>
      <c r="M145" s="1366"/>
      <c r="N145" s="1366"/>
      <c r="O145" s="1367"/>
    </row>
    <row r="146" spans="2:15" ht="30" customHeight="1">
      <c r="B146" s="1299"/>
      <c r="C146" s="1336" t="e">
        <f>IF(C144="미적용","","'"&amp;INDEX($D131:$N134,MATCH(ROUND($C144/D127,1),$D131:$D134,0),3)&amp;"' 하여 "&amp;ROUND(C144/D127,1)&amp;"배점으로 평가함")</f>
        <v>#VALUE!</v>
      </c>
      <c r="D146" s="1337"/>
      <c r="E146" s="1337"/>
      <c r="F146" s="1337"/>
      <c r="G146" s="1337"/>
      <c r="H146" s="1338"/>
      <c r="I146" s="1339"/>
      <c r="J146" s="1336"/>
      <c r="K146" s="1336"/>
      <c r="L146" s="1336"/>
      <c r="M146" s="1336"/>
      <c r="N146" s="1336"/>
      <c r="O146" s="1340"/>
    </row>
    <row r="147" spans="2:15" ht="30" customHeight="1">
      <c r="B147" s="1299"/>
      <c r="C147" s="293" t="str">
        <f t="array" aca="1" ref="C147" ca="1">IFERROR(INDEX(D137:D141,SMALL(IF(C137:C141=TRUE,ROW(INDIRECT("1:"&amp;COUNTA(C137:C141)))),1)),"")</f>
        <v/>
      </c>
      <c r="D147" s="294"/>
      <c r="E147" s="294"/>
      <c r="F147" s="294"/>
      <c r="G147" s="294"/>
      <c r="H147" s="295"/>
      <c r="I147" s="1339"/>
      <c r="J147" s="1336"/>
      <c r="K147" s="1336"/>
      <c r="L147" s="1336"/>
      <c r="M147" s="1336"/>
      <c r="N147" s="1336"/>
      <c r="O147" s="1340"/>
    </row>
    <row r="148" spans="2:15" ht="30" customHeight="1">
      <c r="B148" s="1299"/>
      <c r="C148" s="293" t="str">
        <f t="array" aca="1" ref="C148" ca="1">IFERROR(INDEX(D137:D141,SMALL(IF(C137:C141=TRUE,ROW(INDIRECT("1:"&amp;COUNTA(C137:C141)))),2)),"")</f>
        <v/>
      </c>
      <c r="D148" s="294"/>
      <c r="E148" s="294"/>
      <c r="F148" s="294"/>
      <c r="G148" s="294"/>
      <c r="H148" s="295"/>
      <c r="I148" s="1339"/>
      <c r="J148" s="1336"/>
      <c r="K148" s="1336"/>
      <c r="L148" s="1336"/>
      <c r="M148" s="1336"/>
      <c r="N148" s="1336"/>
      <c r="O148" s="1340"/>
    </row>
    <row r="149" spans="2:15" ht="30" customHeight="1">
      <c r="B149" s="1299"/>
      <c r="C149" s="293" t="str">
        <f t="array" aca="1" ref="C149" ca="1">IFERROR(INDEX(D137:D141,SMALL(IF(C137:C141=TRUE,ROW(INDIRECT("1:"&amp;COUNTA(C137:C141)))),3)),"")</f>
        <v/>
      </c>
      <c r="D149" s="294"/>
      <c r="E149" s="294"/>
      <c r="F149" s="294"/>
      <c r="G149" s="294"/>
      <c r="H149" s="295"/>
      <c r="I149" s="1303"/>
      <c r="J149" s="1341"/>
      <c r="K149" s="1341"/>
      <c r="L149" s="1341"/>
      <c r="M149" s="1341"/>
      <c r="N149" s="1341"/>
      <c r="O149" s="1342"/>
    </row>
    <row r="150" spans="2:15" ht="30" customHeight="1">
      <c r="B150" s="1299"/>
      <c r="C150" s="293" t="str">
        <f t="array" aca="1" ref="C150" ca="1">IFERROR(INDEX(D137:D141,SMALL(IF(C137:C141=TRUE,ROW(INDIRECT("1:"&amp;COUNTA(C137:C141)))),4)),"")</f>
        <v/>
      </c>
      <c r="D150" s="294"/>
      <c r="E150" s="294"/>
      <c r="F150" s="294"/>
      <c r="G150" s="294"/>
      <c r="H150" s="295"/>
      <c r="I150" s="1303"/>
      <c r="J150" s="1341"/>
      <c r="K150" s="1341"/>
      <c r="L150" s="1341"/>
      <c r="M150" s="1341"/>
      <c r="N150" s="1341"/>
      <c r="O150" s="1342"/>
    </row>
    <row r="151" spans="2:15" ht="30" customHeight="1">
      <c r="B151" s="1299"/>
      <c r="C151" s="293" t="str">
        <f t="array" aca="1" ref="C151" ca="1">IFERROR(INDEX(D137:D141,SMALL(IF(C137:C141=TRUE,ROW(INDIRECT("1:"&amp;COUNTA(C137:C141)))),5)),"")</f>
        <v/>
      </c>
      <c r="D151" s="294"/>
      <c r="E151" s="294"/>
      <c r="F151" s="294"/>
      <c r="G151" s="294"/>
      <c r="H151" s="295"/>
      <c r="I151" s="1339"/>
      <c r="J151" s="1336"/>
      <c r="K151" s="1336"/>
      <c r="L151" s="1336"/>
      <c r="M151" s="1336"/>
      <c r="N151" s="1336"/>
      <c r="O151" s="1340"/>
    </row>
    <row r="152" spans="2:15" ht="30" customHeight="1">
      <c r="B152" s="1299"/>
      <c r="C152" s="352"/>
      <c r="D152" s="309"/>
      <c r="E152" s="309"/>
      <c r="F152" s="309"/>
      <c r="G152" s="309"/>
      <c r="H152" s="355"/>
      <c r="I152" s="1339"/>
      <c r="J152" s="1337"/>
      <c r="K152" s="1337"/>
      <c r="L152" s="1337"/>
      <c r="M152" s="1337"/>
      <c r="N152" s="1337"/>
      <c r="O152" s="1367"/>
    </row>
    <row r="153" spans="2:15" ht="24.95" customHeight="1">
      <c r="B153" s="1323"/>
      <c r="C153" s="356"/>
      <c r="D153" s="357"/>
      <c r="E153" s="357"/>
      <c r="F153" s="357"/>
      <c r="G153" s="357"/>
      <c r="H153" s="358"/>
      <c r="I153" s="1343"/>
      <c r="J153" s="1344"/>
      <c r="K153" s="1344"/>
      <c r="L153" s="1344"/>
      <c r="M153" s="1344"/>
      <c r="N153" s="1344"/>
      <c r="O153" s="1345"/>
    </row>
    <row r="154" spans="2:15" ht="15" customHeight="1">
      <c r="B154" s="1382" t="s">
        <v>1589</v>
      </c>
      <c r="C154" s="1301" t="s">
        <v>988</v>
      </c>
      <c r="D154" s="1302"/>
      <c r="E154" s="1307" t="s">
        <v>1495</v>
      </c>
      <c r="F154" s="1308"/>
      <c r="G154" s="1308"/>
      <c r="H154" s="1308"/>
      <c r="I154" s="1308"/>
      <c r="J154" s="1308"/>
      <c r="K154" s="1308"/>
      <c r="L154" s="1308"/>
      <c r="M154" s="1308"/>
      <c r="N154" s="1308"/>
      <c r="O154" s="1309"/>
    </row>
    <row r="155" spans="2:15" ht="15" customHeight="1">
      <c r="B155" s="1299"/>
      <c r="C155" s="1303"/>
      <c r="D155" s="1304"/>
      <c r="E155" s="1310" t="s">
        <v>1496</v>
      </c>
      <c r="F155" s="1307"/>
      <c r="G155" s="1307"/>
      <c r="H155" s="1307"/>
      <c r="I155" s="1307"/>
      <c r="J155" s="1307"/>
      <c r="K155" s="1307"/>
      <c r="L155" s="1307"/>
      <c r="M155" s="1307"/>
      <c r="N155" s="1307"/>
      <c r="O155" s="1311"/>
    </row>
    <row r="156" spans="2:15" ht="15" customHeight="1">
      <c r="B156" s="1299"/>
      <c r="C156" s="1305"/>
      <c r="D156" s="1306"/>
      <c r="E156" s="1307" t="s">
        <v>1497</v>
      </c>
      <c r="F156" s="1308"/>
      <c r="G156" s="1308"/>
      <c r="H156" s="1308"/>
      <c r="I156" s="1308"/>
      <c r="J156" s="1308"/>
      <c r="K156" s="1308"/>
      <c r="L156" s="1308"/>
      <c r="M156" s="1308"/>
      <c r="N156" s="1308"/>
      <c r="O156" s="1309"/>
    </row>
    <row r="157" spans="2:15" ht="15" customHeight="1">
      <c r="B157" s="1299"/>
      <c r="C157" s="1301" t="s">
        <v>990</v>
      </c>
      <c r="D157" s="1302"/>
      <c r="E157" s="1363" t="s">
        <v>1498</v>
      </c>
      <c r="F157" s="1364"/>
      <c r="G157" s="1364"/>
      <c r="H157" s="1364"/>
      <c r="I157" s="1364"/>
      <c r="J157" s="1364"/>
      <c r="K157" s="1364"/>
      <c r="L157" s="1364"/>
      <c r="M157" s="1364"/>
      <c r="N157" s="1364"/>
      <c r="O157" s="1365"/>
    </row>
    <row r="158" spans="2:15" ht="15" customHeight="1">
      <c r="B158" s="1299"/>
      <c r="C158" s="1303"/>
      <c r="D158" s="1304"/>
      <c r="E158" s="1310" t="s">
        <v>1499</v>
      </c>
      <c r="F158" s="1307"/>
      <c r="G158" s="1307"/>
      <c r="H158" s="1307"/>
      <c r="I158" s="1307"/>
      <c r="J158" s="1307"/>
      <c r="K158" s="1307"/>
      <c r="L158" s="1307"/>
      <c r="M158" s="1307"/>
      <c r="N158" s="1307"/>
      <c r="O158" s="1311"/>
    </row>
    <row r="159" spans="2:15" ht="15" customHeight="1" thickBot="1">
      <c r="B159" s="1300"/>
      <c r="C159" s="1315"/>
      <c r="D159" s="1316"/>
      <c r="E159" s="1320" t="s">
        <v>1350</v>
      </c>
      <c r="F159" s="1321"/>
      <c r="G159" s="1321"/>
      <c r="H159" s="1321"/>
      <c r="I159" s="1321"/>
      <c r="J159" s="1321"/>
      <c r="K159" s="1321"/>
      <c r="L159" s="1321"/>
      <c r="M159" s="1321"/>
      <c r="N159" s="1321"/>
      <c r="O159" s="1322"/>
    </row>
    <row r="160" spans="2:15" ht="30" customHeight="1">
      <c r="B160" s="1357" t="s">
        <v>961</v>
      </c>
      <c r="C160" s="1358"/>
      <c r="D160" s="1358"/>
      <c r="E160" s="1358"/>
      <c r="F160" s="1358"/>
      <c r="G160" s="1359"/>
      <c r="H160" s="1360" t="s">
        <v>1500</v>
      </c>
      <c r="I160" s="1358"/>
      <c r="J160" s="1358"/>
      <c r="K160" s="1358"/>
      <c r="L160" s="1358"/>
      <c r="M160" s="1358"/>
      <c r="N160" s="1358"/>
      <c r="O160" s="1361"/>
    </row>
    <row r="161" spans="2:15" ht="30" customHeight="1">
      <c r="B161" s="253" t="s">
        <v>963</v>
      </c>
      <c r="C161" s="254"/>
      <c r="D161" s="1346" t="s">
        <v>1501</v>
      </c>
      <c r="E161" s="1325"/>
      <c r="F161" s="1325"/>
      <c r="G161" s="1325"/>
      <c r="H161" s="1325"/>
      <c r="I161" s="1325"/>
      <c r="J161" s="1325"/>
      <c r="K161" s="1325"/>
      <c r="L161" s="1325"/>
      <c r="M161" s="1325"/>
      <c r="N161" s="1325"/>
      <c r="O161" s="255"/>
    </row>
    <row r="162" spans="2:15" ht="30" customHeight="1">
      <c r="B162" s="256" t="s">
        <v>965</v>
      </c>
      <c r="C162" s="257"/>
      <c r="D162" s="1347" t="s">
        <v>1502</v>
      </c>
      <c r="E162" s="1348"/>
      <c r="F162" s="1348"/>
      <c r="G162" s="1348"/>
      <c r="H162" s="1348"/>
      <c r="I162" s="1348"/>
      <c r="J162" s="1348"/>
      <c r="K162" s="1348"/>
      <c r="L162" s="1348"/>
      <c r="M162" s="1348"/>
      <c r="N162" s="1348"/>
      <c r="O162" s="258"/>
    </row>
    <row r="163" spans="2:15" ht="30" customHeight="1">
      <c r="B163" s="259" t="s">
        <v>967</v>
      </c>
      <c r="C163" s="260"/>
      <c r="D163" s="261">
        <v>2</v>
      </c>
      <c r="E163" s="308"/>
      <c r="F163" s="308"/>
      <c r="G163" s="308"/>
      <c r="H163" s="308"/>
      <c r="I163" s="308"/>
      <c r="J163" s="308"/>
      <c r="K163" s="308"/>
      <c r="L163" s="308"/>
      <c r="M163" s="308"/>
      <c r="N163" s="308"/>
      <c r="O163" s="263"/>
    </row>
    <row r="164" spans="2:15" ht="30" customHeight="1">
      <c r="B164" s="264" t="s">
        <v>968</v>
      </c>
      <c r="C164" s="1349" t="str">
        <f>'0. (복합시설) 표지_개요'!$D$9</f>
        <v>홍길동</v>
      </c>
      <c r="D164" s="1350"/>
      <c r="E164" s="1350"/>
      <c r="F164" s="1350"/>
      <c r="G164" s="1350"/>
      <c r="H164" s="1351" t="s">
        <v>969</v>
      </c>
      <c r="I164" s="1352"/>
      <c r="J164" s="1353"/>
      <c r="K164" s="1354" t="s">
        <v>104</v>
      </c>
      <c r="L164" s="1352"/>
      <c r="M164" s="1352"/>
      <c r="N164" s="1352"/>
      <c r="O164" s="1355"/>
    </row>
    <row r="165" spans="2:15" ht="30" customHeight="1">
      <c r="B165" s="1298" t="s">
        <v>970</v>
      </c>
      <c r="C165" s="299"/>
      <c r="D165" s="300" t="s">
        <v>971</v>
      </c>
      <c r="E165" s="299"/>
      <c r="F165" s="299"/>
      <c r="G165" s="299"/>
      <c r="H165" s="299"/>
      <c r="I165" s="299"/>
      <c r="J165" s="299"/>
      <c r="K165" s="299"/>
      <c r="L165" s="299"/>
      <c r="M165" s="299"/>
      <c r="N165" s="299"/>
      <c r="O165" s="301"/>
    </row>
    <row r="166" spans="2:15" ht="20.100000000000001" customHeight="1">
      <c r="B166" s="1299"/>
      <c r="C166" s="302"/>
      <c r="D166" s="268" t="s">
        <v>972</v>
      </c>
      <c r="E166" s="269"/>
      <c r="F166" s="270" t="s">
        <v>973</v>
      </c>
      <c r="G166" s="271"/>
      <c r="H166" s="271"/>
      <c r="I166" s="271"/>
      <c r="J166" s="271"/>
      <c r="K166" s="271"/>
      <c r="L166" s="271"/>
      <c r="M166" s="271"/>
      <c r="N166" s="271"/>
      <c r="O166" s="272"/>
    </row>
    <row r="167" spans="2:15" ht="20.100000000000001" customHeight="1">
      <c r="B167" s="1299"/>
      <c r="C167" s="302"/>
      <c r="D167" s="273">
        <v>1</v>
      </c>
      <c r="E167" s="274"/>
      <c r="F167" s="275" t="s">
        <v>1503</v>
      </c>
      <c r="G167" s="276"/>
      <c r="H167" s="276"/>
      <c r="I167" s="276"/>
      <c r="J167" s="276"/>
      <c r="K167" s="276"/>
      <c r="L167" s="276"/>
      <c r="M167" s="276"/>
      <c r="N167" s="276"/>
      <c r="O167" s="272"/>
    </row>
    <row r="168" spans="2:15" ht="20.100000000000001" customHeight="1">
      <c r="B168" s="1299"/>
      <c r="C168" s="302"/>
      <c r="D168" s="277">
        <v>0.8</v>
      </c>
      <c r="E168" s="278"/>
      <c r="F168" s="279" t="s">
        <v>1504</v>
      </c>
      <c r="G168" s="280"/>
      <c r="H168" s="280"/>
      <c r="I168" s="280"/>
      <c r="J168" s="280"/>
      <c r="K168" s="280"/>
      <c r="L168" s="280"/>
      <c r="M168" s="280"/>
      <c r="N168" s="280"/>
      <c r="O168" s="272"/>
    </row>
    <row r="169" spans="2:15" ht="20.100000000000001" customHeight="1">
      <c r="B169" s="1299"/>
      <c r="C169" s="302"/>
      <c r="D169" s="277">
        <v>0.6</v>
      </c>
      <c r="E169" s="278"/>
      <c r="F169" s="279" t="s">
        <v>1505</v>
      </c>
      <c r="G169" s="280"/>
      <c r="H169" s="280"/>
      <c r="I169" s="280"/>
      <c r="J169" s="280"/>
      <c r="K169" s="280"/>
      <c r="L169" s="280"/>
      <c r="M169" s="280"/>
      <c r="N169" s="280"/>
      <c r="O169" s="272"/>
    </row>
    <row r="170" spans="2:15" ht="20.100000000000001" customHeight="1">
      <c r="B170" s="1299"/>
      <c r="C170" s="302"/>
      <c r="D170" s="281">
        <v>0.4</v>
      </c>
      <c r="E170" s="282"/>
      <c r="F170" s="283" t="s">
        <v>1506</v>
      </c>
      <c r="G170" s="284"/>
      <c r="H170" s="284"/>
      <c r="I170" s="284"/>
      <c r="J170" s="284"/>
      <c r="K170" s="284"/>
      <c r="L170" s="284"/>
      <c r="M170" s="284"/>
      <c r="N170" s="284"/>
      <c r="O170" s="272"/>
    </row>
    <row r="171" spans="2:15" ht="9.9499999999999993" customHeight="1">
      <c r="B171" s="1299"/>
      <c r="C171" s="1356" t="s">
        <v>1463</v>
      </c>
      <c r="D171" s="1308"/>
      <c r="E171" s="1308"/>
      <c r="F171" s="1308"/>
      <c r="G171" s="1308"/>
      <c r="H171" s="1308"/>
      <c r="I171" s="1308"/>
      <c r="J171" s="1308"/>
      <c r="K171" s="1308"/>
      <c r="L171" s="1308"/>
      <c r="M171" s="1308"/>
      <c r="N171" s="1308"/>
      <c r="O171" s="1309"/>
    </row>
    <row r="172" spans="2:15" ht="30" customHeight="1">
      <c r="B172" s="1299"/>
      <c r="C172" s="265"/>
      <c r="D172" s="1307" t="s">
        <v>2841</v>
      </c>
      <c r="E172" s="1318"/>
      <c r="F172" s="1318"/>
      <c r="G172" s="1318"/>
      <c r="H172" s="1318"/>
      <c r="I172" s="1318"/>
      <c r="J172" s="1318"/>
      <c r="K172" s="1318"/>
      <c r="L172" s="1318"/>
      <c r="M172" s="1318"/>
      <c r="N172" s="1318"/>
      <c r="O172" s="267"/>
    </row>
    <row r="173" spans="2:15" ht="9.9499999999999993" customHeight="1">
      <c r="B173" s="1335"/>
      <c r="C173" s="303"/>
      <c r="D173" s="303"/>
      <c r="E173" s="303"/>
      <c r="F173" s="303"/>
      <c r="G173" s="303"/>
      <c r="H173" s="303"/>
      <c r="I173" s="303"/>
      <c r="J173" s="303"/>
      <c r="K173" s="303"/>
      <c r="L173" s="303"/>
      <c r="M173" s="303"/>
      <c r="N173" s="303"/>
      <c r="O173" s="304"/>
    </row>
    <row r="174" spans="2:15" ht="30" customHeight="1">
      <c r="B174" s="1298" t="s">
        <v>984</v>
      </c>
      <c r="C174" s="1324" t="s">
        <v>985</v>
      </c>
      <c r="D174" s="1325"/>
      <c r="E174" s="1325"/>
      <c r="F174" s="1325"/>
      <c r="G174" s="1325"/>
      <c r="H174" s="1326"/>
      <c r="I174" s="1327" t="s">
        <v>986</v>
      </c>
      <c r="J174" s="1325"/>
      <c r="K174" s="1325"/>
      <c r="L174" s="1325"/>
      <c r="M174" s="1325"/>
      <c r="N174" s="1325"/>
      <c r="O174" s="1328"/>
    </row>
    <row r="175" spans="2:15" ht="30" customHeight="1">
      <c r="B175" s="1323"/>
      <c r="C175" s="1329" t="str">
        <f>'(★신청자 작성★)1_1. (주거시설)항목별 점수총괄표'!J140</f>
        <v>-</v>
      </c>
      <c r="D175" s="1330"/>
      <c r="E175" s="1330"/>
      <c r="F175" s="1330"/>
      <c r="G175" s="1330"/>
      <c r="H175" s="1331"/>
      <c r="I175" s="1332"/>
      <c r="J175" s="1333"/>
      <c r="K175" s="1333"/>
      <c r="L175" s="1333"/>
      <c r="M175" s="1333"/>
      <c r="N175" s="1333"/>
      <c r="O175" s="1334"/>
    </row>
    <row r="176" spans="2:15" ht="30" customHeight="1">
      <c r="B176" s="1299" t="s">
        <v>987</v>
      </c>
      <c r="C176" s="1336" t="e">
        <f>"※ "&amp;IF(C175="미적용","해당사항 없음",D163&amp;"점(기본배점) x "&amp;ROUND(C175/D163,1)&amp;"(배점) = "&amp;C175&amp;"점")</f>
        <v>#VALUE!</v>
      </c>
      <c r="D176" s="1337"/>
      <c r="E176" s="1337"/>
      <c r="F176" s="1337"/>
      <c r="G176" s="1337"/>
      <c r="H176" s="1338"/>
      <c r="I176" s="1339" t="s">
        <v>104</v>
      </c>
      <c r="J176" s="1366"/>
      <c r="K176" s="1366"/>
      <c r="L176" s="1366"/>
      <c r="M176" s="1366"/>
      <c r="N176" s="1366"/>
      <c r="O176" s="1367"/>
    </row>
    <row r="177" spans="2:15" ht="39.950000000000003" customHeight="1">
      <c r="B177" s="1299"/>
      <c r="C177" s="1336" t="e">
        <f>IF(C175="미적용","","'"&amp;INDEX($D167:$N170,MATCH(ROUND($C175/D163,1),$D167:$D170,0),3)&amp;"' 적용하여 "&amp;ROUND(C175/D163,1)&amp;"배점으로 평가함")</f>
        <v>#VALUE!</v>
      </c>
      <c r="D177" s="1337"/>
      <c r="E177" s="1337"/>
      <c r="F177" s="1337"/>
      <c r="G177" s="1337"/>
      <c r="H177" s="1338"/>
      <c r="I177" s="1339"/>
      <c r="J177" s="1336"/>
      <c r="K177" s="1336"/>
      <c r="L177" s="1336"/>
      <c r="M177" s="1336"/>
      <c r="N177" s="1336"/>
      <c r="O177" s="1340"/>
    </row>
    <row r="178" spans="2:15" ht="30" customHeight="1">
      <c r="B178" s="1299"/>
      <c r="C178" s="1339"/>
      <c r="D178" s="1336"/>
      <c r="E178" s="1336"/>
      <c r="F178" s="1336"/>
      <c r="G178" s="1336"/>
      <c r="H178" s="1371"/>
      <c r="I178" s="1339"/>
      <c r="J178" s="1336"/>
      <c r="K178" s="1336"/>
      <c r="L178" s="1336"/>
      <c r="M178" s="1336"/>
      <c r="N178" s="1336"/>
      <c r="O178" s="1340"/>
    </row>
    <row r="179" spans="2:15" ht="30" customHeight="1">
      <c r="B179" s="1299"/>
      <c r="C179" s="1339"/>
      <c r="D179" s="1336"/>
      <c r="E179" s="1336"/>
      <c r="F179" s="1336"/>
      <c r="G179" s="1336"/>
      <c r="H179" s="1371"/>
      <c r="I179" s="1339"/>
      <c r="J179" s="1336"/>
      <c r="K179" s="1336"/>
      <c r="L179" s="1336"/>
      <c r="M179" s="1336"/>
      <c r="N179" s="1336"/>
      <c r="O179" s="1340"/>
    </row>
    <row r="180" spans="2:15" ht="30" customHeight="1">
      <c r="B180" s="1299"/>
      <c r="C180" s="1339"/>
      <c r="D180" s="1336"/>
      <c r="E180" s="1336"/>
      <c r="F180" s="1336"/>
      <c r="G180" s="1336"/>
      <c r="H180" s="1371"/>
      <c r="I180" s="1339"/>
      <c r="J180" s="1336"/>
      <c r="K180" s="1336"/>
      <c r="L180" s="1336"/>
      <c r="M180" s="1336"/>
      <c r="N180" s="1336"/>
      <c r="O180" s="1340"/>
    </row>
    <row r="181" spans="2:15" ht="30" customHeight="1">
      <c r="B181" s="1299"/>
      <c r="C181" s="1339"/>
      <c r="D181" s="1336"/>
      <c r="E181" s="1336"/>
      <c r="F181" s="1336"/>
      <c r="G181" s="1336"/>
      <c r="H181" s="1371"/>
      <c r="I181" s="1339"/>
      <c r="J181" s="1336"/>
      <c r="K181" s="1336"/>
      <c r="L181" s="1336"/>
      <c r="M181" s="1336"/>
      <c r="N181" s="1336"/>
      <c r="O181" s="1340"/>
    </row>
    <row r="182" spans="2:15" ht="30" customHeight="1">
      <c r="B182" s="1299"/>
      <c r="C182" s="1339"/>
      <c r="D182" s="1336"/>
      <c r="E182" s="1336"/>
      <c r="F182" s="1336"/>
      <c r="G182" s="1336"/>
      <c r="H182" s="1371"/>
      <c r="I182" s="1339"/>
      <c r="J182" s="1336"/>
      <c r="K182" s="1336"/>
      <c r="L182" s="1336"/>
      <c r="M182" s="1336"/>
      <c r="N182" s="1336"/>
      <c r="O182" s="1340"/>
    </row>
    <row r="183" spans="2:15" ht="30" customHeight="1">
      <c r="B183" s="1299"/>
      <c r="C183" s="1339"/>
      <c r="D183" s="1336"/>
      <c r="E183" s="1336"/>
      <c r="F183" s="1336"/>
      <c r="G183" s="1336"/>
      <c r="H183" s="1371"/>
      <c r="I183" s="1339"/>
      <c r="J183" s="1336"/>
      <c r="K183" s="1336"/>
      <c r="L183" s="1336"/>
      <c r="M183" s="1336"/>
      <c r="N183" s="1336"/>
      <c r="O183" s="1340"/>
    </row>
    <row r="184" spans="2:15" ht="30" customHeight="1">
      <c r="B184" s="1299"/>
      <c r="C184" s="1339"/>
      <c r="D184" s="1336"/>
      <c r="E184" s="1336"/>
      <c r="F184" s="1336"/>
      <c r="G184" s="1336"/>
      <c r="H184" s="1371"/>
      <c r="I184" s="1339"/>
      <c r="J184" s="1336"/>
      <c r="K184" s="1336"/>
      <c r="L184" s="1336"/>
      <c r="M184" s="1336"/>
      <c r="N184" s="1336"/>
      <c r="O184" s="1340"/>
    </row>
    <row r="185" spans="2:15" ht="30" customHeight="1">
      <c r="B185" s="1299"/>
      <c r="C185" s="1303"/>
      <c r="D185" s="1341"/>
      <c r="E185" s="1341"/>
      <c r="F185" s="1341"/>
      <c r="G185" s="1341"/>
      <c r="H185" s="1372"/>
      <c r="I185" s="1303"/>
      <c r="J185" s="1341"/>
      <c r="K185" s="1341"/>
      <c r="L185" s="1341"/>
      <c r="M185" s="1341"/>
      <c r="N185" s="1341"/>
      <c r="O185" s="1342"/>
    </row>
    <row r="186" spans="2:15" ht="30" customHeight="1">
      <c r="B186" s="1299"/>
      <c r="C186" s="1303"/>
      <c r="D186" s="1341"/>
      <c r="E186" s="1341"/>
      <c r="F186" s="1341"/>
      <c r="G186" s="1341"/>
      <c r="H186" s="1372"/>
      <c r="I186" s="1303"/>
      <c r="J186" s="1341"/>
      <c r="K186" s="1341"/>
      <c r="L186" s="1341"/>
      <c r="M186" s="1341"/>
      <c r="N186" s="1341"/>
      <c r="O186" s="1342"/>
    </row>
    <row r="187" spans="2:15" ht="30" customHeight="1">
      <c r="B187" s="1299"/>
      <c r="C187" s="1339"/>
      <c r="D187" s="1337"/>
      <c r="E187" s="1337"/>
      <c r="F187" s="1337"/>
      <c r="G187" s="1337"/>
      <c r="H187" s="1338"/>
      <c r="I187" s="1339"/>
      <c r="J187" s="1337"/>
      <c r="K187" s="1337"/>
      <c r="L187" s="1337"/>
      <c r="M187" s="1337"/>
      <c r="N187" s="1337"/>
      <c r="O187" s="1367"/>
    </row>
    <row r="188" spans="2:15" ht="15" customHeight="1">
      <c r="B188" s="1323"/>
      <c r="C188" s="1343"/>
      <c r="D188" s="1344"/>
      <c r="E188" s="1344"/>
      <c r="F188" s="1344"/>
      <c r="G188" s="1344"/>
      <c r="H188" s="1368"/>
      <c r="I188" s="1343"/>
      <c r="J188" s="1344"/>
      <c r="K188" s="1344"/>
      <c r="L188" s="1344"/>
      <c r="M188" s="1344"/>
      <c r="N188" s="1344"/>
      <c r="O188" s="1345"/>
    </row>
    <row r="189" spans="2:15" ht="15" customHeight="1">
      <c r="B189" s="1382" t="s">
        <v>1589</v>
      </c>
      <c r="C189" s="1301" t="s">
        <v>988</v>
      </c>
      <c r="D189" s="1302"/>
      <c r="E189" s="1307" t="s">
        <v>1507</v>
      </c>
      <c r="F189" s="1308"/>
      <c r="G189" s="1308"/>
      <c r="H189" s="1308"/>
      <c r="I189" s="1308"/>
      <c r="J189" s="1308"/>
      <c r="K189" s="1308"/>
      <c r="L189" s="1308"/>
      <c r="M189" s="1308"/>
      <c r="N189" s="1308"/>
      <c r="O189" s="1309"/>
    </row>
    <row r="190" spans="2:15" ht="15" customHeight="1">
      <c r="B190" s="1299"/>
      <c r="C190" s="1305"/>
      <c r="D190" s="1306"/>
      <c r="E190" s="1313" t="s">
        <v>1508</v>
      </c>
      <c r="F190" s="1369"/>
      <c r="G190" s="1369"/>
      <c r="H190" s="1369"/>
      <c r="I190" s="1369"/>
      <c r="J190" s="1369"/>
      <c r="K190" s="1369"/>
      <c r="L190" s="1369"/>
      <c r="M190" s="1369"/>
      <c r="N190" s="1369"/>
      <c r="O190" s="1370"/>
    </row>
    <row r="191" spans="2:15" ht="15" customHeight="1">
      <c r="B191" s="1299"/>
      <c r="C191" s="1301" t="s">
        <v>990</v>
      </c>
      <c r="D191" s="1302"/>
      <c r="E191" s="1307" t="s">
        <v>1509</v>
      </c>
      <c r="F191" s="1308"/>
      <c r="G191" s="1308"/>
      <c r="H191" s="1308"/>
      <c r="I191" s="1308"/>
      <c r="J191" s="1308"/>
      <c r="K191" s="1308"/>
      <c r="L191" s="1308"/>
      <c r="M191" s="1308"/>
      <c r="N191" s="1308"/>
      <c r="O191" s="1309"/>
    </row>
    <row r="192" spans="2:15" ht="15" customHeight="1" thickBot="1">
      <c r="B192" s="1300"/>
      <c r="C192" s="1315"/>
      <c r="D192" s="1316"/>
      <c r="E192" s="1320" t="s">
        <v>1510</v>
      </c>
      <c r="F192" s="1321"/>
      <c r="G192" s="1321"/>
      <c r="H192" s="1321"/>
      <c r="I192" s="1321"/>
      <c r="J192" s="1321"/>
      <c r="K192" s="1321"/>
      <c r="L192" s="1321"/>
      <c r="M192" s="1321"/>
      <c r="N192" s="1321"/>
      <c r="O192" s="1322"/>
    </row>
    <row r="193" spans="2:15" ht="30" customHeight="1">
      <c r="B193" s="1357" t="s">
        <v>961</v>
      </c>
      <c r="C193" s="1358"/>
      <c r="D193" s="1358"/>
      <c r="E193" s="1358"/>
      <c r="F193" s="1358"/>
      <c r="G193" s="1359"/>
      <c r="H193" s="1360" t="s">
        <v>1511</v>
      </c>
      <c r="I193" s="1358"/>
      <c r="J193" s="1358"/>
      <c r="K193" s="1358"/>
      <c r="L193" s="1358"/>
      <c r="M193" s="1358"/>
      <c r="N193" s="1358"/>
      <c r="O193" s="1361"/>
    </row>
    <row r="194" spans="2:15" ht="30" customHeight="1">
      <c r="B194" s="253" t="s">
        <v>963</v>
      </c>
      <c r="C194" s="254"/>
      <c r="D194" s="1346" t="s">
        <v>1437</v>
      </c>
      <c r="E194" s="1325"/>
      <c r="F194" s="1325"/>
      <c r="G194" s="1325"/>
      <c r="H194" s="1325"/>
      <c r="I194" s="1325"/>
      <c r="J194" s="1325"/>
      <c r="K194" s="1325"/>
      <c r="L194" s="1325"/>
      <c r="M194" s="1325"/>
      <c r="N194" s="1325"/>
      <c r="O194" s="255"/>
    </row>
    <row r="195" spans="2:15" ht="30" customHeight="1">
      <c r="B195" s="256" t="s">
        <v>965</v>
      </c>
      <c r="C195" s="257"/>
      <c r="D195" s="1347" t="s">
        <v>1512</v>
      </c>
      <c r="E195" s="1348"/>
      <c r="F195" s="1348"/>
      <c r="G195" s="1348"/>
      <c r="H195" s="1348"/>
      <c r="I195" s="1348"/>
      <c r="J195" s="1348"/>
      <c r="K195" s="1348"/>
      <c r="L195" s="1348"/>
      <c r="M195" s="1348"/>
      <c r="N195" s="1348"/>
      <c r="O195" s="258"/>
    </row>
    <row r="196" spans="2:15" ht="30" customHeight="1">
      <c r="B196" s="259" t="s">
        <v>967</v>
      </c>
      <c r="C196" s="260"/>
      <c r="D196" s="261">
        <v>2</v>
      </c>
      <c r="E196" s="375"/>
      <c r="F196" s="375"/>
      <c r="G196" s="375"/>
      <c r="H196" s="375"/>
      <c r="I196" s="375"/>
      <c r="J196" s="375"/>
      <c r="K196" s="375"/>
      <c r="L196" s="375"/>
      <c r="M196" s="375"/>
      <c r="N196" s="375"/>
      <c r="O196" s="263"/>
    </row>
    <row r="197" spans="2:15" ht="30" customHeight="1">
      <c r="B197" s="264" t="s">
        <v>968</v>
      </c>
      <c r="C197" s="1349" t="str">
        <f>'0. (복합시설) 표지_개요'!$D$9</f>
        <v>홍길동</v>
      </c>
      <c r="D197" s="1350"/>
      <c r="E197" s="1350"/>
      <c r="F197" s="1350"/>
      <c r="G197" s="1350"/>
      <c r="H197" s="1351" t="s">
        <v>969</v>
      </c>
      <c r="I197" s="1352"/>
      <c r="J197" s="1353"/>
      <c r="K197" s="1354" t="s">
        <v>104</v>
      </c>
      <c r="L197" s="1352"/>
      <c r="M197" s="1352"/>
      <c r="N197" s="1352"/>
      <c r="O197" s="1355"/>
    </row>
    <row r="198" spans="2:15" ht="30" customHeight="1">
      <c r="B198" s="1298" t="s">
        <v>970</v>
      </c>
      <c r="C198" s="299"/>
      <c r="D198" s="300" t="s">
        <v>971</v>
      </c>
      <c r="E198" s="299"/>
      <c r="F198" s="299"/>
      <c r="G198" s="299"/>
      <c r="H198" s="299"/>
      <c r="I198" s="299"/>
      <c r="J198" s="299"/>
      <c r="K198" s="299"/>
      <c r="L198" s="299"/>
      <c r="M198" s="299"/>
      <c r="N198" s="299"/>
      <c r="O198" s="301"/>
    </row>
    <row r="199" spans="2:15" ht="20.100000000000001" customHeight="1">
      <c r="B199" s="1299"/>
      <c r="C199" s="302"/>
      <c r="D199" s="268" t="s">
        <v>972</v>
      </c>
      <c r="E199" s="269"/>
      <c r="F199" s="270" t="s">
        <v>973</v>
      </c>
      <c r="G199" s="271"/>
      <c r="H199" s="271"/>
      <c r="I199" s="271"/>
      <c r="J199" s="271"/>
      <c r="K199" s="271"/>
      <c r="L199" s="271"/>
      <c r="M199" s="271"/>
      <c r="N199" s="271"/>
      <c r="O199" s="272"/>
    </row>
    <row r="200" spans="2:15" ht="20.100000000000001" customHeight="1">
      <c r="B200" s="1299"/>
      <c r="C200" s="302"/>
      <c r="D200" s="273">
        <v>1</v>
      </c>
      <c r="E200" s="274"/>
      <c r="F200" s="275" t="s">
        <v>1503</v>
      </c>
      <c r="G200" s="276"/>
      <c r="H200" s="276"/>
      <c r="I200" s="276"/>
      <c r="J200" s="276"/>
      <c r="K200" s="276"/>
      <c r="L200" s="276"/>
      <c r="M200" s="276"/>
      <c r="N200" s="276"/>
      <c r="O200" s="272"/>
    </row>
    <row r="201" spans="2:15" ht="20.100000000000001" customHeight="1">
      <c r="B201" s="1299"/>
      <c r="C201" s="302"/>
      <c r="D201" s="277">
        <v>0.8</v>
      </c>
      <c r="E201" s="278"/>
      <c r="F201" s="279" t="s">
        <v>1504</v>
      </c>
      <c r="G201" s="280"/>
      <c r="H201" s="280"/>
      <c r="I201" s="280"/>
      <c r="J201" s="280"/>
      <c r="K201" s="280"/>
      <c r="L201" s="280"/>
      <c r="M201" s="280"/>
      <c r="N201" s="280"/>
      <c r="O201" s="272"/>
    </row>
    <row r="202" spans="2:15" ht="20.100000000000001" customHeight="1">
      <c r="B202" s="1299"/>
      <c r="C202" s="302"/>
      <c r="D202" s="277">
        <v>0.6</v>
      </c>
      <c r="E202" s="278"/>
      <c r="F202" s="279" t="s">
        <v>1513</v>
      </c>
      <c r="G202" s="280"/>
      <c r="H202" s="280"/>
      <c r="I202" s="280"/>
      <c r="J202" s="280"/>
      <c r="K202" s="280"/>
      <c r="L202" s="280"/>
      <c r="M202" s="280"/>
      <c r="N202" s="280"/>
      <c r="O202" s="272"/>
    </row>
    <row r="203" spans="2:15" ht="20.100000000000001" customHeight="1">
      <c r="B203" s="1299"/>
      <c r="C203" s="302"/>
      <c r="D203" s="281">
        <v>0.4</v>
      </c>
      <c r="E203" s="282"/>
      <c r="F203" s="283" t="s">
        <v>1506</v>
      </c>
      <c r="G203" s="284"/>
      <c r="H203" s="284"/>
      <c r="I203" s="284"/>
      <c r="J203" s="284"/>
      <c r="K203" s="284"/>
      <c r="L203" s="284"/>
      <c r="M203" s="284"/>
      <c r="N203" s="284"/>
      <c r="O203" s="272"/>
    </row>
    <row r="204" spans="2:15" ht="9.9499999999999993" customHeight="1">
      <c r="B204" s="1299"/>
      <c r="C204" s="1356" t="s">
        <v>1201</v>
      </c>
      <c r="D204" s="1308"/>
      <c r="E204" s="1308"/>
      <c r="F204" s="1308"/>
      <c r="G204" s="1308"/>
      <c r="H204" s="1308"/>
      <c r="I204" s="1308"/>
      <c r="J204" s="1308"/>
      <c r="K204" s="1308"/>
      <c r="L204" s="1308"/>
      <c r="M204" s="1308"/>
      <c r="N204" s="1308"/>
      <c r="O204" s="1309"/>
    </row>
    <row r="205" spans="2:15" ht="20.100000000000001" customHeight="1">
      <c r="B205" s="1299"/>
      <c r="C205" s="265"/>
      <c r="D205" s="285" t="s">
        <v>1514</v>
      </c>
      <c r="E205" s="265"/>
      <c r="F205" s="265"/>
      <c r="G205" s="265"/>
      <c r="H205" s="265"/>
      <c r="I205" s="265"/>
      <c r="J205" s="265"/>
      <c r="K205" s="265"/>
      <c r="L205" s="265"/>
      <c r="M205" s="265"/>
      <c r="N205" s="265"/>
      <c r="O205" s="267"/>
    </row>
    <row r="206" spans="2:15" ht="20.100000000000001" customHeight="1">
      <c r="B206" s="1299"/>
      <c r="C206" s="265"/>
      <c r="D206" s="285" t="s">
        <v>1515</v>
      </c>
      <c r="E206" s="265"/>
      <c r="F206" s="265"/>
      <c r="G206" s="265"/>
      <c r="H206" s="285"/>
      <c r="I206" s="265"/>
      <c r="J206" s="265"/>
      <c r="K206" s="265"/>
      <c r="L206" s="265"/>
      <c r="M206" s="265"/>
      <c r="N206" s="265"/>
      <c r="O206" s="267"/>
    </row>
    <row r="207" spans="2:15" ht="9.9499999999999993" customHeight="1">
      <c r="B207" s="1335"/>
      <c r="C207" s="303"/>
      <c r="D207" s="303"/>
      <c r="E207" s="303"/>
      <c r="F207" s="303"/>
      <c r="G207" s="303"/>
      <c r="H207" s="303"/>
      <c r="I207" s="303"/>
      <c r="J207" s="303"/>
      <c r="K207" s="303"/>
      <c r="L207" s="303"/>
      <c r="M207" s="303"/>
      <c r="N207" s="303"/>
      <c r="O207" s="304"/>
    </row>
    <row r="208" spans="2:15" ht="30" customHeight="1">
      <c r="B208" s="1298" t="s">
        <v>984</v>
      </c>
      <c r="C208" s="1324" t="s">
        <v>985</v>
      </c>
      <c r="D208" s="1325"/>
      <c r="E208" s="1325"/>
      <c r="F208" s="1325"/>
      <c r="G208" s="1325"/>
      <c r="H208" s="1326"/>
      <c r="I208" s="1327" t="s">
        <v>986</v>
      </c>
      <c r="J208" s="1325"/>
      <c r="K208" s="1325"/>
      <c r="L208" s="1325"/>
      <c r="M208" s="1325"/>
      <c r="N208" s="1325"/>
      <c r="O208" s="1328"/>
    </row>
    <row r="209" spans="2:15" ht="30" customHeight="1">
      <c r="B209" s="1323"/>
      <c r="C209" s="1329" t="str">
        <f>'(★신청자 작성★)1_1. (주거시설)항목별 점수총괄표'!J142</f>
        <v>-</v>
      </c>
      <c r="D209" s="1330"/>
      <c r="E209" s="1330"/>
      <c r="F209" s="1330"/>
      <c r="G209" s="1330"/>
      <c r="H209" s="1331"/>
      <c r="I209" s="1332"/>
      <c r="J209" s="1333"/>
      <c r="K209" s="1333"/>
      <c r="L209" s="1333"/>
      <c r="M209" s="1333"/>
      <c r="N209" s="1333"/>
      <c r="O209" s="1334"/>
    </row>
    <row r="210" spans="2:15" ht="30" customHeight="1">
      <c r="B210" s="1299" t="s">
        <v>987</v>
      </c>
      <c r="C210" s="1336" t="e">
        <f>"※ "&amp;IF(C209="미적용","해당사항 없음",D196&amp;"점(기본배점) x "&amp;ROUND(C209/D196,1)&amp;"(배점) = "&amp;C209&amp;"점")</f>
        <v>#VALUE!</v>
      </c>
      <c r="D210" s="1337"/>
      <c r="E210" s="1337"/>
      <c r="F210" s="1337"/>
      <c r="G210" s="1337"/>
      <c r="H210" s="1338"/>
      <c r="I210" s="1339" t="s">
        <v>104</v>
      </c>
      <c r="J210" s="1366"/>
      <c r="K210" s="1366"/>
      <c r="L210" s="1366"/>
      <c r="M210" s="1366"/>
      <c r="N210" s="1366"/>
      <c r="O210" s="1367"/>
    </row>
    <row r="211" spans="2:15" ht="39.950000000000003" customHeight="1">
      <c r="B211" s="1299"/>
      <c r="C211" s="1336" t="e">
        <f>IF(C209="미적용","","'"&amp;INDEX($D200:$N203,MATCH(ROUND($C209/D196,1),$D200:$D203,0),3)&amp;"' 적용하여 "&amp;ROUND(C209/D196,1)&amp;"배점으로 평가함")</f>
        <v>#VALUE!</v>
      </c>
      <c r="D211" s="1337"/>
      <c r="E211" s="1337"/>
      <c r="F211" s="1337"/>
      <c r="G211" s="1337"/>
      <c r="H211" s="1338"/>
      <c r="I211" s="1339"/>
      <c r="J211" s="1336"/>
      <c r="K211" s="1336"/>
      <c r="L211" s="1336"/>
      <c r="M211" s="1336"/>
      <c r="N211" s="1336"/>
      <c r="O211" s="1340"/>
    </row>
    <row r="212" spans="2:15" ht="30" customHeight="1">
      <c r="B212" s="1299"/>
      <c r="C212" s="1339"/>
      <c r="D212" s="1336"/>
      <c r="E212" s="1336"/>
      <c r="F212" s="1336"/>
      <c r="G212" s="1336"/>
      <c r="H212" s="1371"/>
      <c r="I212" s="1339"/>
      <c r="J212" s="1336"/>
      <c r="K212" s="1336"/>
      <c r="L212" s="1336"/>
      <c r="M212" s="1336"/>
      <c r="N212" s="1336"/>
      <c r="O212" s="1340"/>
    </row>
    <row r="213" spans="2:15" ht="30" customHeight="1">
      <c r="B213" s="1299"/>
      <c r="C213" s="1339"/>
      <c r="D213" s="1336"/>
      <c r="E213" s="1336"/>
      <c r="F213" s="1336"/>
      <c r="G213" s="1336"/>
      <c r="H213" s="1371"/>
      <c r="I213" s="1339"/>
      <c r="J213" s="1336"/>
      <c r="K213" s="1336"/>
      <c r="L213" s="1336"/>
      <c r="M213" s="1336"/>
      <c r="N213" s="1336"/>
      <c r="O213" s="1340"/>
    </row>
    <row r="214" spans="2:15" ht="30" customHeight="1">
      <c r="B214" s="1299"/>
      <c r="C214" s="1339"/>
      <c r="D214" s="1336"/>
      <c r="E214" s="1336"/>
      <c r="F214" s="1336"/>
      <c r="G214" s="1336"/>
      <c r="H214" s="1371"/>
      <c r="I214" s="1339"/>
      <c r="J214" s="1336"/>
      <c r="K214" s="1336"/>
      <c r="L214" s="1336"/>
      <c r="M214" s="1336"/>
      <c r="N214" s="1336"/>
      <c r="O214" s="1340"/>
    </row>
    <row r="215" spans="2:15" ht="30" customHeight="1">
      <c r="B215" s="1299"/>
      <c r="C215" s="1339"/>
      <c r="D215" s="1336"/>
      <c r="E215" s="1336"/>
      <c r="F215" s="1336"/>
      <c r="G215" s="1336"/>
      <c r="H215" s="1371"/>
      <c r="I215" s="1339"/>
      <c r="J215" s="1336"/>
      <c r="K215" s="1336"/>
      <c r="L215" s="1336"/>
      <c r="M215" s="1336"/>
      <c r="N215" s="1336"/>
      <c r="O215" s="1340"/>
    </row>
    <row r="216" spans="2:15" ht="30" customHeight="1">
      <c r="B216" s="1299"/>
      <c r="C216" s="1339"/>
      <c r="D216" s="1336"/>
      <c r="E216" s="1336"/>
      <c r="F216" s="1336"/>
      <c r="G216" s="1336"/>
      <c r="H216" s="1371"/>
      <c r="I216" s="1339"/>
      <c r="J216" s="1336"/>
      <c r="K216" s="1336"/>
      <c r="L216" s="1336"/>
      <c r="M216" s="1336"/>
      <c r="N216" s="1336"/>
      <c r="O216" s="1340"/>
    </row>
    <row r="217" spans="2:15" ht="30" customHeight="1">
      <c r="B217" s="1299"/>
      <c r="C217" s="1303"/>
      <c r="D217" s="1341"/>
      <c r="E217" s="1341"/>
      <c r="F217" s="1341"/>
      <c r="G217" s="1341"/>
      <c r="H217" s="1372"/>
      <c r="I217" s="1303"/>
      <c r="J217" s="1341"/>
      <c r="K217" s="1341"/>
      <c r="L217" s="1341"/>
      <c r="M217" s="1341"/>
      <c r="N217" s="1341"/>
      <c r="O217" s="1342"/>
    </row>
    <row r="218" spans="2:15" ht="30" customHeight="1">
      <c r="B218" s="1299"/>
      <c r="C218" s="1339"/>
      <c r="D218" s="1336"/>
      <c r="E218" s="1336"/>
      <c r="F218" s="1336"/>
      <c r="G218" s="1336"/>
      <c r="H218" s="1371"/>
      <c r="I218" s="1339"/>
      <c r="J218" s="1336"/>
      <c r="K218" s="1336"/>
      <c r="L218" s="1336"/>
      <c r="M218" s="1336"/>
      <c r="N218" s="1336"/>
      <c r="O218" s="1340"/>
    </row>
    <row r="219" spans="2:15" ht="20.100000000000001" customHeight="1">
      <c r="B219" s="1323"/>
      <c r="C219" s="1343"/>
      <c r="D219" s="1344"/>
      <c r="E219" s="1344"/>
      <c r="F219" s="1344"/>
      <c r="G219" s="1344"/>
      <c r="H219" s="1368"/>
      <c r="I219" s="1343"/>
      <c r="J219" s="1344"/>
      <c r="K219" s="1344"/>
      <c r="L219" s="1344"/>
      <c r="M219" s="1344"/>
      <c r="N219" s="1344"/>
      <c r="O219" s="1345"/>
    </row>
    <row r="220" spans="2:15" ht="15" customHeight="1">
      <c r="B220" s="1382" t="s">
        <v>1589</v>
      </c>
      <c r="C220" s="1301" t="s">
        <v>988</v>
      </c>
      <c r="D220" s="1302"/>
      <c r="E220" s="1307" t="s">
        <v>1469</v>
      </c>
      <c r="F220" s="1308"/>
      <c r="G220" s="1308"/>
      <c r="H220" s="1308"/>
      <c r="I220" s="1308"/>
      <c r="J220" s="1308"/>
      <c r="K220" s="1308"/>
      <c r="L220" s="1308"/>
      <c r="M220" s="1308"/>
      <c r="N220" s="1308"/>
      <c r="O220" s="1309"/>
    </row>
    <row r="221" spans="2:15" ht="15" customHeight="1">
      <c r="B221" s="1299"/>
      <c r="C221" s="1303"/>
      <c r="D221" s="1304"/>
      <c r="E221" s="1310" t="s">
        <v>1516</v>
      </c>
      <c r="F221" s="1307"/>
      <c r="G221" s="1307"/>
      <c r="H221" s="1307"/>
      <c r="I221" s="1307"/>
      <c r="J221" s="1307"/>
      <c r="K221" s="1307"/>
      <c r="L221" s="1307"/>
      <c r="M221" s="1307"/>
      <c r="N221" s="1307"/>
      <c r="O221" s="1311"/>
    </row>
    <row r="222" spans="2:15" ht="15" customHeight="1">
      <c r="B222" s="1299"/>
      <c r="C222" s="1303"/>
      <c r="D222" s="1304"/>
      <c r="E222" s="1310" t="s">
        <v>1517</v>
      </c>
      <c r="F222" s="1307"/>
      <c r="G222" s="1307"/>
      <c r="H222" s="1307"/>
      <c r="I222" s="1307"/>
      <c r="J222" s="1307"/>
      <c r="K222" s="1307"/>
      <c r="L222" s="1307"/>
      <c r="M222" s="1307"/>
      <c r="N222" s="1307"/>
      <c r="O222" s="1311"/>
    </row>
    <row r="223" spans="2:15" ht="15" customHeight="1">
      <c r="B223" s="1299"/>
      <c r="C223" s="1305"/>
      <c r="D223" s="1306"/>
      <c r="E223" s="1313" t="s">
        <v>1518</v>
      </c>
      <c r="F223" s="1344"/>
      <c r="G223" s="1344"/>
      <c r="H223" s="1344"/>
      <c r="I223" s="1344"/>
      <c r="J223" s="1344"/>
      <c r="K223" s="1344"/>
      <c r="L223" s="1344"/>
      <c r="M223" s="1344"/>
      <c r="N223" s="1344"/>
      <c r="O223" s="1345"/>
    </row>
    <row r="224" spans="2:15" ht="15" customHeight="1">
      <c r="B224" s="1299"/>
      <c r="C224" s="1301" t="s">
        <v>990</v>
      </c>
      <c r="D224" s="1302"/>
      <c r="E224" s="1363" t="s">
        <v>1472</v>
      </c>
      <c r="F224" s="1377"/>
      <c r="G224" s="1377"/>
      <c r="H224" s="1377"/>
      <c r="I224" s="1377"/>
      <c r="J224" s="1377"/>
      <c r="K224" s="1377"/>
      <c r="L224" s="1377"/>
      <c r="M224" s="1377"/>
      <c r="N224" s="1377"/>
      <c r="O224" s="1378"/>
    </row>
    <row r="225" spans="2:15" ht="15" customHeight="1">
      <c r="B225" s="1299"/>
      <c r="C225" s="1303"/>
      <c r="D225" s="1304"/>
      <c r="E225" s="1310" t="s">
        <v>1519</v>
      </c>
      <c r="F225" s="1307"/>
      <c r="G225" s="1307"/>
      <c r="H225" s="1307"/>
      <c r="I225" s="1307"/>
      <c r="J225" s="1307"/>
      <c r="K225" s="1307"/>
      <c r="L225" s="1307"/>
      <c r="M225" s="1307"/>
      <c r="N225" s="1307"/>
      <c r="O225" s="1311"/>
    </row>
    <row r="226" spans="2:15" ht="15" customHeight="1">
      <c r="B226" s="1299"/>
      <c r="C226" s="1303"/>
      <c r="D226" s="1304"/>
      <c r="E226" s="1310" t="s">
        <v>1520</v>
      </c>
      <c r="F226" s="1307"/>
      <c r="G226" s="1307"/>
      <c r="H226" s="1307"/>
      <c r="I226" s="1307"/>
      <c r="J226" s="1307"/>
      <c r="K226" s="1307"/>
      <c r="L226" s="1307"/>
      <c r="M226" s="1307"/>
      <c r="N226" s="1307"/>
      <c r="O226" s="1311"/>
    </row>
    <row r="227" spans="2:15" ht="15" customHeight="1">
      <c r="B227" s="1299"/>
      <c r="C227" s="1303"/>
      <c r="D227" s="1304"/>
      <c r="E227" s="1310" t="s">
        <v>1521</v>
      </c>
      <c r="F227" s="1308"/>
      <c r="G227" s="1308"/>
      <c r="H227" s="1308"/>
      <c r="I227" s="1308"/>
      <c r="J227" s="1308"/>
      <c r="K227" s="1308"/>
      <c r="L227" s="1308"/>
      <c r="M227" s="1308"/>
      <c r="N227" s="1308"/>
      <c r="O227" s="1309"/>
    </row>
    <row r="228" spans="2:15" ht="15" customHeight="1" thickBot="1">
      <c r="B228" s="1300"/>
      <c r="C228" s="1315"/>
      <c r="D228" s="1316"/>
      <c r="E228" s="1320" t="s">
        <v>1350</v>
      </c>
      <c r="F228" s="1321"/>
      <c r="G228" s="1321"/>
      <c r="H228" s="1321"/>
      <c r="I228" s="1321"/>
      <c r="J228" s="1321"/>
      <c r="K228" s="1321"/>
      <c r="L228" s="1321"/>
      <c r="M228" s="1321"/>
      <c r="N228" s="1321"/>
      <c r="O228" s="1322"/>
    </row>
    <row r="229" spans="2:15" ht="30" customHeight="1">
      <c r="B229" s="1357" t="s">
        <v>961</v>
      </c>
      <c r="C229" s="1358"/>
      <c r="D229" s="1358"/>
      <c r="E229" s="1358"/>
      <c r="F229" s="1358"/>
      <c r="G229" s="1359"/>
      <c r="H229" s="1360" t="s">
        <v>1522</v>
      </c>
      <c r="I229" s="1358"/>
      <c r="J229" s="1358"/>
      <c r="K229" s="1358"/>
      <c r="L229" s="1358"/>
      <c r="M229" s="1358"/>
      <c r="N229" s="1358"/>
      <c r="O229" s="1361"/>
    </row>
    <row r="230" spans="2:15" ht="30" customHeight="1">
      <c r="B230" s="253" t="s">
        <v>963</v>
      </c>
      <c r="C230" s="254"/>
      <c r="D230" s="1346" t="s">
        <v>1437</v>
      </c>
      <c r="E230" s="1325"/>
      <c r="F230" s="1325"/>
      <c r="G230" s="1325"/>
      <c r="H230" s="1325"/>
      <c r="I230" s="1325"/>
      <c r="J230" s="1325"/>
      <c r="K230" s="1325"/>
      <c r="L230" s="1325"/>
      <c r="M230" s="1325"/>
      <c r="N230" s="1325"/>
      <c r="O230" s="255"/>
    </row>
    <row r="231" spans="2:15" ht="30" customHeight="1">
      <c r="B231" s="256" t="s">
        <v>965</v>
      </c>
      <c r="C231" s="257"/>
      <c r="D231" s="1347" t="s">
        <v>1523</v>
      </c>
      <c r="E231" s="1348"/>
      <c r="F231" s="1348"/>
      <c r="G231" s="1348"/>
      <c r="H231" s="1348"/>
      <c r="I231" s="1348"/>
      <c r="J231" s="1348"/>
      <c r="K231" s="1348"/>
      <c r="L231" s="1348"/>
      <c r="M231" s="1348"/>
      <c r="N231" s="1348"/>
      <c r="O231" s="258"/>
    </row>
    <row r="232" spans="2:15" ht="30" customHeight="1">
      <c r="B232" s="259" t="s">
        <v>967</v>
      </c>
      <c r="C232" s="260"/>
      <c r="D232" s="261">
        <v>2</v>
      </c>
      <c r="E232" s="307" t="s">
        <v>1524</v>
      </c>
      <c r="F232" s="308"/>
      <c r="G232" s="308"/>
      <c r="H232" s="308"/>
      <c r="I232" s="308"/>
      <c r="J232" s="308"/>
      <c r="K232" s="308"/>
      <c r="L232" s="308"/>
      <c r="M232" s="308"/>
      <c r="N232" s="308" t="str">
        <f ca="1">IFERROR(INDEX(G242:G248,SMALL(IF(F242:F248=TRUE,ROW(INDIRECT("1:"&amp;COUNTA(F242:F248)))),6)),"")</f>
        <v/>
      </c>
      <c r="O232" s="263"/>
    </row>
    <row r="233" spans="2:15" ht="30" customHeight="1">
      <c r="B233" s="264" t="s">
        <v>968</v>
      </c>
      <c r="C233" s="1349" t="str">
        <f>'0. (복합시설) 표지_개요'!$D$9</f>
        <v>홍길동</v>
      </c>
      <c r="D233" s="1350"/>
      <c r="E233" s="1350"/>
      <c r="F233" s="1350"/>
      <c r="G233" s="1350"/>
      <c r="H233" s="1351" t="s">
        <v>969</v>
      </c>
      <c r="I233" s="1352"/>
      <c r="J233" s="1353"/>
      <c r="K233" s="1354" t="s">
        <v>104</v>
      </c>
      <c r="L233" s="1352"/>
      <c r="M233" s="1352"/>
      <c r="N233" s="1352"/>
      <c r="O233" s="1355"/>
    </row>
    <row r="234" spans="2:15" ht="30" customHeight="1">
      <c r="B234" s="1298" t="s">
        <v>970</v>
      </c>
      <c r="C234" s="299"/>
      <c r="D234" s="300" t="s">
        <v>971</v>
      </c>
      <c r="E234" s="299"/>
      <c r="F234" s="299"/>
      <c r="G234" s="299"/>
      <c r="H234" s="299"/>
      <c r="I234" s="299"/>
      <c r="J234" s="299"/>
      <c r="K234" s="299"/>
      <c r="L234" s="299"/>
      <c r="M234" s="299"/>
      <c r="N234" s="299"/>
      <c r="O234" s="301"/>
    </row>
    <row r="235" spans="2:15" ht="20.100000000000001" customHeight="1">
      <c r="B235" s="1299"/>
      <c r="C235" s="302"/>
      <c r="D235" s="268" t="s">
        <v>972</v>
      </c>
      <c r="E235" s="269"/>
      <c r="F235" s="270" t="s">
        <v>973</v>
      </c>
      <c r="G235" s="271"/>
      <c r="H235" s="271"/>
      <c r="I235" s="271"/>
      <c r="J235" s="271"/>
      <c r="K235" s="271"/>
      <c r="L235" s="271"/>
      <c r="M235" s="271"/>
      <c r="N235" s="271"/>
      <c r="O235" s="272"/>
    </row>
    <row r="236" spans="2:15" ht="20.100000000000001" customHeight="1">
      <c r="B236" s="1299"/>
      <c r="C236" s="302"/>
      <c r="D236" s="273">
        <v>1</v>
      </c>
      <c r="E236" s="274"/>
      <c r="F236" s="275" t="s">
        <v>1525</v>
      </c>
      <c r="G236" s="276"/>
      <c r="H236" s="276"/>
      <c r="I236" s="276"/>
      <c r="J236" s="276"/>
      <c r="K236" s="276"/>
      <c r="L236" s="276"/>
      <c r="M236" s="276"/>
      <c r="N236" s="276"/>
      <c r="O236" s="272"/>
    </row>
    <row r="237" spans="2:15" ht="20.100000000000001" customHeight="1">
      <c r="B237" s="1299"/>
      <c r="C237" s="302"/>
      <c r="D237" s="277">
        <v>0.8</v>
      </c>
      <c r="E237" s="278"/>
      <c r="F237" s="279" t="s">
        <v>1526</v>
      </c>
      <c r="G237" s="280"/>
      <c r="H237" s="280"/>
      <c r="I237" s="280"/>
      <c r="J237" s="280"/>
      <c r="K237" s="280"/>
      <c r="L237" s="280"/>
      <c r="M237" s="280"/>
      <c r="N237" s="280"/>
      <c r="O237" s="272"/>
    </row>
    <row r="238" spans="2:15" ht="20.100000000000001" customHeight="1">
      <c r="B238" s="1299"/>
      <c r="C238" s="302"/>
      <c r="D238" s="277">
        <v>0.6</v>
      </c>
      <c r="E238" s="278"/>
      <c r="F238" s="279" t="s">
        <v>1527</v>
      </c>
      <c r="G238" s="280"/>
      <c r="H238" s="280"/>
      <c r="I238" s="280"/>
      <c r="J238" s="280"/>
      <c r="K238" s="280"/>
      <c r="L238" s="280"/>
      <c r="M238" s="280"/>
      <c r="N238" s="280"/>
      <c r="O238" s="272"/>
    </row>
    <row r="239" spans="2:15" ht="20.100000000000001" customHeight="1">
      <c r="B239" s="1299"/>
      <c r="C239" s="302"/>
      <c r="D239" s="281">
        <v>0.4</v>
      </c>
      <c r="E239" s="282"/>
      <c r="F239" s="283" t="s">
        <v>1528</v>
      </c>
      <c r="G239" s="284"/>
      <c r="H239" s="284"/>
      <c r="I239" s="284"/>
      <c r="J239" s="284"/>
      <c r="K239" s="284"/>
      <c r="L239" s="284"/>
      <c r="M239" s="284"/>
      <c r="N239" s="284"/>
      <c r="O239" s="272"/>
    </row>
    <row r="240" spans="2:15" ht="9.9499999999999993" customHeight="1">
      <c r="B240" s="1299"/>
      <c r="C240" s="1356" t="s">
        <v>104</v>
      </c>
      <c r="D240" s="1308"/>
      <c r="E240" s="1308"/>
      <c r="F240" s="1308"/>
      <c r="G240" s="1308"/>
      <c r="H240" s="1308"/>
      <c r="I240" s="1308"/>
      <c r="J240" s="1308"/>
      <c r="K240" s="1308"/>
      <c r="L240" s="1308"/>
      <c r="M240" s="1308"/>
      <c r="N240" s="1308"/>
      <c r="O240" s="1309"/>
    </row>
    <row r="241" spans="2:15" s="287" customFormat="1" ht="20.100000000000001" customHeight="1">
      <c r="B241" s="1299"/>
      <c r="C241" s="265"/>
      <c r="D241" s="285" t="s">
        <v>1529</v>
      </c>
      <c r="E241" s="265"/>
      <c r="F241" s="265"/>
      <c r="G241" s="265"/>
      <c r="H241" s="265"/>
      <c r="I241" s="265"/>
      <c r="J241" s="265"/>
      <c r="K241" s="265"/>
      <c r="L241" s="265"/>
      <c r="M241" s="265"/>
      <c r="N241" s="265"/>
      <c r="O241" s="267"/>
    </row>
    <row r="242" spans="2:15" s="287" customFormat="1" ht="20.100000000000001" customHeight="1">
      <c r="B242" s="1299"/>
      <c r="C242" s="694" t="b">
        <v>0</v>
      </c>
      <c r="D242" s="285" t="s">
        <v>1530</v>
      </c>
      <c r="E242" s="265"/>
      <c r="F242" s="694" t="b">
        <v>0</v>
      </c>
      <c r="G242" s="285" t="s">
        <v>1531</v>
      </c>
      <c r="H242" s="265"/>
      <c r="I242" s="265"/>
      <c r="J242" s="265"/>
      <c r="K242" s="265"/>
      <c r="L242" s="265"/>
      <c r="M242" s="265"/>
      <c r="N242" s="265"/>
      <c r="O242" s="267"/>
    </row>
    <row r="243" spans="2:15" s="287" customFormat="1" ht="20.100000000000001" customHeight="1">
      <c r="B243" s="1299"/>
      <c r="C243" s="694" t="b">
        <v>0</v>
      </c>
      <c r="D243" s="285" t="s">
        <v>1532</v>
      </c>
      <c r="E243" s="265"/>
      <c r="F243" s="694" t="b">
        <v>0</v>
      </c>
      <c r="G243" s="285" t="s">
        <v>1533</v>
      </c>
      <c r="H243" s="265"/>
      <c r="I243" s="265"/>
      <c r="J243" s="265"/>
      <c r="K243" s="265"/>
      <c r="L243" s="265"/>
      <c r="M243" s="265"/>
      <c r="N243" s="265"/>
      <c r="O243" s="267"/>
    </row>
    <row r="244" spans="2:15" s="287" customFormat="1" ht="20.100000000000001" customHeight="1">
      <c r="B244" s="1299"/>
      <c r="C244" s="694" t="b">
        <v>0</v>
      </c>
      <c r="D244" s="285" t="s">
        <v>1534</v>
      </c>
      <c r="E244" s="265"/>
      <c r="F244" s="694" t="b">
        <v>0</v>
      </c>
      <c r="G244" s="285" t="s">
        <v>1535</v>
      </c>
      <c r="H244" s="265"/>
      <c r="I244" s="265"/>
      <c r="J244" s="265"/>
      <c r="K244" s="265"/>
      <c r="L244" s="265"/>
      <c r="M244" s="265"/>
      <c r="N244" s="265"/>
      <c r="O244" s="267"/>
    </row>
    <row r="245" spans="2:15" s="287" customFormat="1" ht="20.100000000000001" customHeight="1">
      <c r="B245" s="1299"/>
      <c r="C245" s="694" t="b">
        <v>0</v>
      </c>
      <c r="D245" s="285" t="s">
        <v>1536</v>
      </c>
      <c r="E245" s="265"/>
      <c r="F245" s="694" t="b">
        <v>0</v>
      </c>
      <c r="G245" s="285" t="s">
        <v>1537</v>
      </c>
      <c r="H245" s="265"/>
      <c r="I245" s="265"/>
      <c r="J245" s="265"/>
      <c r="K245" s="265"/>
      <c r="L245" s="265"/>
      <c r="M245" s="265"/>
      <c r="N245" s="265"/>
      <c r="O245" s="267"/>
    </row>
    <row r="246" spans="2:15" s="287" customFormat="1" ht="20.100000000000001" customHeight="1">
      <c r="B246" s="1299"/>
      <c r="C246" s="694" t="b">
        <v>0</v>
      </c>
      <c r="D246" s="285" t="s">
        <v>1538</v>
      </c>
      <c r="E246" s="265"/>
      <c r="F246" s="694" t="b">
        <v>0</v>
      </c>
      <c r="G246" s="285" t="s">
        <v>1539</v>
      </c>
      <c r="H246" s="265"/>
      <c r="I246" s="265"/>
      <c r="J246" s="265"/>
      <c r="K246" s="265"/>
      <c r="L246" s="265"/>
      <c r="M246" s="265"/>
      <c r="N246" s="265"/>
      <c r="O246" s="267"/>
    </row>
    <row r="247" spans="2:15" s="287" customFormat="1" ht="20.100000000000001" customHeight="1">
      <c r="B247" s="1299"/>
      <c r="C247" s="694" t="b">
        <v>0</v>
      </c>
      <c r="D247" s="285" t="s">
        <v>1540</v>
      </c>
      <c r="E247" s="265"/>
      <c r="F247" s="694" t="b">
        <v>0</v>
      </c>
      <c r="G247" s="285" t="s">
        <v>1541</v>
      </c>
      <c r="H247" s="265"/>
      <c r="I247" s="265"/>
      <c r="J247" s="265"/>
      <c r="K247" s="265"/>
      <c r="L247" s="265"/>
      <c r="M247" s="265"/>
      <c r="N247" s="265"/>
      <c r="O247" s="267"/>
    </row>
    <row r="248" spans="2:15" s="287" customFormat="1" ht="20.100000000000001" customHeight="1">
      <c r="B248" s="1299"/>
      <c r="C248" s="694" t="b">
        <v>0</v>
      </c>
      <c r="D248" s="285" t="s">
        <v>1542</v>
      </c>
      <c r="E248" s="265"/>
      <c r="F248" s="694" t="b">
        <v>0</v>
      </c>
      <c r="G248" s="285" t="s">
        <v>1543</v>
      </c>
      <c r="H248" s="265"/>
      <c r="I248" s="265"/>
      <c r="J248" s="265"/>
      <c r="K248" s="265"/>
      <c r="L248" s="265"/>
      <c r="M248" s="265"/>
      <c r="N248" s="265"/>
      <c r="O248" s="267"/>
    </row>
    <row r="249" spans="2:15" s="287" customFormat="1" ht="20.100000000000001" customHeight="1">
      <c r="B249" s="1299"/>
      <c r="C249" s="694" t="b">
        <v>0</v>
      </c>
      <c r="D249" s="285" t="s">
        <v>1544</v>
      </c>
      <c r="E249" s="266"/>
      <c r="F249" s="266"/>
      <c r="G249" s="266"/>
      <c r="H249" s="266"/>
      <c r="I249" s="266"/>
      <c r="J249" s="266"/>
      <c r="K249" s="266"/>
      <c r="L249" s="266"/>
      <c r="M249" s="266"/>
      <c r="N249" s="266"/>
      <c r="O249" s="267"/>
    </row>
    <row r="250" spans="2:15" ht="9.9499999999999993" customHeight="1">
      <c r="B250" s="1335"/>
      <c r="C250" s="303"/>
      <c r="D250" s="303"/>
      <c r="E250" s="303"/>
      <c r="F250" s="303"/>
      <c r="G250" s="303"/>
      <c r="H250" s="303"/>
      <c r="I250" s="303"/>
      <c r="J250" s="303"/>
      <c r="K250" s="303"/>
      <c r="L250" s="303"/>
      <c r="M250" s="303"/>
      <c r="N250" s="303"/>
      <c r="O250" s="304"/>
    </row>
    <row r="251" spans="2:15" ht="30" customHeight="1">
      <c r="B251" s="1298" t="s">
        <v>984</v>
      </c>
      <c r="C251" s="1324" t="s">
        <v>985</v>
      </c>
      <c r="D251" s="1325"/>
      <c r="E251" s="1325"/>
      <c r="F251" s="1325"/>
      <c r="G251" s="1325"/>
      <c r="H251" s="1326"/>
      <c r="I251" s="1327" t="s">
        <v>986</v>
      </c>
      <c r="J251" s="1325"/>
      <c r="K251" s="1325"/>
      <c r="L251" s="1325"/>
      <c r="M251" s="1325"/>
      <c r="N251" s="1325"/>
      <c r="O251" s="1328"/>
    </row>
    <row r="252" spans="2:15" ht="30" customHeight="1">
      <c r="B252" s="1323"/>
      <c r="C252" s="1329" t="str">
        <f>'(★신청자 작성★)1_1. (주거시설)항목별 점수총괄표'!J144</f>
        <v>-</v>
      </c>
      <c r="D252" s="1330"/>
      <c r="E252" s="1330"/>
      <c r="F252" s="1330"/>
      <c r="G252" s="1330"/>
      <c r="H252" s="1331"/>
      <c r="I252" s="1332"/>
      <c r="J252" s="1333"/>
      <c r="K252" s="1333"/>
      <c r="L252" s="1333"/>
      <c r="M252" s="1333"/>
      <c r="N252" s="1333"/>
      <c r="O252" s="1334"/>
    </row>
    <row r="253" spans="2:15" ht="24.95" customHeight="1">
      <c r="B253" s="1299" t="s">
        <v>987</v>
      </c>
      <c r="C253" s="1336" t="e">
        <f>"※ "&amp;IF(C252="미적용","해당사항 없음",D232&amp;"점(기본배점) x "&amp;ROUND(C252/D232,1)&amp;"(배점) = "&amp;C252&amp;"점")</f>
        <v>#VALUE!</v>
      </c>
      <c r="D253" s="1337"/>
      <c r="E253" s="1337"/>
      <c r="F253" s="1337"/>
      <c r="G253" s="1337"/>
      <c r="H253" s="1338"/>
      <c r="I253" s="1339" t="s">
        <v>104</v>
      </c>
      <c r="J253" s="1366"/>
      <c r="K253" s="1366"/>
      <c r="L253" s="1366"/>
      <c r="M253" s="1366"/>
      <c r="N253" s="1366"/>
      <c r="O253" s="1367"/>
    </row>
    <row r="254" spans="2:15" ht="20.100000000000001" customHeight="1">
      <c r="B254" s="1299"/>
      <c r="C254" s="1336" t="e">
        <f>IF(C252="미적용","","'"&amp;INDEX($D236:$N239,MATCH(ROUND($C252/D232,1),$D236:$D239,0),3)&amp;"' 하여 "&amp;ROUND(C252/D232,1)&amp;"배점으로 평가함")</f>
        <v>#VALUE!</v>
      </c>
      <c r="D254" s="1337"/>
      <c r="E254" s="1337"/>
      <c r="F254" s="1337"/>
      <c r="G254" s="1337"/>
      <c r="H254" s="1338"/>
      <c r="I254" s="1339"/>
      <c r="J254" s="1336"/>
      <c r="K254" s="1336"/>
      <c r="L254" s="1336"/>
      <c r="M254" s="1336"/>
      <c r="N254" s="1336"/>
      <c r="O254" s="1340"/>
    </row>
    <row r="255" spans="2:15" ht="20.100000000000001" customHeight="1">
      <c r="B255" s="1299"/>
      <c r="C255" s="293" t="str">
        <f t="array" aca="1" ref="C255" ca="1">IFERROR(INDEX(D242:D249,SMALL(IF(C242:C249=TRUE,ROW(INDIRECT("1:"&amp;COUNTA(C242:C249)))),1)),"")</f>
        <v/>
      </c>
      <c r="D255" s="294"/>
      <c r="E255" s="294"/>
      <c r="F255" s="288" t="str">
        <f t="array" aca="1" ref="F255" ca="1">IFERROR(INDEX(G242:G248,SMALL(IF(F242:F248=TRUE,ROW(INDIRECT("1:"&amp;COUNTA(F242:F248)))),1)),"")</f>
        <v/>
      </c>
      <c r="G255" s="294"/>
      <c r="H255" s="295"/>
      <c r="I255" s="1339"/>
      <c r="J255" s="1336"/>
      <c r="K255" s="1336"/>
      <c r="L255" s="1336"/>
      <c r="M255" s="1336"/>
      <c r="N255" s="1336"/>
      <c r="O255" s="1340"/>
    </row>
    <row r="256" spans="2:15" ht="20.100000000000001" customHeight="1">
      <c r="B256" s="1299"/>
      <c r="C256" s="293" t="str">
        <f t="array" aca="1" ref="C256" ca="1">IFERROR(INDEX(D242:D249,SMALL(IF(C242:C249=TRUE,ROW(INDIRECT("1:"&amp;COUNTA(C242:C249)))),2)),"")</f>
        <v/>
      </c>
      <c r="D256" s="294"/>
      <c r="E256" s="294"/>
      <c r="F256" s="288" t="str">
        <f t="array" aca="1" ref="F256" ca="1">IFERROR(INDEX(G242:G248,SMALL(IF(F242:F248=TRUE,ROW(INDIRECT("1:"&amp;COUNTA(F242:F248)))),2)),"")</f>
        <v/>
      </c>
      <c r="G256" s="294"/>
      <c r="H256" s="295"/>
      <c r="I256" s="363"/>
      <c r="J256" s="364"/>
      <c r="K256" s="364"/>
      <c r="L256" s="364"/>
      <c r="M256" s="364"/>
      <c r="N256" s="364"/>
      <c r="O256" s="376"/>
    </row>
    <row r="257" spans="2:15" ht="20.100000000000001" customHeight="1">
      <c r="B257" s="1299"/>
      <c r="C257" s="293" t="str">
        <f t="array" aca="1" ref="C257" ca="1">IFERROR(INDEX(D242:D249,SMALL(IF(C242:C249=TRUE,ROW(INDIRECT("1:"&amp;COUNTA(C242:C249)))),3)),"")</f>
        <v/>
      </c>
      <c r="D257" s="294"/>
      <c r="E257" s="294"/>
      <c r="F257" s="288" t="str">
        <f t="array" aca="1" ref="F257" ca="1">IFERROR(INDEX(G242:G248,SMALL(IF(F242:F248=TRUE,ROW(INDIRECT("1:"&amp;COUNTA(F242:F248)))),3)),"")</f>
        <v/>
      </c>
      <c r="G257" s="294"/>
      <c r="H257" s="295"/>
      <c r="I257" s="363"/>
      <c r="J257" s="364"/>
      <c r="K257" s="364"/>
      <c r="L257" s="364"/>
      <c r="M257" s="364"/>
      <c r="N257" s="364"/>
      <c r="O257" s="376"/>
    </row>
    <row r="258" spans="2:15" ht="20.100000000000001" customHeight="1">
      <c r="B258" s="1299"/>
      <c r="C258" s="293" t="str">
        <f t="array" aca="1" ref="C258" ca="1">IFERROR(INDEX(D242:D249,SMALL(IF(C242:C249=TRUE,ROW(INDIRECT("1:"&amp;COUNTA(C242:C249)))),4)),"")</f>
        <v/>
      </c>
      <c r="D258" s="294"/>
      <c r="E258" s="294"/>
      <c r="F258" s="288" t="str">
        <f t="array" aca="1" ref="F258" ca="1">IFERROR(INDEX(G242:G248,SMALL(IF(F242:F248=TRUE,ROW(INDIRECT("1:"&amp;COUNTA(F242:F248)))),4)),"")</f>
        <v/>
      </c>
      <c r="G258" s="294"/>
      <c r="H258" s="295"/>
      <c r="I258" s="363"/>
      <c r="J258" s="364"/>
      <c r="K258" s="364"/>
      <c r="L258" s="364"/>
      <c r="M258" s="364"/>
      <c r="N258" s="364"/>
      <c r="O258" s="376"/>
    </row>
    <row r="259" spans="2:15" ht="20.100000000000001" customHeight="1">
      <c r="B259" s="1299"/>
      <c r="C259" s="293" t="str">
        <f t="array" aca="1" ref="C259" ca="1">IFERROR(INDEX(D242:D249,SMALL(IF(C242:C249=TRUE,ROW(INDIRECT("1:"&amp;COUNTA(C242:C249)))),5)),"")</f>
        <v/>
      </c>
      <c r="D259" s="294"/>
      <c r="E259" s="294"/>
      <c r="F259" s="288" t="str">
        <f t="array" aca="1" ref="F259" ca="1">IFERROR(INDEX(G242:G248,SMALL(IF(F242:F248=TRUE,ROW(INDIRECT("1:"&amp;COUNTA(F242:F248)))),5)),"")</f>
        <v/>
      </c>
      <c r="G259" s="294"/>
      <c r="H259" s="295"/>
      <c r="I259" s="363"/>
      <c r="J259" s="364"/>
      <c r="K259" s="364"/>
      <c r="L259" s="364"/>
      <c r="M259" s="364"/>
      <c r="N259" s="364"/>
      <c r="O259" s="376"/>
    </row>
    <row r="260" spans="2:15" ht="20.100000000000001" customHeight="1">
      <c r="B260" s="1299"/>
      <c r="C260" s="293" t="str">
        <f t="array" aca="1" ref="C260" ca="1">IFERROR(INDEX(D242:D249,SMALL(IF(C242:C249=TRUE,ROW(INDIRECT("1:"&amp;COUNTA(C242:C249)))),6)),"")</f>
        <v/>
      </c>
      <c r="D260" s="294"/>
      <c r="E260" s="294"/>
      <c r="F260" s="288" t="str">
        <f t="array" aca="1" ref="F260" ca="1">IFERROR(INDEX(G242:G248,SMALL(IF(F242:F248=TRUE,ROW(INDIRECT("1:"&amp;COUNTA(F242:F248)))),6)),"")</f>
        <v/>
      </c>
      <c r="G260" s="294"/>
      <c r="H260" s="295"/>
      <c r="I260" s="363"/>
      <c r="J260" s="364"/>
      <c r="K260" s="364"/>
      <c r="L260" s="364"/>
      <c r="M260" s="364"/>
      <c r="N260" s="364"/>
      <c r="O260" s="376"/>
    </row>
    <row r="261" spans="2:15" ht="20.100000000000001" customHeight="1">
      <c r="B261" s="1299"/>
      <c r="C261" s="293" t="str">
        <f t="array" aca="1" ref="C261" ca="1">IFERROR(INDEX(D242:D249,SMALL(IF(C242:C249=TRUE,ROW(INDIRECT("1:"&amp;COUNTA(C242:C249)))),7)),"")</f>
        <v/>
      </c>
      <c r="D261" s="294"/>
      <c r="E261" s="294"/>
      <c r="F261" s="288" t="str">
        <f t="array" aca="1" ref="F261" ca="1">IFERROR(INDEX(G242:G248,SMALL(IF(F242:F248=TRUE,ROW(INDIRECT("1:"&amp;COUNTA(F242:F248)))),7)),"")</f>
        <v/>
      </c>
      <c r="G261" s="294"/>
      <c r="H261" s="295"/>
      <c r="I261" s="1339"/>
      <c r="J261" s="1336"/>
      <c r="K261" s="1336"/>
      <c r="L261" s="1336"/>
      <c r="M261" s="1336"/>
      <c r="N261" s="1336"/>
      <c r="O261" s="1340"/>
    </row>
    <row r="262" spans="2:15" ht="20.100000000000001" customHeight="1">
      <c r="B262" s="1323"/>
      <c r="C262" s="305" t="str">
        <f t="array" aca="1" ref="C262" ca="1">IFERROR(INDEX(D242:D249,SMALL(IF(C242:C249=TRUE,ROW(INDIRECT("1:"&amp;COUNTA(C242:C249)))),8)),"")</f>
        <v/>
      </c>
      <c r="D262" s="310"/>
      <c r="E262" s="310"/>
      <c r="F262" s="377" t="str">
        <f t="array" aca="1" ref="F262" ca="1">IFERROR(INDEX(G242:G248,SMALL(IF(F242:F248=TRUE,ROW(INDIRECT("1:"&amp;COUNTA(F242:F248)))),8)),"")</f>
        <v/>
      </c>
      <c r="G262" s="297"/>
      <c r="H262" s="298"/>
      <c r="I262" s="1343"/>
      <c r="J262" s="1344"/>
      <c r="K262" s="1344"/>
      <c r="L262" s="1344"/>
      <c r="M262" s="1344"/>
      <c r="N262" s="1344"/>
      <c r="O262" s="1345"/>
    </row>
    <row r="263" spans="2:15" ht="15" customHeight="1">
      <c r="B263" s="1382" t="s">
        <v>1589</v>
      </c>
      <c r="C263" s="1301" t="s">
        <v>988</v>
      </c>
      <c r="D263" s="1302"/>
      <c r="E263" s="1307" t="s">
        <v>1545</v>
      </c>
      <c r="F263" s="1308"/>
      <c r="G263" s="1308"/>
      <c r="H263" s="1308"/>
      <c r="I263" s="1308"/>
      <c r="J263" s="1308"/>
      <c r="K263" s="1308"/>
      <c r="L263" s="1308"/>
      <c r="M263" s="1308"/>
      <c r="N263" s="1308"/>
      <c r="O263" s="1309"/>
    </row>
    <row r="264" spans="2:15" ht="15" customHeight="1">
      <c r="B264" s="1299"/>
      <c r="C264" s="1303"/>
      <c r="D264" s="1304"/>
      <c r="E264" s="1310" t="s">
        <v>1546</v>
      </c>
      <c r="F264" s="1307"/>
      <c r="G264" s="1307"/>
      <c r="H264" s="1307"/>
      <c r="I264" s="1307"/>
      <c r="J264" s="1307"/>
      <c r="K264" s="1307"/>
      <c r="L264" s="1307"/>
      <c r="M264" s="1307"/>
      <c r="N264" s="1307"/>
      <c r="O264" s="1311"/>
    </row>
    <row r="265" spans="2:15" ht="15" customHeight="1">
      <c r="B265" s="1299"/>
      <c r="C265" s="1305"/>
      <c r="D265" s="1306"/>
      <c r="E265" s="1313" t="s">
        <v>1508</v>
      </c>
      <c r="F265" s="1369"/>
      <c r="G265" s="1369"/>
      <c r="H265" s="1369"/>
      <c r="I265" s="1369"/>
      <c r="J265" s="1369"/>
      <c r="K265" s="1369"/>
      <c r="L265" s="1369"/>
      <c r="M265" s="1369"/>
      <c r="N265" s="1369"/>
      <c r="O265" s="1370"/>
    </row>
    <row r="266" spans="2:15" ht="15" customHeight="1">
      <c r="B266" s="1299"/>
      <c r="C266" s="1301" t="s">
        <v>990</v>
      </c>
      <c r="D266" s="1302"/>
      <c r="E266" s="1307" t="s">
        <v>1547</v>
      </c>
      <c r="F266" s="1308"/>
      <c r="G266" s="1308"/>
      <c r="H266" s="1308"/>
      <c r="I266" s="1308"/>
      <c r="J266" s="1308"/>
      <c r="K266" s="1308"/>
      <c r="L266" s="1308"/>
      <c r="M266" s="1308"/>
      <c r="N266" s="1308"/>
      <c r="O266" s="1309"/>
    </row>
    <row r="267" spans="2:15" ht="15" customHeight="1">
      <c r="B267" s="1299"/>
      <c r="C267" s="1303"/>
      <c r="D267" s="1304"/>
      <c r="E267" s="1310" t="s">
        <v>1548</v>
      </c>
      <c r="F267" s="1307"/>
      <c r="G267" s="1307"/>
      <c r="H267" s="1307"/>
      <c r="I267" s="1307"/>
      <c r="J267" s="1307"/>
      <c r="K267" s="1307"/>
      <c r="L267" s="1307"/>
      <c r="M267" s="1307"/>
      <c r="N267" s="1307"/>
      <c r="O267" s="1311"/>
    </row>
    <row r="268" spans="2:15" ht="15" customHeight="1" thickBot="1">
      <c r="B268" s="1300"/>
      <c r="C268" s="1315"/>
      <c r="D268" s="1316"/>
      <c r="E268" s="1320" t="s">
        <v>1350</v>
      </c>
      <c r="F268" s="1321"/>
      <c r="G268" s="1321"/>
      <c r="H268" s="1321"/>
      <c r="I268" s="1321"/>
      <c r="J268" s="1321"/>
      <c r="K268" s="1321"/>
      <c r="L268" s="1321"/>
      <c r="M268" s="1321"/>
      <c r="N268" s="1321"/>
      <c r="O268" s="1322"/>
    </row>
    <row r="269" spans="2:15" ht="30" customHeight="1">
      <c r="B269" s="1357" t="s">
        <v>961</v>
      </c>
      <c r="C269" s="1358"/>
      <c r="D269" s="1358"/>
      <c r="E269" s="1358"/>
      <c r="F269" s="1358"/>
      <c r="G269" s="1359"/>
      <c r="H269" s="1360" t="s">
        <v>1549</v>
      </c>
      <c r="I269" s="1358"/>
      <c r="J269" s="1358"/>
      <c r="K269" s="1358"/>
      <c r="L269" s="1358"/>
      <c r="M269" s="1358"/>
      <c r="N269" s="1358"/>
      <c r="O269" s="1361"/>
    </row>
    <row r="270" spans="2:15" ht="30" customHeight="1">
      <c r="B270" s="253" t="s">
        <v>963</v>
      </c>
      <c r="C270" s="254"/>
      <c r="D270" s="1346" t="s">
        <v>1437</v>
      </c>
      <c r="E270" s="1325"/>
      <c r="F270" s="1325"/>
      <c r="G270" s="1325"/>
      <c r="H270" s="1325"/>
      <c r="I270" s="1325"/>
      <c r="J270" s="1325"/>
      <c r="K270" s="1325"/>
      <c r="L270" s="1325"/>
      <c r="M270" s="1325"/>
      <c r="N270" s="1325"/>
      <c r="O270" s="255"/>
    </row>
    <row r="271" spans="2:15" ht="30" customHeight="1">
      <c r="B271" s="256" t="s">
        <v>965</v>
      </c>
      <c r="C271" s="257"/>
      <c r="D271" s="1347" t="s">
        <v>1550</v>
      </c>
      <c r="E271" s="1348"/>
      <c r="F271" s="1348"/>
      <c r="G271" s="1348"/>
      <c r="H271" s="1348"/>
      <c r="I271" s="1348"/>
      <c r="J271" s="1348"/>
      <c r="K271" s="1348"/>
      <c r="L271" s="1348"/>
      <c r="M271" s="1348"/>
      <c r="N271" s="1348"/>
      <c r="O271" s="258"/>
    </row>
    <row r="272" spans="2:15" ht="30" customHeight="1">
      <c r="B272" s="259" t="s">
        <v>967</v>
      </c>
      <c r="C272" s="260"/>
      <c r="D272" s="261">
        <v>2</v>
      </c>
      <c r="E272" s="308"/>
      <c r="F272" s="308"/>
      <c r="G272" s="308"/>
      <c r="H272" s="308"/>
      <c r="I272" s="308"/>
      <c r="J272" s="308"/>
      <c r="K272" s="308"/>
      <c r="L272" s="308"/>
      <c r="M272" s="308"/>
      <c r="N272" s="308"/>
      <c r="O272" s="263"/>
    </row>
    <row r="273" spans="2:15" ht="30" customHeight="1">
      <c r="B273" s="264" t="s">
        <v>968</v>
      </c>
      <c r="C273" s="1349" t="str">
        <f>'0. (복합시설) 표지_개요'!$D$9</f>
        <v>홍길동</v>
      </c>
      <c r="D273" s="1350"/>
      <c r="E273" s="1350"/>
      <c r="F273" s="1350"/>
      <c r="G273" s="1350"/>
      <c r="H273" s="1351" t="s">
        <v>969</v>
      </c>
      <c r="I273" s="1352"/>
      <c r="J273" s="1353"/>
      <c r="K273" s="1354" t="s">
        <v>104</v>
      </c>
      <c r="L273" s="1352"/>
      <c r="M273" s="1352"/>
      <c r="N273" s="1352"/>
      <c r="O273" s="1355"/>
    </row>
    <row r="274" spans="2:15" ht="30" customHeight="1">
      <c r="B274" s="1298" t="s">
        <v>970</v>
      </c>
      <c r="C274" s="299"/>
      <c r="D274" s="300" t="s">
        <v>971</v>
      </c>
      <c r="E274" s="299"/>
      <c r="F274" s="299"/>
      <c r="G274" s="299"/>
      <c r="H274" s="299"/>
      <c r="I274" s="299"/>
      <c r="J274" s="299"/>
      <c r="K274" s="299"/>
      <c r="L274" s="299"/>
      <c r="M274" s="299"/>
      <c r="N274" s="299"/>
      <c r="O274" s="301"/>
    </row>
    <row r="275" spans="2:15" ht="20.100000000000001" customHeight="1">
      <c r="B275" s="1299"/>
      <c r="C275" s="302"/>
      <c r="D275" s="268" t="s">
        <v>972</v>
      </c>
      <c r="E275" s="269"/>
      <c r="F275" s="270" t="s">
        <v>1551</v>
      </c>
      <c r="G275" s="271"/>
      <c r="H275" s="271"/>
      <c r="I275" s="271"/>
      <c r="J275" s="271"/>
      <c r="K275" s="271"/>
      <c r="L275" s="271"/>
      <c r="M275" s="271"/>
      <c r="N275" s="271"/>
      <c r="O275" s="272"/>
    </row>
    <row r="276" spans="2:15" ht="20.100000000000001" customHeight="1">
      <c r="B276" s="1299"/>
      <c r="C276" s="302"/>
      <c r="D276" s="273">
        <v>1</v>
      </c>
      <c r="E276" s="274"/>
      <c r="F276" s="275" t="s">
        <v>1552</v>
      </c>
      <c r="G276" s="276"/>
      <c r="H276" s="276"/>
      <c r="I276" s="276"/>
      <c r="J276" s="276"/>
      <c r="K276" s="276"/>
      <c r="L276" s="276"/>
      <c r="M276" s="276"/>
      <c r="N276" s="276"/>
      <c r="O276" s="272"/>
    </row>
    <row r="277" spans="2:15" ht="20.100000000000001" customHeight="1">
      <c r="B277" s="1299"/>
      <c r="C277" s="302"/>
      <c r="D277" s="277">
        <v>0.8</v>
      </c>
      <c r="E277" s="278"/>
      <c r="F277" s="279" t="s">
        <v>1553</v>
      </c>
      <c r="G277" s="280"/>
      <c r="H277" s="280"/>
      <c r="I277" s="280"/>
      <c r="J277" s="280"/>
      <c r="K277" s="280"/>
      <c r="L277" s="280"/>
      <c r="M277" s="280"/>
      <c r="N277" s="280"/>
      <c r="O277" s="272"/>
    </row>
    <row r="278" spans="2:15" ht="20.100000000000001" customHeight="1">
      <c r="B278" s="1299"/>
      <c r="C278" s="302"/>
      <c r="D278" s="277">
        <v>0.6</v>
      </c>
      <c r="E278" s="278"/>
      <c r="F278" s="279" t="s">
        <v>1554</v>
      </c>
      <c r="G278" s="280"/>
      <c r="H278" s="280"/>
      <c r="I278" s="280"/>
      <c r="J278" s="280"/>
      <c r="K278" s="280"/>
      <c r="L278" s="280"/>
      <c r="M278" s="280"/>
      <c r="N278" s="280"/>
      <c r="O278" s="272"/>
    </row>
    <row r="279" spans="2:15" ht="20.100000000000001" customHeight="1">
      <c r="B279" s="1299"/>
      <c r="C279" s="302"/>
      <c r="D279" s="281">
        <v>0.4</v>
      </c>
      <c r="E279" s="282"/>
      <c r="F279" s="283" t="s">
        <v>1488</v>
      </c>
      <c r="G279" s="284"/>
      <c r="H279" s="284"/>
      <c r="I279" s="284"/>
      <c r="J279" s="284"/>
      <c r="K279" s="284"/>
      <c r="L279" s="284"/>
      <c r="M279" s="284"/>
      <c r="N279" s="284"/>
      <c r="O279" s="272"/>
    </row>
    <row r="280" spans="2:15" ht="9.9499999999999993" customHeight="1">
      <c r="B280" s="1299"/>
      <c r="C280" s="1356" t="s">
        <v>104</v>
      </c>
      <c r="D280" s="1308"/>
      <c r="E280" s="1308"/>
      <c r="F280" s="1308"/>
      <c r="G280" s="1308"/>
      <c r="H280" s="1308"/>
      <c r="I280" s="1308"/>
      <c r="J280" s="1308"/>
      <c r="K280" s="1308"/>
      <c r="L280" s="1308"/>
      <c r="M280" s="1308"/>
      <c r="N280" s="1308"/>
      <c r="O280" s="1309"/>
    </row>
    <row r="281" spans="2:15" ht="20.100000000000001" customHeight="1">
      <c r="B281" s="1299"/>
      <c r="C281" s="265"/>
      <c r="D281" s="285" t="s">
        <v>1555</v>
      </c>
      <c r="E281" s="286"/>
      <c r="F281" s="286"/>
      <c r="G281" s="286"/>
      <c r="H281" s="286"/>
      <c r="I281" s="286"/>
      <c r="J281" s="286"/>
      <c r="K281" s="286"/>
      <c r="L281" s="286"/>
      <c r="M281" s="286"/>
      <c r="N281" s="286"/>
      <c r="O281" s="267"/>
    </row>
    <row r="282" spans="2:15" ht="20.100000000000001" customHeight="1">
      <c r="B282" s="1299"/>
      <c r="C282" s="694" t="b">
        <v>0</v>
      </c>
      <c r="D282" s="285" t="s">
        <v>1556</v>
      </c>
      <c r="E282" s="286"/>
      <c r="F282" s="286"/>
      <c r="G282" s="286"/>
      <c r="H282" s="286"/>
      <c r="I282" s="286"/>
      <c r="J282" s="286"/>
      <c r="K282" s="286"/>
      <c r="L282" s="286"/>
      <c r="M282" s="286"/>
      <c r="N282" s="286"/>
      <c r="O282" s="267"/>
    </row>
    <row r="283" spans="2:15" ht="20.100000000000001" customHeight="1">
      <c r="B283" s="1299"/>
      <c r="C283" s="694" t="b">
        <v>0</v>
      </c>
      <c r="D283" s="285" t="s">
        <v>1557</v>
      </c>
      <c r="E283" s="286"/>
      <c r="F283" s="286"/>
      <c r="G283" s="286"/>
      <c r="H283" s="286"/>
      <c r="I283" s="286"/>
      <c r="J283" s="286"/>
      <c r="K283" s="286"/>
      <c r="L283" s="286"/>
      <c r="M283" s="286"/>
      <c r="N283" s="286"/>
      <c r="O283" s="267"/>
    </row>
    <row r="284" spans="2:15" ht="20.100000000000001" customHeight="1">
      <c r="B284" s="1299"/>
      <c r="C284" s="694" t="b">
        <v>0</v>
      </c>
      <c r="D284" s="285" t="s">
        <v>1558</v>
      </c>
      <c r="E284" s="286"/>
      <c r="F284" s="286"/>
      <c r="G284" s="286"/>
      <c r="H284" s="286"/>
      <c r="I284" s="286"/>
      <c r="J284" s="286"/>
      <c r="K284" s="286"/>
      <c r="L284" s="286"/>
      <c r="M284" s="286"/>
      <c r="N284" s="286"/>
      <c r="O284" s="267"/>
    </row>
    <row r="285" spans="2:15" ht="20.100000000000001" customHeight="1">
      <c r="B285" s="1299"/>
      <c r="C285" s="694" t="b">
        <v>0</v>
      </c>
      <c r="D285" s="285" t="s">
        <v>1559</v>
      </c>
      <c r="E285" s="286"/>
      <c r="F285" s="286"/>
      <c r="G285" s="286"/>
      <c r="H285" s="286"/>
      <c r="I285" s="286"/>
      <c r="J285" s="286"/>
      <c r="K285" s="286"/>
      <c r="L285" s="286"/>
      <c r="M285" s="286"/>
      <c r="N285" s="286"/>
      <c r="O285" s="267"/>
    </row>
    <row r="286" spans="2:15" ht="20.100000000000001" customHeight="1">
      <c r="B286" s="1299"/>
      <c r="C286" s="694" t="b">
        <v>0</v>
      </c>
      <c r="D286" s="285" t="s">
        <v>1560</v>
      </c>
      <c r="E286" s="286"/>
      <c r="F286" s="286"/>
      <c r="G286" s="286"/>
      <c r="H286" s="286"/>
      <c r="I286" s="286"/>
      <c r="J286" s="286"/>
      <c r="K286" s="286"/>
      <c r="L286" s="286"/>
      <c r="M286" s="286"/>
      <c r="N286" s="286"/>
      <c r="O286" s="267"/>
    </row>
    <row r="287" spans="2:15" ht="20.100000000000001" customHeight="1">
      <c r="B287" s="1299"/>
      <c r="C287" s="694" t="b">
        <v>0</v>
      </c>
      <c r="D287" s="285" t="s">
        <v>1561</v>
      </c>
      <c r="E287" s="286"/>
      <c r="F287" s="286"/>
      <c r="G287" s="286"/>
      <c r="H287" s="286"/>
      <c r="I287" s="286"/>
      <c r="J287" s="286"/>
      <c r="K287" s="286"/>
      <c r="L287" s="286"/>
      <c r="M287" s="286"/>
      <c r="N287" s="286"/>
      <c r="O287" s="267"/>
    </row>
    <row r="288" spans="2:15" ht="20.100000000000001" customHeight="1">
      <c r="B288" s="1299"/>
      <c r="C288" s="694" t="b">
        <v>0</v>
      </c>
      <c r="D288" s="285" t="s">
        <v>1562</v>
      </c>
      <c r="E288" s="286"/>
      <c r="F288" s="286"/>
      <c r="G288" s="286"/>
      <c r="H288" s="286"/>
      <c r="I288" s="286"/>
      <c r="J288" s="286"/>
      <c r="K288" s="286"/>
      <c r="L288" s="286"/>
      <c r="M288" s="286"/>
      <c r="N288" s="286"/>
      <c r="O288" s="267"/>
    </row>
    <row r="289" spans="2:15" ht="20.100000000000001" customHeight="1">
      <c r="B289" s="1299"/>
      <c r="C289" s="694" t="b">
        <v>0</v>
      </c>
      <c r="D289" s="285" t="s">
        <v>1563</v>
      </c>
      <c r="E289" s="286"/>
      <c r="F289" s="286"/>
      <c r="G289" s="286"/>
      <c r="H289" s="286"/>
      <c r="I289" s="286"/>
      <c r="J289" s="286"/>
      <c r="K289" s="286"/>
      <c r="L289" s="286"/>
      <c r="M289" s="286"/>
      <c r="N289" s="286"/>
      <c r="O289" s="267"/>
    </row>
    <row r="290" spans="2:15" ht="9.9499999999999993" customHeight="1">
      <c r="B290" s="1335"/>
      <c r="C290" s="303"/>
      <c r="D290" s="303"/>
      <c r="E290" s="303"/>
      <c r="F290" s="303"/>
      <c r="G290" s="303"/>
      <c r="H290" s="303"/>
      <c r="I290" s="303"/>
      <c r="J290" s="303"/>
      <c r="K290" s="303"/>
      <c r="L290" s="303"/>
      <c r="M290" s="303"/>
      <c r="N290" s="303"/>
      <c r="O290" s="304"/>
    </row>
    <row r="291" spans="2:15" ht="30" customHeight="1">
      <c r="B291" s="1298" t="s">
        <v>984</v>
      </c>
      <c r="C291" s="1324" t="s">
        <v>985</v>
      </c>
      <c r="D291" s="1325"/>
      <c r="E291" s="1325"/>
      <c r="F291" s="1325"/>
      <c r="G291" s="1325"/>
      <c r="H291" s="1326"/>
      <c r="I291" s="1327" t="s">
        <v>986</v>
      </c>
      <c r="J291" s="1325"/>
      <c r="K291" s="1325"/>
      <c r="L291" s="1325"/>
      <c r="M291" s="1325"/>
      <c r="N291" s="1325"/>
      <c r="O291" s="1328"/>
    </row>
    <row r="292" spans="2:15" ht="30" customHeight="1">
      <c r="B292" s="1323"/>
      <c r="C292" s="1329" t="str">
        <f>'(★신청자 작성★)1_1. (주거시설)항목별 점수총괄표'!J149</f>
        <v>-</v>
      </c>
      <c r="D292" s="1330"/>
      <c r="E292" s="1330"/>
      <c r="F292" s="1330"/>
      <c r="G292" s="1330"/>
      <c r="H292" s="1331"/>
      <c r="I292" s="1332"/>
      <c r="J292" s="1333"/>
      <c r="K292" s="1333"/>
      <c r="L292" s="1333"/>
      <c r="M292" s="1333"/>
      <c r="N292" s="1333"/>
      <c r="O292" s="1334"/>
    </row>
    <row r="293" spans="2:15" ht="30" customHeight="1">
      <c r="B293" s="1299" t="s">
        <v>987</v>
      </c>
      <c r="C293" s="1336" t="e">
        <f>"※ "&amp;IF(C292="미적용","해당사항 없음",D272&amp;"점(기본배점) x "&amp;ROUND(C292/D272,1)&amp;"(배점) = "&amp;C292&amp;"점")</f>
        <v>#VALUE!</v>
      </c>
      <c r="D293" s="1337"/>
      <c r="E293" s="1337"/>
      <c r="F293" s="1337"/>
      <c r="G293" s="1337"/>
      <c r="H293" s="1338"/>
      <c r="I293" s="1339"/>
      <c r="J293" s="1336"/>
      <c r="K293" s="1336"/>
      <c r="L293" s="1336"/>
      <c r="M293" s="1336"/>
      <c r="N293" s="1336"/>
      <c r="O293" s="1340"/>
    </row>
    <row r="294" spans="2:15" ht="30" customHeight="1">
      <c r="B294" s="1299"/>
      <c r="C294" s="1336" t="e">
        <f>IF(C292="미적용","","'"&amp;INDEX($D276:$N279,MATCH(ROUND($C292/D272,1),$D276:$D279,0),3)&amp;"' 하여 "&amp;ROUND(C292/D272,1)&amp;"배점으로 평가함")</f>
        <v>#VALUE!</v>
      </c>
      <c r="D294" s="1337"/>
      <c r="E294" s="1337"/>
      <c r="F294" s="1337"/>
      <c r="G294" s="1337"/>
      <c r="H294" s="1338"/>
      <c r="I294" s="1339"/>
      <c r="J294" s="1336"/>
      <c r="K294" s="1336"/>
      <c r="L294" s="1336"/>
      <c r="M294" s="1336"/>
      <c r="N294" s="1336"/>
      <c r="O294" s="1340"/>
    </row>
    <row r="295" spans="2:15" ht="35.1" customHeight="1">
      <c r="B295" s="1299"/>
      <c r="C295" s="293" t="str">
        <f t="array" aca="1" ref="C295" ca="1">IFERROR(INDEX(D282:D289,SMALL(IF(C282:C289=TRUE,ROW(INDIRECT("1:"&amp;COUNTA(C282:C289)))),1)),"")</f>
        <v/>
      </c>
      <c r="D295" s="294"/>
      <c r="E295" s="294"/>
      <c r="F295" s="288" t="str">
        <f t="array" aca="1" ref="F295" ca="1">IFERROR(INDEX(D282:D289,SMALL(IF(C282:C289=TRUE,ROW(INDIRECT("1:"&amp;COUNTA(C282:C289)))),5)),"")</f>
        <v/>
      </c>
      <c r="G295" s="294"/>
      <c r="H295" s="295"/>
      <c r="I295" s="1339"/>
      <c r="J295" s="1336"/>
      <c r="K295" s="1336"/>
      <c r="L295" s="1336"/>
      <c r="M295" s="1336"/>
      <c r="N295" s="1336"/>
      <c r="O295" s="1340"/>
    </row>
    <row r="296" spans="2:15" ht="35.1" customHeight="1">
      <c r="B296" s="1299"/>
      <c r="C296" s="293" t="str">
        <f t="array" aca="1" ref="C296" ca="1">IFERROR(INDEX(D282:D289,SMALL(IF(C282:C289=TRUE,ROW(INDIRECT("1:"&amp;COUNTA(C282:C289)))),2)),"")</f>
        <v/>
      </c>
      <c r="D296" s="294"/>
      <c r="E296" s="294"/>
      <c r="F296" s="288" t="str">
        <f t="array" aca="1" ref="F296" ca="1">IFERROR(INDEX(D282:D289,SMALL(IF(C282:C289=TRUE,ROW(INDIRECT("1:"&amp;COUNTA(C282:C289)))),6)),"")</f>
        <v/>
      </c>
      <c r="G296" s="294"/>
      <c r="H296" s="295"/>
      <c r="I296" s="1339"/>
      <c r="J296" s="1336"/>
      <c r="K296" s="1336"/>
      <c r="L296" s="1336"/>
      <c r="M296" s="1336"/>
      <c r="N296" s="1336"/>
      <c r="O296" s="1340"/>
    </row>
    <row r="297" spans="2:15" ht="35.1" customHeight="1">
      <c r="B297" s="1299"/>
      <c r="C297" s="293" t="str">
        <f t="array" aca="1" ref="C297" ca="1">IFERROR(INDEX(D282:D289,SMALL(IF(C282:C289=TRUE,ROW(INDIRECT("1:"&amp;COUNTA(C282:C289)))),3)),"")</f>
        <v/>
      </c>
      <c r="D297" s="294"/>
      <c r="E297" s="294"/>
      <c r="F297" s="288" t="str">
        <f t="array" aca="1" ref="F297" ca="1">IFERROR(INDEX(D282:D289,SMALL(IF(C282:C289=TRUE,ROW(INDIRECT("1:"&amp;COUNTA(C282:C289)))),7)),"")</f>
        <v/>
      </c>
      <c r="G297" s="294"/>
      <c r="H297" s="295"/>
      <c r="I297" s="1339"/>
      <c r="J297" s="1336"/>
      <c r="K297" s="1336"/>
      <c r="L297" s="1336"/>
      <c r="M297" s="1336"/>
      <c r="N297" s="1336"/>
      <c r="O297" s="1340"/>
    </row>
    <row r="298" spans="2:15" ht="35.1" customHeight="1">
      <c r="B298" s="1299"/>
      <c r="C298" s="293" t="str">
        <f t="array" aca="1" ref="C298" ca="1">IFERROR(INDEX(D282:D289,SMALL(IF(C282:C289=TRUE,ROW(INDIRECT("1:"&amp;COUNTA(C282:C289)))),4)),"")</f>
        <v/>
      </c>
      <c r="D298" s="294"/>
      <c r="E298" s="294"/>
      <c r="F298" s="288" t="str">
        <f t="array" aca="1" ref="F298" ca="1">IFERROR(INDEX(D282:D289,SMALL(IF(C282:C289=TRUE,ROW(INDIRECT("1:"&amp;COUNTA(C282:C289)))),8)),"")</f>
        <v/>
      </c>
      <c r="G298" s="294"/>
      <c r="H298" s="295"/>
      <c r="I298" s="1303"/>
      <c r="J298" s="1341"/>
      <c r="K298" s="1341"/>
      <c r="L298" s="1341"/>
      <c r="M298" s="1341"/>
      <c r="N298" s="1341"/>
      <c r="O298" s="1342"/>
    </row>
    <row r="299" spans="2:15" ht="20.100000000000001" customHeight="1">
      <c r="B299" s="1323"/>
      <c r="C299" s="356"/>
      <c r="D299" s="357"/>
      <c r="E299" s="357"/>
      <c r="F299" s="357"/>
      <c r="G299" s="357"/>
      <c r="H299" s="358"/>
      <c r="I299" s="1343"/>
      <c r="J299" s="1344"/>
      <c r="K299" s="1344"/>
      <c r="L299" s="1344"/>
      <c r="M299" s="1344"/>
      <c r="N299" s="1344"/>
      <c r="O299" s="1345"/>
    </row>
    <row r="300" spans="2:15" ht="15" customHeight="1">
      <c r="B300" s="1382" t="s">
        <v>1589</v>
      </c>
      <c r="C300" s="1301" t="s">
        <v>988</v>
      </c>
      <c r="D300" s="1302"/>
      <c r="E300" s="1307" t="s">
        <v>1564</v>
      </c>
      <c r="F300" s="1308"/>
      <c r="G300" s="1308"/>
      <c r="H300" s="1308"/>
      <c r="I300" s="1308"/>
      <c r="J300" s="1308"/>
      <c r="K300" s="1308"/>
      <c r="L300" s="1308"/>
      <c r="M300" s="1308"/>
      <c r="N300" s="1308"/>
      <c r="O300" s="1309"/>
    </row>
    <row r="301" spans="2:15" ht="15" customHeight="1">
      <c r="B301" s="1299"/>
      <c r="C301" s="1303"/>
      <c r="D301" s="1304"/>
      <c r="E301" s="1310" t="s">
        <v>1346</v>
      </c>
      <c r="F301" s="1307"/>
      <c r="G301" s="1307"/>
      <c r="H301" s="1307"/>
      <c r="I301" s="1307"/>
      <c r="J301" s="1307"/>
      <c r="K301" s="1307"/>
      <c r="L301" s="1307"/>
      <c r="M301" s="1307"/>
      <c r="N301" s="1307"/>
      <c r="O301" s="1311"/>
    </row>
    <row r="302" spans="2:15" ht="15" customHeight="1">
      <c r="B302" s="1299"/>
      <c r="C302" s="1305"/>
      <c r="D302" s="1306"/>
      <c r="E302" s="1313" t="s">
        <v>1565</v>
      </c>
      <c r="F302" s="1369"/>
      <c r="G302" s="1369"/>
      <c r="H302" s="1369"/>
      <c r="I302" s="1369"/>
      <c r="J302" s="1369"/>
      <c r="K302" s="1369"/>
      <c r="L302" s="1369"/>
      <c r="M302" s="1369"/>
      <c r="N302" s="1369"/>
      <c r="O302" s="1370"/>
    </row>
    <row r="303" spans="2:15" ht="15" customHeight="1">
      <c r="B303" s="1299"/>
      <c r="C303" s="1301" t="s">
        <v>990</v>
      </c>
      <c r="D303" s="1302"/>
      <c r="E303" s="1307" t="s">
        <v>1566</v>
      </c>
      <c r="F303" s="1308"/>
      <c r="G303" s="1308"/>
      <c r="H303" s="1308"/>
      <c r="I303" s="1308"/>
      <c r="J303" s="1308"/>
      <c r="K303" s="1308"/>
      <c r="L303" s="1308"/>
      <c r="M303" s="1308"/>
      <c r="N303" s="1308"/>
      <c r="O303" s="1309"/>
    </row>
    <row r="304" spans="2:15" ht="15" customHeight="1" thickBot="1">
      <c r="B304" s="1300"/>
      <c r="C304" s="1315"/>
      <c r="D304" s="1316"/>
      <c r="E304" s="1320" t="s">
        <v>1567</v>
      </c>
      <c r="F304" s="1321"/>
      <c r="G304" s="1321"/>
      <c r="H304" s="1321"/>
      <c r="I304" s="1321"/>
      <c r="J304" s="1321"/>
      <c r="K304" s="1321"/>
      <c r="L304" s="1321"/>
      <c r="M304" s="1321"/>
      <c r="N304" s="1321"/>
      <c r="O304" s="1322"/>
    </row>
    <row r="305" spans="2:15" ht="30" customHeight="1">
      <c r="B305" s="1357" t="s">
        <v>961</v>
      </c>
      <c r="C305" s="1375"/>
      <c r="D305" s="1375"/>
      <c r="E305" s="1375"/>
      <c r="F305" s="1375"/>
      <c r="G305" s="1393"/>
      <c r="H305" s="1360" t="s">
        <v>1568</v>
      </c>
      <c r="I305" s="1375"/>
      <c r="J305" s="1375"/>
      <c r="K305" s="1375"/>
      <c r="L305" s="1375"/>
      <c r="M305" s="1375"/>
      <c r="N305" s="1375"/>
      <c r="O305" s="1421"/>
    </row>
    <row r="306" spans="2:15" ht="30" customHeight="1">
      <c r="B306" s="253" t="s">
        <v>963</v>
      </c>
      <c r="C306" s="254"/>
      <c r="D306" s="1346" t="s">
        <v>1437</v>
      </c>
      <c r="E306" s="1346"/>
      <c r="F306" s="1346"/>
      <c r="G306" s="1346"/>
      <c r="H306" s="1346"/>
      <c r="I306" s="1346"/>
      <c r="J306" s="1346"/>
      <c r="K306" s="1346"/>
      <c r="L306" s="1346"/>
      <c r="M306" s="1346"/>
      <c r="N306" s="1346"/>
      <c r="O306" s="255"/>
    </row>
    <row r="307" spans="2:15" ht="30" customHeight="1">
      <c r="B307" s="256" t="s">
        <v>965</v>
      </c>
      <c r="C307" s="257"/>
      <c r="D307" s="1408" t="s">
        <v>1569</v>
      </c>
      <c r="E307" s="1347"/>
      <c r="F307" s="1347"/>
      <c r="G307" s="1347"/>
      <c r="H307" s="1347"/>
      <c r="I307" s="1347"/>
      <c r="J307" s="1347"/>
      <c r="K307" s="1347"/>
      <c r="L307" s="1347"/>
      <c r="M307" s="1347"/>
      <c r="N307" s="1347"/>
      <c r="O307" s="258"/>
    </row>
    <row r="308" spans="2:15" ht="30" customHeight="1">
      <c r="B308" s="259" t="s">
        <v>967</v>
      </c>
      <c r="C308" s="260"/>
      <c r="D308" s="261">
        <v>2</v>
      </c>
      <c r="E308" s="260"/>
      <c r="F308" s="260"/>
      <c r="G308" s="260"/>
      <c r="H308" s="260"/>
      <c r="I308" s="260"/>
      <c r="J308" s="260"/>
      <c r="K308" s="260"/>
      <c r="L308" s="260"/>
      <c r="M308" s="260"/>
      <c r="N308" s="260"/>
      <c r="O308" s="263"/>
    </row>
    <row r="309" spans="2:15" ht="30" customHeight="1">
      <c r="B309" s="264" t="s">
        <v>968</v>
      </c>
      <c r="C309" s="1349" t="str">
        <f>'0. (복합시설) 표지_개요'!$D$9</f>
        <v>홍길동</v>
      </c>
      <c r="D309" s="1350"/>
      <c r="E309" s="1350"/>
      <c r="F309" s="1350"/>
      <c r="G309" s="1350"/>
      <c r="H309" s="1351" t="s">
        <v>969</v>
      </c>
      <c r="I309" s="1354"/>
      <c r="J309" s="1422"/>
      <c r="K309" s="1351" t="s">
        <v>104</v>
      </c>
      <c r="L309" s="1354"/>
      <c r="M309" s="1354"/>
      <c r="N309" s="1354"/>
      <c r="O309" s="1423"/>
    </row>
    <row r="310" spans="2:15" ht="30" customHeight="1">
      <c r="B310" s="1298" t="s">
        <v>970</v>
      </c>
      <c r="C310" s="299"/>
      <c r="D310" s="300" t="s">
        <v>971</v>
      </c>
      <c r="E310" s="299"/>
      <c r="F310" s="299"/>
      <c r="G310" s="299"/>
      <c r="H310" s="299"/>
      <c r="I310" s="299"/>
      <c r="J310" s="299"/>
      <c r="K310" s="299"/>
      <c r="L310" s="299"/>
      <c r="M310" s="299"/>
      <c r="N310" s="299"/>
      <c r="O310" s="301"/>
    </row>
    <row r="311" spans="2:15" ht="20.100000000000001" customHeight="1">
      <c r="B311" s="1299"/>
      <c r="C311" s="302"/>
      <c r="D311" s="268" t="s">
        <v>972</v>
      </c>
      <c r="E311" s="344"/>
      <c r="F311" s="270" t="s">
        <v>973</v>
      </c>
      <c r="G311" s="268"/>
      <c r="H311" s="268"/>
      <c r="I311" s="268"/>
      <c r="J311" s="268"/>
      <c r="K311" s="268"/>
      <c r="L311" s="268"/>
      <c r="M311" s="268"/>
      <c r="N311" s="268"/>
      <c r="O311" s="272"/>
    </row>
    <row r="312" spans="2:15" ht="20.100000000000001" customHeight="1">
      <c r="B312" s="1299"/>
      <c r="C312" s="302"/>
      <c r="D312" s="273">
        <v>1</v>
      </c>
      <c r="E312" s="345"/>
      <c r="F312" s="275" t="s">
        <v>1476</v>
      </c>
      <c r="G312" s="346"/>
      <c r="H312" s="346"/>
      <c r="I312" s="346"/>
      <c r="J312" s="346"/>
      <c r="K312" s="346"/>
      <c r="L312" s="346"/>
      <c r="M312" s="346"/>
      <c r="N312" s="346"/>
      <c r="O312" s="272"/>
    </row>
    <row r="313" spans="2:15" ht="20.100000000000001" customHeight="1">
      <c r="B313" s="1299"/>
      <c r="C313" s="302"/>
      <c r="D313" s="277">
        <v>0.8</v>
      </c>
      <c r="E313" s="347"/>
      <c r="F313" s="279" t="s">
        <v>1488</v>
      </c>
      <c r="G313" s="348"/>
      <c r="H313" s="348"/>
      <c r="I313" s="348"/>
      <c r="J313" s="348"/>
      <c r="K313" s="348"/>
      <c r="L313" s="348"/>
      <c r="M313" s="348"/>
      <c r="N313" s="348"/>
      <c r="O313" s="272"/>
    </row>
    <row r="314" spans="2:15" ht="20.100000000000001" customHeight="1">
      <c r="B314" s="1299"/>
      <c r="C314" s="302"/>
      <c r="D314" s="277">
        <v>0.6</v>
      </c>
      <c r="E314" s="347"/>
      <c r="F314" s="279" t="s">
        <v>1461</v>
      </c>
      <c r="G314" s="348"/>
      <c r="H314" s="348"/>
      <c r="I314" s="348"/>
      <c r="J314" s="348"/>
      <c r="K314" s="348"/>
      <c r="L314" s="348"/>
      <c r="M314" s="348"/>
      <c r="N314" s="348"/>
      <c r="O314" s="272"/>
    </row>
    <row r="315" spans="2:15" ht="20.100000000000001" customHeight="1">
      <c r="B315" s="1299"/>
      <c r="C315" s="302"/>
      <c r="D315" s="281">
        <v>0.4</v>
      </c>
      <c r="E315" s="349"/>
      <c r="F315" s="283" t="s">
        <v>1462</v>
      </c>
      <c r="G315" s="350"/>
      <c r="H315" s="350"/>
      <c r="I315" s="350"/>
      <c r="J315" s="350"/>
      <c r="K315" s="350"/>
      <c r="L315" s="350"/>
      <c r="M315" s="350"/>
      <c r="N315" s="350"/>
      <c r="O315" s="272"/>
    </row>
    <row r="316" spans="2:15" ht="9.9499999999999993" customHeight="1">
      <c r="B316" s="1299"/>
      <c r="C316" s="1397" t="s">
        <v>104</v>
      </c>
      <c r="D316" s="1356"/>
      <c r="E316" s="1356"/>
      <c r="F316" s="1356"/>
      <c r="G316" s="1356"/>
      <c r="H316" s="1356"/>
      <c r="I316" s="1356"/>
      <c r="J316" s="1356"/>
      <c r="K316" s="1356"/>
      <c r="L316" s="1356"/>
      <c r="M316" s="1356"/>
      <c r="N316" s="1356"/>
      <c r="O316" s="1362"/>
    </row>
    <row r="317" spans="2:15" s="287" customFormat="1" ht="20.100000000000001" customHeight="1">
      <c r="B317" s="1299"/>
      <c r="C317" s="265"/>
      <c r="D317" s="285" t="s">
        <v>1570</v>
      </c>
      <c r="E317" s="265"/>
      <c r="F317" s="265"/>
      <c r="G317" s="265"/>
      <c r="H317" s="265"/>
      <c r="I317" s="265"/>
      <c r="J317" s="265"/>
      <c r="K317" s="265"/>
      <c r="L317" s="265"/>
      <c r="M317" s="265"/>
      <c r="N317" s="265"/>
      <c r="O317" s="267"/>
    </row>
    <row r="318" spans="2:15" s="287" customFormat="1" ht="20.100000000000001" customHeight="1">
      <c r="B318" s="1299"/>
      <c r="C318" s="694" t="b">
        <v>0</v>
      </c>
      <c r="D318" s="285" t="s">
        <v>1571</v>
      </c>
      <c r="E318" s="265"/>
      <c r="F318" s="265"/>
      <c r="G318" s="265"/>
      <c r="H318" s="265"/>
      <c r="I318" s="265"/>
      <c r="J318" s="265"/>
      <c r="K318" s="265"/>
      <c r="L318" s="265"/>
      <c r="M318" s="265"/>
      <c r="N318" s="265"/>
      <c r="O318" s="267"/>
    </row>
    <row r="319" spans="2:15" s="287" customFormat="1" ht="20.100000000000001" customHeight="1">
      <c r="B319" s="1299"/>
      <c r="C319" s="694" t="b">
        <v>0</v>
      </c>
      <c r="D319" s="285" t="s">
        <v>1572</v>
      </c>
      <c r="E319" s="265"/>
      <c r="F319" s="265"/>
      <c r="G319" s="265"/>
      <c r="H319" s="265"/>
      <c r="I319" s="265"/>
      <c r="J319" s="265"/>
      <c r="K319" s="265"/>
      <c r="L319" s="265"/>
      <c r="M319" s="265"/>
      <c r="N319" s="265"/>
      <c r="O319" s="267"/>
    </row>
    <row r="320" spans="2:15" s="287" customFormat="1" ht="20.100000000000001" customHeight="1">
      <c r="B320" s="1299"/>
      <c r="C320" s="694" t="b">
        <v>0</v>
      </c>
      <c r="D320" s="285" t="s">
        <v>1573</v>
      </c>
      <c r="E320" s="265"/>
      <c r="F320" s="265"/>
      <c r="G320" s="265"/>
      <c r="H320" s="265"/>
      <c r="I320" s="265"/>
      <c r="J320" s="265"/>
      <c r="K320" s="265"/>
      <c r="L320" s="265"/>
      <c r="M320" s="265"/>
      <c r="N320" s="265"/>
      <c r="O320" s="267"/>
    </row>
    <row r="321" spans="2:15" s="287" customFormat="1" ht="20.100000000000001" customHeight="1">
      <c r="B321" s="1299"/>
      <c r="C321" s="694" t="b">
        <v>0</v>
      </c>
      <c r="D321" s="285" t="s">
        <v>1574</v>
      </c>
      <c r="E321" s="265"/>
      <c r="F321" s="265"/>
      <c r="G321" s="265"/>
      <c r="H321" s="265"/>
      <c r="I321" s="265"/>
      <c r="J321" s="265"/>
      <c r="K321" s="265"/>
      <c r="L321" s="265"/>
      <c r="M321" s="265"/>
      <c r="N321" s="265"/>
      <c r="O321" s="267"/>
    </row>
    <row r="322" spans="2:15" ht="9.9499999999999993" customHeight="1">
      <c r="B322" s="1335"/>
      <c r="C322" s="303"/>
      <c r="D322" s="303"/>
      <c r="E322" s="303"/>
      <c r="F322" s="303"/>
      <c r="G322" s="303"/>
      <c r="H322" s="303"/>
      <c r="I322" s="303"/>
      <c r="J322" s="303"/>
      <c r="K322" s="303"/>
      <c r="L322" s="303"/>
      <c r="M322" s="303"/>
      <c r="N322" s="303"/>
      <c r="O322" s="304"/>
    </row>
    <row r="323" spans="2:15" ht="30" customHeight="1">
      <c r="B323" s="1298" t="s">
        <v>984</v>
      </c>
      <c r="C323" s="1327" t="s">
        <v>985</v>
      </c>
      <c r="D323" s="1324"/>
      <c r="E323" s="1324"/>
      <c r="F323" s="1324"/>
      <c r="G323" s="1324"/>
      <c r="H323" s="1417"/>
      <c r="I323" s="1327" t="s">
        <v>986</v>
      </c>
      <c r="J323" s="1324"/>
      <c r="K323" s="1324"/>
      <c r="L323" s="1324"/>
      <c r="M323" s="1324"/>
      <c r="N323" s="1324"/>
      <c r="O323" s="1418"/>
    </row>
    <row r="324" spans="2:15" ht="30" customHeight="1">
      <c r="B324" s="1323"/>
      <c r="C324" s="1395" t="str">
        <f>'(★신청자 작성★)1_1. (주거시설)항목별 점수총괄표'!J154</f>
        <v>-</v>
      </c>
      <c r="D324" s="1329"/>
      <c r="E324" s="1329"/>
      <c r="F324" s="1329"/>
      <c r="G324" s="1329"/>
      <c r="H324" s="1396"/>
      <c r="I324" s="1332"/>
      <c r="J324" s="1419"/>
      <c r="K324" s="1419"/>
      <c r="L324" s="1419"/>
      <c r="M324" s="1419"/>
      <c r="N324" s="1419"/>
      <c r="O324" s="1420"/>
    </row>
    <row r="325" spans="2:15" ht="30" customHeight="1">
      <c r="B325" s="1299" t="s">
        <v>987</v>
      </c>
      <c r="C325" s="1336" t="e">
        <f>"※ "&amp;IF(C324="미적용","해당사항 없음",D308&amp;"점(기본배점) x "&amp;ROUND(C324/D308,1)&amp;"(배점) = "&amp;C324&amp;"점")</f>
        <v>#VALUE!</v>
      </c>
      <c r="D325" s="1337"/>
      <c r="E325" s="1337"/>
      <c r="F325" s="1337"/>
      <c r="G325" s="1337"/>
      <c r="H325" s="1338"/>
      <c r="I325" s="1339" t="s">
        <v>104</v>
      </c>
      <c r="J325" s="1336"/>
      <c r="K325" s="1336"/>
      <c r="L325" s="1336"/>
      <c r="M325" s="1336"/>
      <c r="N325" s="1336"/>
      <c r="O325" s="1340"/>
    </row>
    <row r="326" spans="2:15" ht="30" customHeight="1">
      <c r="B326" s="1299"/>
      <c r="C326" s="1336" t="e">
        <f>IF(C324="미적용","","'"&amp;INDEX($D312:$N315,MATCH(ROUND($C324/D308,1),$D312:$D315,0),3)&amp;"' 하여 "&amp;ROUND(C324/D308,1)&amp;"배점으로 평가함")</f>
        <v>#VALUE!</v>
      </c>
      <c r="D326" s="1337"/>
      <c r="E326" s="1337"/>
      <c r="F326" s="1337"/>
      <c r="G326" s="1337"/>
      <c r="H326" s="1338"/>
      <c r="I326" s="1339"/>
      <c r="J326" s="1336"/>
      <c r="K326" s="1336"/>
      <c r="L326" s="1336"/>
      <c r="M326" s="1336"/>
      <c r="N326" s="1336"/>
      <c r="O326" s="1340"/>
    </row>
    <row r="327" spans="2:15" ht="30" customHeight="1">
      <c r="B327" s="1299"/>
      <c r="C327" s="293" t="str">
        <f t="array" aca="1" ref="C327" ca="1">IFERROR(INDEX(D318:D321,SMALL(IF(C318:C321=TRUE,ROW(INDIRECT("1:"&amp;COUNTA(C318:C321)))),1)),"")</f>
        <v/>
      </c>
      <c r="D327" s="294"/>
      <c r="E327" s="294"/>
      <c r="F327" s="294"/>
      <c r="G327" s="294"/>
      <c r="H327" s="295"/>
      <c r="I327" s="1339"/>
      <c r="J327" s="1336"/>
      <c r="K327" s="1336"/>
      <c r="L327" s="1336"/>
      <c r="M327" s="1336"/>
      <c r="N327" s="1336"/>
      <c r="O327" s="1340"/>
    </row>
    <row r="328" spans="2:15" ht="30" customHeight="1">
      <c r="B328" s="1299"/>
      <c r="C328" s="293" t="str">
        <f t="array" aca="1" ref="C328" ca="1">IFERROR(INDEX(D318:D321,SMALL(IF(C318:C321=TRUE,ROW(INDIRECT("1:"&amp;COUNTA(C318:C321)))),2)),"")</f>
        <v/>
      </c>
      <c r="D328" s="294"/>
      <c r="E328" s="294"/>
      <c r="F328" s="294"/>
      <c r="G328" s="294"/>
      <c r="H328" s="295"/>
      <c r="I328" s="1339"/>
      <c r="J328" s="1336"/>
      <c r="K328" s="1336"/>
      <c r="L328" s="1336"/>
      <c r="M328" s="1336"/>
      <c r="N328" s="1336"/>
      <c r="O328" s="1340"/>
    </row>
    <row r="329" spans="2:15" ht="30" customHeight="1">
      <c r="B329" s="1299"/>
      <c r="C329" s="293" t="str">
        <f t="array" aca="1" ref="C329" ca="1">IFERROR(INDEX(D318:D321,SMALL(IF(C318:C321=TRUE,ROW(INDIRECT("1:"&amp;COUNTA(C318:C321)))),3)),"")</f>
        <v/>
      </c>
      <c r="D329" s="294"/>
      <c r="E329" s="294"/>
      <c r="F329" s="294"/>
      <c r="G329" s="294"/>
      <c r="H329" s="295"/>
      <c r="I329" s="1339"/>
      <c r="J329" s="1336"/>
      <c r="K329" s="1336"/>
      <c r="L329" s="1336"/>
      <c r="M329" s="1336"/>
      <c r="N329" s="1336"/>
      <c r="O329" s="1340"/>
    </row>
    <row r="330" spans="2:15" ht="30" customHeight="1">
      <c r="B330" s="1299"/>
      <c r="C330" s="293" t="str">
        <f t="array" aca="1" ref="C330" ca="1">IFERROR(INDEX(D318:D321,SMALL(IF(C318:C321=TRUE,ROW(INDIRECT("1:"&amp;COUNTA(C318:C321)))),4)),"")</f>
        <v/>
      </c>
      <c r="D330" s="294"/>
      <c r="E330" s="294"/>
      <c r="F330" s="294"/>
      <c r="G330" s="294"/>
      <c r="H330" s="295"/>
      <c r="I330" s="1339"/>
      <c r="J330" s="1336"/>
      <c r="K330" s="1336"/>
      <c r="L330" s="1336"/>
      <c r="M330" s="1336"/>
      <c r="N330" s="1336"/>
      <c r="O330" s="1340"/>
    </row>
    <row r="331" spans="2:15" ht="30" customHeight="1">
      <c r="B331" s="1299"/>
      <c r="C331" s="1303"/>
      <c r="D331" s="1341"/>
      <c r="E331" s="1341"/>
      <c r="F331" s="1341"/>
      <c r="G331" s="1341"/>
      <c r="H331" s="1372"/>
      <c r="I331" s="1303"/>
      <c r="J331" s="1341"/>
      <c r="K331" s="1341"/>
      <c r="L331" s="1341"/>
      <c r="M331" s="1341"/>
      <c r="N331" s="1341"/>
      <c r="O331" s="1342"/>
    </row>
    <row r="332" spans="2:15" ht="30" customHeight="1">
      <c r="B332" s="1299"/>
      <c r="C332" s="1339"/>
      <c r="D332" s="1336"/>
      <c r="E332" s="1336"/>
      <c r="F332" s="1336"/>
      <c r="G332" s="1336"/>
      <c r="H332" s="1371"/>
      <c r="I332" s="1339"/>
      <c r="J332" s="1336"/>
      <c r="K332" s="1336"/>
      <c r="L332" s="1336"/>
      <c r="M332" s="1336"/>
      <c r="N332" s="1336"/>
      <c r="O332" s="1340"/>
    </row>
    <row r="333" spans="2:15" ht="30" customHeight="1">
      <c r="B333" s="1299"/>
      <c r="C333" s="1339"/>
      <c r="D333" s="1336"/>
      <c r="E333" s="1336"/>
      <c r="F333" s="1336"/>
      <c r="G333" s="1336"/>
      <c r="H333" s="1371"/>
      <c r="I333" s="1339"/>
      <c r="J333" s="1336"/>
      <c r="K333" s="1336"/>
      <c r="L333" s="1336"/>
      <c r="M333" s="1336"/>
      <c r="N333" s="1336"/>
      <c r="O333" s="1340"/>
    </row>
    <row r="334" spans="2:15" ht="30" customHeight="1">
      <c r="B334" s="1323"/>
      <c r="C334" s="1339"/>
      <c r="D334" s="1336"/>
      <c r="E334" s="1336"/>
      <c r="F334" s="1336"/>
      <c r="G334" s="1336"/>
      <c r="H334" s="1371"/>
      <c r="I334" s="1414"/>
      <c r="J334" s="1415"/>
      <c r="K334" s="1415"/>
      <c r="L334" s="1415"/>
      <c r="M334" s="1415"/>
      <c r="N334" s="1415"/>
      <c r="O334" s="1416"/>
    </row>
    <row r="335" spans="2:15" ht="15" customHeight="1">
      <c r="B335" s="1382" t="s">
        <v>1589</v>
      </c>
      <c r="C335" s="1301" t="s">
        <v>988</v>
      </c>
      <c r="D335" s="1302"/>
      <c r="E335" s="1409" t="s">
        <v>1575</v>
      </c>
      <c r="F335" s="1410"/>
      <c r="G335" s="1410"/>
      <c r="H335" s="1410"/>
      <c r="I335" s="1410"/>
      <c r="J335" s="1410"/>
      <c r="K335" s="1410"/>
      <c r="L335" s="1410"/>
      <c r="M335" s="1410"/>
      <c r="N335" s="1410"/>
      <c r="O335" s="1411"/>
    </row>
    <row r="336" spans="2:15" ht="15" customHeight="1">
      <c r="B336" s="1299"/>
      <c r="C336" s="1303"/>
      <c r="D336" s="1304"/>
      <c r="E336" s="1310" t="s">
        <v>1346</v>
      </c>
      <c r="F336" s="1307"/>
      <c r="G336" s="1307"/>
      <c r="H336" s="1307"/>
      <c r="I336" s="1307"/>
      <c r="J336" s="1307"/>
      <c r="K336" s="1307"/>
      <c r="L336" s="1307"/>
      <c r="M336" s="1307"/>
      <c r="N336" s="1307"/>
      <c r="O336" s="1311"/>
    </row>
    <row r="337" spans="2:15" ht="15" customHeight="1">
      <c r="B337" s="1299"/>
      <c r="C337" s="1305"/>
      <c r="D337" s="1306"/>
      <c r="E337" s="1312" t="s">
        <v>1508</v>
      </c>
      <c r="F337" s="1313"/>
      <c r="G337" s="1313"/>
      <c r="H337" s="1313"/>
      <c r="I337" s="1313"/>
      <c r="J337" s="1313"/>
      <c r="K337" s="1313"/>
      <c r="L337" s="1313"/>
      <c r="M337" s="1313"/>
      <c r="N337" s="1313"/>
      <c r="O337" s="1314"/>
    </row>
    <row r="338" spans="2:15" ht="15" customHeight="1">
      <c r="B338" s="1299"/>
      <c r="C338" s="1301" t="s">
        <v>990</v>
      </c>
      <c r="D338" s="1302"/>
      <c r="E338" s="1373" t="s">
        <v>1576</v>
      </c>
      <c r="F338" s="1363"/>
      <c r="G338" s="1363"/>
      <c r="H338" s="1363"/>
      <c r="I338" s="1363"/>
      <c r="J338" s="1363"/>
      <c r="K338" s="1363"/>
      <c r="L338" s="1363"/>
      <c r="M338" s="1363"/>
      <c r="N338" s="1363"/>
      <c r="O338" s="1412"/>
    </row>
    <row r="339" spans="2:15" ht="15" customHeight="1" thickBot="1">
      <c r="B339" s="1300"/>
      <c r="C339" s="1315"/>
      <c r="D339" s="1316"/>
      <c r="E339" s="1374" t="s">
        <v>1577</v>
      </c>
      <c r="F339" s="1320"/>
      <c r="G339" s="1320"/>
      <c r="H339" s="1320"/>
      <c r="I339" s="1320"/>
      <c r="J339" s="1320"/>
      <c r="K339" s="1320"/>
      <c r="L339" s="1320"/>
      <c r="M339" s="1320"/>
      <c r="N339" s="1320"/>
      <c r="O339" s="1413"/>
    </row>
    <row r="340" spans="2:15" ht="16.5" customHeight="1">
      <c r="B340" s="330"/>
      <c r="C340" s="378"/>
      <c r="D340" s="330"/>
      <c r="E340" s="330"/>
      <c r="F340" s="330"/>
      <c r="G340" s="330"/>
      <c r="H340" s="330"/>
      <c r="I340" s="330"/>
      <c r="J340" s="330"/>
      <c r="K340" s="330"/>
      <c r="L340" s="330"/>
      <c r="M340" s="330"/>
      <c r="N340" s="330"/>
      <c r="O340" s="330"/>
    </row>
    <row r="341" spans="2:15" ht="16.5" customHeight="1">
      <c r="B341" s="330"/>
      <c r="C341" s="330"/>
      <c r="D341" s="330"/>
      <c r="E341" s="330"/>
      <c r="F341" s="330"/>
      <c r="G341" s="330"/>
      <c r="H341" s="330"/>
      <c r="I341" s="330"/>
      <c r="J341" s="330"/>
      <c r="K341" s="330"/>
      <c r="L341" s="330"/>
      <c r="M341" s="330"/>
      <c r="N341" s="330"/>
      <c r="O341" s="330"/>
    </row>
    <row r="342" spans="2:15" ht="16.5" customHeight="1">
      <c r="B342" s="330"/>
      <c r="C342" s="330"/>
      <c r="D342" s="330"/>
      <c r="E342" s="330"/>
      <c r="F342" s="330"/>
      <c r="G342" s="330"/>
      <c r="H342" s="330"/>
      <c r="I342" s="330"/>
      <c r="J342" s="330"/>
      <c r="K342" s="330"/>
      <c r="L342" s="330"/>
      <c r="M342" s="330"/>
      <c r="N342" s="330"/>
      <c r="O342" s="330"/>
    </row>
    <row r="343" spans="2:15" ht="16.5" customHeight="1">
      <c r="B343" s="330"/>
      <c r="C343" s="330"/>
      <c r="D343" s="330"/>
      <c r="E343" s="330"/>
      <c r="F343" s="330"/>
      <c r="G343" s="330"/>
      <c r="H343" s="330"/>
      <c r="I343" s="330"/>
      <c r="J343" s="330"/>
      <c r="K343" s="330"/>
      <c r="L343" s="330"/>
      <c r="M343" s="330"/>
      <c r="N343" s="330"/>
      <c r="O343" s="330"/>
    </row>
    <row r="344" spans="2:15" ht="16.5" customHeight="1">
      <c r="B344" s="330"/>
      <c r="C344" s="330"/>
      <c r="D344" s="330"/>
      <c r="E344" s="330"/>
      <c r="F344" s="330"/>
      <c r="G344" s="330"/>
      <c r="H344" s="330"/>
      <c r="I344" s="330"/>
      <c r="J344" s="330"/>
      <c r="K344" s="330"/>
      <c r="L344" s="330"/>
      <c r="M344" s="330"/>
      <c r="N344" s="330"/>
      <c r="O344" s="330"/>
    </row>
    <row r="345" spans="2:15" ht="16.5" customHeight="1">
      <c r="B345" s="330"/>
      <c r="C345" s="330"/>
      <c r="D345" s="330"/>
      <c r="E345" s="330"/>
      <c r="F345" s="330"/>
      <c r="G345" s="330"/>
      <c r="H345" s="330"/>
      <c r="I345" s="330"/>
      <c r="J345" s="330"/>
      <c r="K345" s="330"/>
      <c r="L345" s="330"/>
      <c r="M345" s="330"/>
      <c r="N345" s="330"/>
      <c r="O345" s="330"/>
    </row>
    <row r="346" spans="2:15" ht="16.5" customHeight="1">
      <c r="B346" s="330"/>
      <c r="C346" s="330"/>
      <c r="D346" s="330"/>
      <c r="E346" s="330"/>
      <c r="F346" s="330"/>
      <c r="G346" s="330"/>
      <c r="H346" s="330"/>
      <c r="I346" s="330"/>
      <c r="J346" s="330"/>
      <c r="K346" s="330"/>
      <c r="L346" s="330"/>
      <c r="M346" s="330"/>
      <c r="N346" s="330"/>
      <c r="O346" s="330"/>
    </row>
    <row r="347" spans="2:15" ht="16.5" customHeight="1">
      <c r="B347" s="330"/>
      <c r="C347" s="330"/>
      <c r="D347" s="330"/>
      <c r="E347" s="330"/>
      <c r="F347" s="330"/>
      <c r="G347" s="330"/>
      <c r="H347" s="330"/>
      <c r="I347" s="330"/>
      <c r="J347" s="330"/>
      <c r="K347" s="330"/>
      <c r="L347" s="330"/>
      <c r="M347" s="330"/>
      <c r="N347" s="330"/>
      <c r="O347" s="330"/>
    </row>
    <row r="348" spans="2:15" ht="16.5" customHeight="1">
      <c r="B348" s="330"/>
      <c r="C348" s="330"/>
      <c r="D348" s="330"/>
      <c r="E348" s="330"/>
      <c r="F348" s="330"/>
      <c r="G348" s="330"/>
      <c r="H348" s="330"/>
      <c r="I348" s="330"/>
      <c r="J348" s="330"/>
      <c r="K348" s="330"/>
      <c r="L348" s="330"/>
      <c r="M348" s="330"/>
      <c r="N348" s="330"/>
      <c r="O348" s="330"/>
    </row>
    <row r="349" spans="2:15" ht="16.5" customHeight="1">
      <c r="B349" s="330"/>
      <c r="C349" s="330"/>
      <c r="D349" s="330"/>
      <c r="E349" s="330"/>
      <c r="F349" s="330"/>
      <c r="G349" s="330"/>
      <c r="H349" s="330"/>
      <c r="I349" s="330"/>
      <c r="J349" s="330"/>
      <c r="K349" s="330"/>
      <c r="L349" s="330"/>
      <c r="M349" s="330"/>
      <c r="N349" s="330"/>
      <c r="O349" s="330"/>
    </row>
    <row r="350" spans="2:15" ht="16.5" customHeight="1">
      <c r="B350" s="330"/>
      <c r="C350" s="330"/>
      <c r="D350" s="330"/>
      <c r="E350" s="330"/>
      <c r="F350" s="330"/>
      <c r="G350" s="330"/>
      <c r="H350" s="330"/>
      <c r="I350" s="330"/>
      <c r="J350" s="330"/>
      <c r="K350" s="330"/>
      <c r="L350" s="330"/>
      <c r="M350" s="330"/>
      <c r="N350" s="330"/>
      <c r="O350" s="330"/>
    </row>
    <row r="351" spans="2:15" ht="16.5" customHeight="1">
      <c r="B351" s="330"/>
      <c r="C351" s="330"/>
      <c r="D351" s="330"/>
      <c r="E351" s="330"/>
      <c r="F351" s="330"/>
      <c r="G351" s="330"/>
      <c r="H351" s="330"/>
      <c r="I351" s="330"/>
      <c r="J351" s="330"/>
      <c r="K351" s="330"/>
      <c r="L351" s="330"/>
      <c r="M351" s="330"/>
      <c r="N351" s="330"/>
      <c r="O351" s="330"/>
    </row>
    <row r="352" spans="2:15" ht="16.5" customHeight="1">
      <c r="B352" s="330"/>
      <c r="C352" s="330"/>
      <c r="D352" s="330"/>
      <c r="E352" s="330"/>
      <c r="F352" s="330"/>
      <c r="G352" s="330"/>
      <c r="H352" s="330"/>
      <c r="I352" s="330"/>
      <c r="J352" s="330"/>
      <c r="K352" s="330"/>
      <c r="L352" s="330"/>
      <c r="M352" s="330"/>
      <c r="N352" s="330"/>
      <c r="O352" s="330"/>
    </row>
    <row r="353" spans="2:15" ht="16.5" customHeight="1">
      <c r="B353" s="330"/>
      <c r="C353" s="330"/>
      <c r="D353" s="330"/>
      <c r="E353" s="330"/>
      <c r="F353" s="330"/>
      <c r="G353" s="330"/>
      <c r="H353" s="330"/>
      <c r="I353" s="330"/>
      <c r="J353" s="330"/>
      <c r="K353" s="330"/>
      <c r="L353" s="330"/>
      <c r="M353" s="330"/>
      <c r="N353" s="330"/>
      <c r="O353" s="330"/>
    </row>
    <row r="354" spans="2:15" ht="16.5" customHeight="1">
      <c r="B354" s="330"/>
      <c r="C354" s="330"/>
      <c r="D354" s="330"/>
      <c r="E354" s="330"/>
      <c r="F354" s="330"/>
      <c r="G354" s="330"/>
      <c r="H354" s="330"/>
      <c r="I354" s="330"/>
      <c r="J354" s="330"/>
      <c r="K354" s="330"/>
      <c r="L354" s="330"/>
      <c r="M354" s="330"/>
      <c r="N354" s="330"/>
      <c r="O354" s="330"/>
    </row>
    <row r="355" spans="2:15" ht="16.5" customHeight="1">
      <c r="B355" s="330"/>
      <c r="C355" s="330"/>
      <c r="D355" s="330"/>
      <c r="E355" s="330"/>
      <c r="F355" s="330"/>
      <c r="G355" s="330"/>
      <c r="H355" s="330"/>
      <c r="I355" s="330"/>
      <c r="J355" s="330"/>
      <c r="K355" s="330"/>
      <c r="L355" s="330"/>
      <c r="M355" s="330"/>
      <c r="N355" s="330"/>
      <c r="O355" s="330"/>
    </row>
    <row r="356" spans="2:15" ht="16.5" customHeight="1">
      <c r="B356" s="330"/>
      <c r="C356" s="330"/>
      <c r="D356" s="330"/>
      <c r="E356" s="330"/>
      <c r="F356" s="330"/>
      <c r="G356" s="330"/>
      <c r="H356" s="330"/>
      <c r="I356" s="330"/>
      <c r="J356" s="330"/>
      <c r="K356" s="330"/>
      <c r="L356" s="330"/>
      <c r="M356" s="330"/>
      <c r="N356" s="330"/>
      <c r="O356" s="330"/>
    </row>
    <row r="357" spans="2:15" ht="16.5" customHeight="1">
      <c r="B357" s="330"/>
      <c r="C357" s="330"/>
      <c r="D357" s="330"/>
      <c r="E357" s="330"/>
      <c r="F357" s="330"/>
      <c r="G357" s="330"/>
      <c r="H357" s="330"/>
      <c r="I357" s="330"/>
      <c r="J357" s="330"/>
      <c r="K357" s="330"/>
      <c r="L357" s="330"/>
      <c r="M357" s="330"/>
      <c r="N357" s="330"/>
      <c r="O357" s="330"/>
    </row>
    <row r="358" spans="2:15" ht="16.5" customHeight="1">
      <c r="B358" s="330"/>
      <c r="C358" s="330"/>
      <c r="D358" s="330"/>
      <c r="E358" s="330"/>
      <c r="F358" s="330"/>
      <c r="G358" s="330"/>
      <c r="H358" s="330"/>
      <c r="I358" s="330"/>
      <c r="J358" s="330"/>
      <c r="K358" s="330"/>
      <c r="L358" s="330"/>
      <c r="M358" s="330"/>
      <c r="N358" s="330"/>
      <c r="O358" s="330"/>
    </row>
    <row r="359" spans="2:15" ht="16.5" customHeight="1">
      <c r="B359" s="330"/>
      <c r="C359" s="330"/>
      <c r="D359" s="330"/>
      <c r="E359" s="330"/>
      <c r="F359" s="330"/>
      <c r="G359" s="330"/>
      <c r="H359" s="330"/>
      <c r="I359" s="330"/>
      <c r="J359" s="330"/>
      <c r="K359" s="330"/>
      <c r="L359" s="330"/>
      <c r="M359" s="330"/>
      <c r="N359" s="330"/>
      <c r="O359" s="330"/>
    </row>
    <row r="360" spans="2:15" ht="16.5" customHeight="1">
      <c r="B360" s="330"/>
      <c r="C360" s="330"/>
      <c r="D360" s="330"/>
      <c r="E360" s="330"/>
      <c r="F360" s="330"/>
      <c r="G360" s="330"/>
      <c r="H360" s="330"/>
      <c r="I360" s="330"/>
      <c r="J360" s="330"/>
      <c r="K360" s="330"/>
      <c r="L360" s="330"/>
      <c r="M360" s="330"/>
      <c r="N360" s="330"/>
      <c r="O360" s="330"/>
    </row>
    <row r="361" spans="2:15" ht="16.5" customHeight="1">
      <c r="B361" s="330"/>
      <c r="C361" s="330"/>
      <c r="D361" s="330"/>
      <c r="E361" s="330"/>
      <c r="F361" s="330"/>
      <c r="G361" s="330"/>
      <c r="H361" s="330"/>
      <c r="I361" s="330"/>
      <c r="J361" s="330"/>
      <c r="K361" s="330"/>
      <c r="L361" s="330"/>
      <c r="M361" s="330"/>
      <c r="N361" s="330"/>
      <c r="O361" s="330"/>
    </row>
    <row r="362" spans="2:15" ht="16.5" customHeight="1">
      <c r="B362" s="330"/>
      <c r="C362" s="330"/>
      <c r="D362" s="330"/>
      <c r="E362" s="330"/>
      <c r="F362" s="330"/>
      <c r="G362" s="330"/>
      <c r="H362" s="330"/>
      <c r="I362" s="330"/>
      <c r="J362" s="330"/>
      <c r="K362" s="330"/>
      <c r="L362" s="330"/>
      <c r="M362" s="330"/>
      <c r="N362" s="330"/>
      <c r="O362" s="330"/>
    </row>
    <row r="363" spans="2:15" ht="16.5" customHeight="1">
      <c r="B363" s="330"/>
      <c r="C363" s="330"/>
      <c r="D363" s="330"/>
      <c r="E363" s="330"/>
      <c r="F363" s="330"/>
      <c r="G363" s="330"/>
      <c r="H363" s="330"/>
      <c r="I363" s="330"/>
      <c r="J363" s="330"/>
      <c r="K363" s="330"/>
      <c r="L363" s="330"/>
      <c r="M363" s="330"/>
      <c r="N363" s="330"/>
      <c r="O363" s="330"/>
    </row>
    <row r="364" spans="2:15" ht="16.5" customHeight="1">
      <c r="B364" s="330"/>
      <c r="C364" s="330"/>
      <c r="D364" s="330"/>
      <c r="E364" s="330"/>
      <c r="F364" s="330"/>
      <c r="G364" s="330"/>
      <c r="H364" s="330"/>
      <c r="I364" s="330"/>
      <c r="J364" s="330"/>
      <c r="K364" s="330"/>
      <c r="L364" s="330"/>
      <c r="M364" s="330"/>
      <c r="N364" s="330"/>
      <c r="O364" s="330"/>
    </row>
    <row r="365" spans="2:15" ht="16.5" customHeight="1">
      <c r="B365" s="330"/>
      <c r="C365" s="330"/>
      <c r="D365" s="330"/>
      <c r="E365" s="330"/>
      <c r="F365" s="330"/>
      <c r="G365" s="330"/>
      <c r="H365" s="330"/>
      <c r="I365" s="330"/>
      <c r="J365" s="330"/>
      <c r="K365" s="330"/>
      <c r="L365" s="330"/>
      <c r="M365" s="330"/>
      <c r="N365" s="330"/>
      <c r="O365" s="330"/>
    </row>
    <row r="366" spans="2:15" ht="16.5" customHeight="1">
      <c r="B366" s="330"/>
      <c r="C366" s="330"/>
      <c r="D366" s="330"/>
      <c r="E366" s="330"/>
      <c r="F366" s="330"/>
      <c r="G366" s="330"/>
      <c r="H366" s="330"/>
      <c r="I366" s="330"/>
      <c r="J366" s="330"/>
      <c r="K366" s="330"/>
      <c r="L366" s="330"/>
      <c r="M366" s="330"/>
      <c r="N366" s="330"/>
      <c r="O366" s="330"/>
    </row>
    <row r="367" spans="2:15" ht="16.5" customHeight="1">
      <c r="B367" s="330"/>
      <c r="C367" s="330"/>
      <c r="D367" s="330"/>
      <c r="E367" s="330"/>
      <c r="F367" s="330"/>
      <c r="G367" s="330"/>
      <c r="H367" s="330"/>
      <c r="I367" s="330"/>
      <c r="J367" s="330"/>
      <c r="K367" s="330"/>
      <c r="L367" s="330"/>
      <c r="M367" s="330"/>
      <c r="N367" s="330"/>
      <c r="O367" s="330"/>
    </row>
    <row r="368" spans="2:15" ht="16.5" customHeight="1">
      <c r="B368" s="330"/>
      <c r="C368" s="330"/>
      <c r="D368" s="330"/>
      <c r="E368" s="330"/>
      <c r="F368" s="330"/>
      <c r="G368" s="330"/>
      <c r="H368" s="330"/>
      <c r="I368" s="330"/>
      <c r="J368" s="330"/>
      <c r="K368" s="330"/>
      <c r="L368" s="330"/>
      <c r="M368" s="330"/>
      <c r="N368" s="330"/>
      <c r="O368" s="330"/>
    </row>
    <row r="369" spans="2:15" ht="16.5" customHeight="1">
      <c r="B369" s="330"/>
      <c r="C369" s="330"/>
      <c r="D369" s="330"/>
      <c r="E369" s="330"/>
      <c r="F369" s="330"/>
      <c r="G369" s="330"/>
      <c r="H369" s="330"/>
      <c r="I369" s="330"/>
      <c r="J369" s="330"/>
      <c r="K369" s="330"/>
      <c r="L369" s="330"/>
      <c r="M369" s="330"/>
      <c r="N369" s="330"/>
      <c r="O369" s="330"/>
    </row>
    <row r="370" spans="2:15" ht="16.5" customHeight="1">
      <c r="B370" s="330"/>
      <c r="C370" s="330"/>
      <c r="D370" s="330"/>
      <c r="E370" s="330"/>
      <c r="F370" s="330"/>
      <c r="G370" s="330"/>
      <c r="H370" s="330"/>
      <c r="I370" s="330"/>
      <c r="J370" s="330"/>
      <c r="K370" s="330"/>
      <c r="L370" s="330"/>
      <c r="M370" s="330"/>
      <c r="N370" s="330"/>
      <c r="O370" s="330"/>
    </row>
    <row r="371" spans="2:15" ht="16.5" customHeight="1">
      <c r="B371" s="330"/>
      <c r="C371" s="330"/>
      <c r="D371" s="330"/>
      <c r="E371" s="330"/>
      <c r="F371" s="330"/>
      <c r="G371" s="330"/>
      <c r="H371" s="330"/>
      <c r="I371" s="330"/>
      <c r="J371" s="330"/>
      <c r="K371" s="330"/>
      <c r="L371" s="330"/>
      <c r="M371" s="330"/>
      <c r="N371" s="330"/>
      <c r="O371" s="330"/>
    </row>
    <row r="372" spans="2:15" ht="16.5" customHeight="1">
      <c r="B372" s="330"/>
      <c r="C372" s="330"/>
      <c r="D372" s="330"/>
      <c r="E372" s="330"/>
      <c r="F372" s="330"/>
      <c r="G372" s="330"/>
      <c r="H372" s="330"/>
      <c r="I372" s="330"/>
      <c r="J372" s="330"/>
      <c r="K372" s="330"/>
      <c r="L372" s="330"/>
      <c r="M372" s="330"/>
      <c r="N372" s="330"/>
      <c r="O372" s="330"/>
    </row>
    <row r="373" spans="2:15" ht="16.5" customHeight="1">
      <c r="B373" s="330"/>
      <c r="C373" s="330"/>
      <c r="D373" s="330"/>
      <c r="E373" s="330"/>
      <c r="F373" s="330"/>
      <c r="G373" s="330"/>
      <c r="H373" s="330"/>
      <c r="I373" s="330"/>
      <c r="J373" s="330"/>
      <c r="K373" s="330"/>
      <c r="L373" s="330"/>
      <c r="M373" s="330"/>
      <c r="N373" s="330"/>
      <c r="O373" s="330"/>
    </row>
    <row r="374" spans="2:15" ht="16.5" customHeight="1"/>
    <row r="375" spans="2:15" ht="16.5" customHeight="1"/>
    <row r="376" spans="2:15" ht="16.5" customHeight="1"/>
    <row r="377" spans="2:15" ht="16.5" customHeight="1"/>
    <row r="378" spans="2:15" ht="16.5" customHeight="1"/>
    <row r="379" spans="2:15" ht="16.5" customHeight="1"/>
    <row r="380" spans="2:15" ht="16.5" customHeight="1"/>
    <row r="381" spans="2:15" ht="16.5" customHeight="1"/>
    <row r="382" spans="2:15" ht="16.5" customHeight="1"/>
    <row r="383" spans="2:15" ht="16.5" customHeight="1"/>
    <row r="384" spans="2:15"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sheetData>
  <sheetProtection algorithmName="SHA-512" hashValue="tpYPtAFkzrcNRvdFU3KBZX3FdWwj5D7353S5l/gwnoT0RYx5HvB/enxGZYfSDsrkL2y8lyLwWmSaYlX3vfTe7A==" saltValue="G2sLkpO5yrhwxWrQdVOf0g==" spinCount="100000" sheet="1" objects="1" scenarios="1" selectLockedCells="1" selectUnlockedCells="1"/>
  <mergeCells count="337">
    <mergeCell ref="B23:B42"/>
    <mergeCell ref="C29:O29"/>
    <mergeCell ref="D30:N30"/>
    <mergeCell ref="D33:N33"/>
    <mergeCell ref="D36:N36"/>
    <mergeCell ref="D37:N37"/>
    <mergeCell ref="B18:G18"/>
    <mergeCell ref="H18:O18"/>
    <mergeCell ref="D19:N19"/>
    <mergeCell ref="D20:N20"/>
    <mergeCell ref="C22:G22"/>
    <mergeCell ref="H22:J22"/>
    <mergeCell ref="K22:O22"/>
    <mergeCell ref="B43:B44"/>
    <mergeCell ref="C43:H43"/>
    <mergeCell ref="I43:O43"/>
    <mergeCell ref="C44:H44"/>
    <mergeCell ref="I44:O44"/>
    <mergeCell ref="B45:B48"/>
    <mergeCell ref="C45:H45"/>
    <mergeCell ref="I45:O45"/>
    <mergeCell ref="C46:H46"/>
    <mergeCell ref="I46:O46"/>
    <mergeCell ref="B52:G52"/>
    <mergeCell ref="H52:O52"/>
    <mergeCell ref="D53:N53"/>
    <mergeCell ref="D54:N54"/>
    <mergeCell ref="C56:G56"/>
    <mergeCell ref="H56:J56"/>
    <mergeCell ref="K56:O56"/>
    <mergeCell ref="C47:H47"/>
    <mergeCell ref="I47:O47"/>
    <mergeCell ref="C48:H48"/>
    <mergeCell ref="I48:O48"/>
    <mergeCell ref="B49:B51"/>
    <mergeCell ref="C49:D50"/>
    <mergeCell ref="E49:O49"/>
    <mergeCell ref="E50:O50"/>
    <mergeCell ref="C51:D51"/>
    <mergeCell ref="E51:O51"/>
    <mergeCell ref="I77:O77"/>
    <mergeCell ref="I78:O78"/>
    <mergeCell ref="B57:B69"/>
    <mergeCell ref="C63:O63"/>
    <mergeCell ref="B70:B71"/>
    <mergeCell ref="C70:H70"/>
    <mergeCell ref="I70:O70"/>
    <mergeCell ref="C71:H71"/>
    <mergeCell ref="I71:O71"/>
    <mergeCell ref="E86:O86"/>
    <mergeCell ref="E87:O87"/>
    <mergeCell ref="B88:G88"/>
    <mergeCell ref="H88:O88"/>
    <mergeCell ref="D89:N89"/>
    <mergeCell ref="D90:N90"/>
    <mergeCell ref="I79:O79"/>
    <mergeCell ref="I80:O80"/>
    <mergeCell ref="I81:O81"/>
    <mergeCell ref="B82:B87"/>
    <mergeCell ref="C82:D84"/>
    <mergeCell ref="E82:O82"/>
    <mergeCell ref="E83:O83"/>
    <mergeCell ref="E84:O84"/>
    <mergeCell ref="C85:D87"/>
    <mergeCell ref="E85:O85"/>
    <mergeCell ref="B72:B81"/>
    <mergeCell ref="C72:H72"/>
    <mergeCell ref="I72:O72"/>
    <mergeCell ref="C73:H73"/>
    <mergeCell ref="I73:O73"/>
    <mergeCell ref="I74:O74"/>
    <mergeCell ref="I75:O75"/>
    <mergeCell ref="I76:O76"/>
    <mergeCell ref="C92:G92"/>
    <mergeCell ref="H92:J92"/>
    <mergeCell ref="K92:O92"/>
    <mergeCell ref="B93:B106"/>
    <mergeCell ref="C99:O99"/>
    <mergeCell ref="B107:B108"/>
    <mergeCell ref="C107:H107"/>
    <mergeCell ref="I107:O107"/>
    <mergeCell ref="C108:H108"/>
    <mergeCell ref="I108:O108"/>
    <mergeCell ref="I116:O116"/>
    <mergeCell ref="I117:O117"/>
    <mergeCell ref="B118:B123"/>
    <mergeCell ref="C118:D120"/>
    <mergeCell ref="E118:O118"/>
    <mergeCell ref="E119:O119"/>
    <mergeCell ref="E120:O120"/>
    <mergeCell ref="C121:D123"/>
    <mergeCell ref="E121:O121"/>
    <mergeCell ref="E122:O122"/>
    <mergeCell ref="B109:B117"/>
    <mergeCell ref="C109:H109"/>
    <mergeCell ref="I109:O109"/>
    <mergeCell ref="C110:H110"/>
    <mergeCell ref="I110:O110"/>
    <mergeCell ref="I111:O111"/>
    <mergeCell ref="I112:O112"/>
    <mergeCell ref="I113:O113"/>
    <mergeCell ref="I114:O114"/>
    <mergeCell ref="I115:O115"/>
    <mergeCell ref="B129:B142"/>
    <mergeCell ref="C135:O135"/>
    <mergeCell ref="B143:B144"/>
    <mergeCell ref="C143:H143"/>
    <mergeCell ref="I143:O143"/>
    <mergeCell ref="C144:H144"/>
    <mergeCell ref="I144:O144"/>
    <mergeCell ref="E123:O123"/>
    <mergeCell ref="B124:G124"/>
    <mergeCell ref="H124:O124"/>
    <mergeCell ref="D125:N125"/>
    <mergeCell ref="D126:N126"/>
    <mergeCell ref="C128:G128"/>
    <mergeCell ref="H128:J128"/>
    <mergeCell ref="K128:O128"/>
    <mergeCell ref="I152:O152"/>
    <mergeCell ref="I153:O153"/>
    <mergeCell ref="B154:B159"/>
    <mergeCell ref="C154:D156"/>
    <mergeCell ref="E154:O154"/>
    <mergeCell ref="E155:O155"/>
    <mergeCell ref="E156:O156"/>
    <mergeCell ref="C157:D159"/>
    <mergeCell ref="E157:O157"/>
    <mergeCell ref="E158:O158"/>
    <mergeCell ref="B145:B153"/>
    <mergeCell ref="C145:H145"/>
    <mergeCell ref="I145:O145"/>
    <mergeCell ref="C146:H146"/>
    <mergeCell ref="I146:O146"/>
    <mergeCell ref="I147:O147"/>
    <mergeCell ref="I148:O148"/>
    <mergeCell ref="I149:O149"/>
    <mergeCell ref="I150:O150"/>
    <mergeCell ref="I151:O151"/>
    <mergeCell ref="B165:B173"/>
    <mergeCell ref="C171:O171"/>
    <mergeCell ref="D172:N172"/>
    <mergeCell ref="B174:B175"/>
    <mergeCell ref="C174:H174"/>
    <mergeCell ref="I174:O174"/>
    <mergeCell ref="C175:H175"/>
    <mergeCell ref="I175:O175"/>
    <mergeCell ref="E159:O159"/>
    <mergeCell ref="B160:G160"/>
    <mergeCell ref="H160:O160"/>
    <mergeCell ref="D161:N161"/>
    <mergeCell ref="D162:N162"/>
    <mergeCell ref="C164:G164"/>
    <mergeCell ref="H164:J164"/>
    <mergeCell ref="K164:O164"/>
    <mergeCell ref="I186:O186"/>
    <mergeCell ref="I180:O180"/>
    <mergeCell ref="C181:H181"/>
    <mergeCell ref="I181:O181"/>
    <mergeCell ref="C182:H182"/>
    <mergeCell ref="I182:O182"/>
    <mergeCell ref="C183:H183"/>
    <mergeCell ref="I183:O183"/>
    <mergeCell ref="C180:H180"/>
    <mergeCell ref="C187:H187"/>
    <mergeCell ref="I187:O187"/>
    <mergeCell ref="C188:H188"/>
    <mergeCell ref="I188:O188"/>
    <mergeCell ref="B189:B192"/>
    <mergeCell ref="C189:D190"/>
    <mergeCell ref="E189:O189"/>
    <mergeCell ref="E190:O190"/>
    <mergeCell ref="C191:D192"/>
    <mergeCell ref="E191:O191"/>
    <mergeCell ref="B176:B188"/>
    <mergeCell ref="C176:H176"/>
    <mergeCell ref="I176:O176"/>
    <mergeCell ref="C177:H177"/>
    <mergeCell ref="I177:O177"/>
    <mergeCell ref="C178:H178"/>
    <mergeCell ref="I178:O178"/>
    <mergeCell ref="C179:H179"/>
    <mergeCell ref="I179:O179"/>
    <mergeCell ref="C184:H184"/>
    <mergeCell ref="I184:O184"/>
    <mergeCell ref="C185:H185"/>
    <mergeCell ref="I185:O185"/>
    <mergeCell ref="C186:H186"/>
    <mergeCell ref="B198:B207"/>
    <mergeCell ref="C204:O204"/>
    <mergeCell ref="B208:B209"/>
    <mergeCell ref="C208:H208"/>
    <mergeCell ref="I208:O208"/>
    <mergeCell ref="C209:H209"/>
    <mergeCell ref="I209:O209"/>
    <mergeCell ref="E192:O192"/>
    <mergeCell ref="B193:G193"/>
    <mergeCell ref="H193:O193"/>
    <mergeCell ref="D194:N194"/>
    <mergeCell ref="D195:N195"/>
    <mergeCell ref="C197:G197"/>
    <mergeCell ref="H197:J197"/>
    <mergeCell ref="K197:O197"/>
    <mergeCell ref="I214:O214"/>
    <mergeCell ref="C215:H215"/>
    <mergeCell ref="I215:O215"/>
    <mergeCell ref="C216:H216"/>
    <mergeCell ref="I216:O216"/>
    <mergeCell ref="C217:H217"/>
    <mergeCell ref="I217:O217"/>
    <mergeCell ref="B210:B219"/>
    <mergeCell ref="C210:H210"/>
    <mergeCell ref="I210:O210"/>
    <mergeCell ref="C211:H211"/>
    <mergeCell ref="I211:O211"/>
    <mergeCell ref="C212:H212"/>
    <mergeCell ref="I212:O212"/>
    <mergeCell ref="C213:H213"/>
    <mergeCell ref="I213:O213"/>
    <mergeCell ref="C214:H214"/>
    <mergeCell ref="C218:H218"/>
    <mergeCell ref="I218:O218"/>
    <mergeCell ref="C219:H219"/>
    <mergeCell ref="I219:O219"/>
    <mergeCell ref="B220:B228"/>
    <mergeCell ref="C220:D223"/>
    <mergeCell ref="E220:O220"/>
    <mergeCell ref="E221:O221"/>
    <mergeCell ref="E222:O222"/>
    <mergeCell ref="E223:O223"/>
    <mergeCell ref="B229:G229"/>
    <mergeCell ref="H229:O229"/>
    <mergeCell ref="D230:N230"/>
    <mergeCell ref="D231:N231"/>
    <mergeCell ref="C233:G233"/>
    <mergeCell ref="H233:J233"/>
    <mergeCell ref="K233:O233"/>
    <mergeCell ref="C224:D228"/>
    <mergeCell ref="E224:O224"/>
    <mergeCell ref="E225:O225"/>
    <mergeCell ref="E226:O226"/>
    <mergeCell ref="E227:O227"/>
    <mergeCell ref="E228:O228"/>
    <mergeCell ref="B253:B262"/>
    <mergeCell ref="C253:H253"/>
    <mergeCell ref="I253:O253"/>
    <mergeCell ref="C254:H254"/>
    <mergeCell ref="I254:O254"/>
    <mergeCell ref="I255:O255"/>
    <mergeCell ref="I261:O261"/>
    <mergeCell ref="I262:O262"/>
    <mergeCell ref="B234:B250"/>
    <mergeCell ref="C240:O240"/>
    <mergeCell ref="B251:B252"/>
    <mergeCell ref="C251:H251"/>
    <mergeCell ref="I251:O251"/>
    <mergeCell ref="C252:H252"/>
    <mergeCell ref="I252:O252"/>
    <mergeCell ref="B263:B268"/>
    <mergeCell ref="C263:D265"/>
    <mergeCell ref="E263:O263"/>
    <mergeCell ref="E264:O264"/>
    <mergeCell ref="E265:O265"/>
    <mergeCell ref="C266:D268"/>
    <mergeCell ref="E266:O266"/>
    <mergeCell ref="E267:O267"/>
    <mergeCell ref="E268:O268"/>
    <mergeCell ref="B274:B290"/>
    <mergeCell ref="C280:O280"/>
    <mergeCell ref="B291:B292"/>
    <mergeCell ref="C291:H291"/>
    <mergeCell ref="I291:O291"/>
    <mergeCell ref="C292:H292"/>
    <mergeCell ref="I292:O292"/>
    <mergeCell ref="B269:G269"/>
    <mergeCell ref="H269:O269"/>
    <mergeCell ref="D270:N270"/>
    <mergeCell ref="D271:N271"/>
    <mergeCell ref="C273:G273"/>
    <mergeCell ref="H273:J273"/>
    <mergeCell ref="K273:O273"/>
    <mergeCell ref="B300:B304"/>
    <mergeCell ref="C300:D302"/>
    <mergeCell ref="E300:O300"/>
    <mergeCell ref="E301:O301"/>
    <mergeCell ref="E302:O302"/>
    <mergeCell ref="C303:D304"/>
    <mergeCell ref="E303:O303"/>
    <mergeCell ref="E304:O304"/>
    <mergeCell ref="B293:B299"/>
    <mergeCell ref="C293:H293"/>
    <mergeCell ref="I293:O293"/>
    <mergeCell ref="C294:H294"/>
    <mergeCell ref="I294:O294"/>
    <mergeCell ref="I295:O295"/>
    <mergeCell ref="I296:O296"/>
    <mergeCell ref="I297:O297"/>
    <mergeCell ref="I298:O298"/>
    <mergeCell ref="I299:O299"/>
    <mergeCell ref="C331:H331"/>
    <mergeCell ref="B310:B322"/>
    <mergeCell ref="C316:O316"/>
    <mergeCell ref="B323:B324"/>
    <mergeCell ref="C323:H323"/>
    <mergeCell ref="I323:O323"/>
    <mergeCell ref="C324:H324"/>
    <mergeCell ref="I324:O324"/>
    <mergeCell ref="B305:G305"/>
    <mergeCell ref="H305:O305"/>
    <mergeCell ref="D306:N306"/>
    <mergeCell ref="D307:N307"/>
    <mergeCell ref="C309:G309"/>
    <mergeCell ref="H309:J309"/>
    <mergeCell ref="K309:O309"/>
    <mergeCell ref="B335:B339"/>
    <mergeCell ref="C335:D337"/>
    <mergeCell ref="E335:O335"/>
    <mergeCell ref="E336:O336"/>
    <mergeCell ref="E337:O337"/>
    <mergeCell ref="C338:D339"/>
    <mergeCell ref="E338:O338"/>
    <mergeCell ref="E339:O339"/>
    <mergeCell ref="I331:O331"/>
    <mergeCell ref="C332:H332"/>
    <mergeCell ref="I332:O332"/>
    <mergeCell ref="C333:H333"/>
    <mergeCell ref="I333:O333"/>
    <mergeCell ref="C334:H334"/>
    <mergeCell ref="I334:O334"/>
    <mergeCell ref="B325:B334"/>
    <mergeCell ref="C325:H325"/>
    <mergeCell ref="I325:O325"/>
    <mergeCell ref="C326:H326"/>
    <mergeCell ref="I326:O326"/>
    <mergeCell ref="I327:O327"/>
    <mergeCell ref="I328:O328"/>
    <mergeCell ref="I329:O329"/>
    <mergeCell ref="I330:O330"/>
  </mergeCells>
  <phoneticPr fontId="16" type="noConversion"/>
  <conditionalFormatting sqref="D25:N28">
    <cfRule type="expression" dxfId="107" priority="16">
      <formula>$C$44/$D$21=$D25</formula>
    </cfRule>
  </conditionalFormatting>
  <conditionalFormatting sqref="D59:N62">
    <cfRule type="expression" dxfId="106" priority="15">
      <formula>$C$71/$D$55=$D59</formula>
    </cfRule>
  </conditionalFormatting>
  <conditionalFormatting sqref="D95:N98">
    <cfRule type="expression" dxfId="105" priority="14">
      <formula>$C$108/$D$91=$D95</formula>
    </cfRule>
  </conditionalFormatting>
  <conditionalFormatting sqref="D131:N134">
    <cfRule type="expression" dxfId="104" priority="13">
      <formula>$C$144/$D$127=$D131</formula>
    </cfRule>
  </conditionalFormatting>
  <conditionalFormatting sqref="D167:N170">
    <cfRule type="expression" dxfId="103" priority="12">
      <formula>$C$175/$D$163=$D167</formula>
    </cfRule>
  </conditionalFormatting>
  <conditionalFormatting sqref="D200:N203">
    <cfRule type="expression" dxfId="102" priority="11">
      <formula>$C$209/$D$196=$D200</formula>
    </cfRule>
  </conditionalFormatting>
  <conditionalFormatting sqref="D236:N239">
    <cfRule type="expression" dxfId="101" priority="10">
      <formula>$C$252/$D$232=$D236</formula>
    </cfRule>
  </conditionalFormatting>
  <conditionalFormatting sqref="D276:N279">
    <cfRule type="expression" dxfId="100" priority="9">
      <formula>$C$292/$D$272=$D276</formula>
    </cfRule>
  </conditionalFormatting>
  <conditionalFormatting sqref="D312:N315">
    <cfRule type="expression" dxfId="99" priority="8">
      <formula>$C$324/$D$308=$D312</formula>
    </cfRule>
  </conditionalFormatting>
  <conditionalFormatting sqref="D65:D68">
    <cfRule type="expression" dxfId="98" priority="7">
      <formula>$C65=TRUE</formula>
    </cfRule>
  </conditionalFormatting>
  <conditionalFormatting sqref="D101:D105">
    <cfRule type="expression" dxfId="97" priority="6">
      <formula>$C101=TRUE</formula>
    </cfRule>
  </conditionalFormatting>
  <conditionalFormatting sqref="D137:D141">
    <cfRule type="expression" dxfId="96" priority="5">
      <formula>$C137=TRUE</formula>
    </cfRule>
  </conditionalFormatting>
  <conditionalFormatting sqref="D242:D249">
    <cfRule type="expression" dxfId="95" priority="4">
      <formula>$C242=TRUE</formula>
    </cfRule>
  </conditionalFormatting>
  <conditionalFormatting sqref="G242:G248">
    <cfRule type="expression" dxfId="94" priority="3">
      <formula>$F242=TRUE</formula>
    </cfRule>
  </conditionalFormatting>
  <conditionalFormatting sqref="D282:D289">
    <cfRule type="expression" dxfId="93" priority="2">
      <formula>$C282=TRUE</formula>
    </cfRule>
  </conditionalFormatting>
  <conditionalFormatting sqref="D318:D321">
    <cfRule type="expression" dxfId="92" priority="1">
      <formula>$C318=TRUE</formula>
    </cfRule>
  </conditionalFormatting>
  <pageMargins left="0.7" right="0.7" top="0.75" bottom="0.75" header="0.3" footer="0.3"/>
  <pageSetup paperSize="9" scale="83" fitToHeight="0" orientation="portrait" r:id="rId1"/>
  <headerFooter>
    <oddFooter>&amp;R&amp;G</oddFooter>
  </headerFooter>
  <rowBreaks count="9" manualBreakCount="9">
    <brk id="17" max="14" man="1"/>
    <brk id="51" max="14" man="1"/>
    <brk id="87" max="14" man="1"/>
    <brk id="123" max="14" man="1"/>
    <brk id="159" max="14" man="1"/>
    <brk id="192" max="14" man="1"/>
    <brk id="228" max="14" man="1"/>
    <brk id="268" max="14" man="1"/>
    <brk id="304" max="14"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60"/>
  <sheetViews>
    <sheetView view="pageBreakPreview" zoomScaleNormal="100" zoomScaleSheetLayoutView="100" workbookViewId="0">
      <selection activeCell="Q303" sqref="Q303"/>
    </sheetView>
  </sheetViews>
  <sheetFormatPr defaultColWidth="12.625" defaultRowHeight="15" customHeight="1"/>
  <cols>
    <col min="1" max="1" width="4.625" style="379" customWidth="1"/>
    <col min="2" max="2" width="15.625" style="380" customWidth="1"/>
    <col min="3" max="3" width="1.625" style="379" customWidth="1"/>
    <col min="4" max="5" width="8.875" style="379" customWidth="1"/>
    <col min="6" max="14" width="6.125" style="379" customWidth="1"/>
    <col min="15" max="15" width="1.625" style="379" customWidth="1"/>
    <col min="16" max="16" width="7.625" style="379" customWidth="1"/>
    <col min="17" max="17" width="8.5" style="381" customWidth="1"/>
    <col min="18" max="18" width="7.5" style="382" customWidth="1"/>
    <col min="19" max="19" width="8.875" style="382" customWidth="1"/>
    <col min="20" max="21" width="7.625" style="379" customWidth="1"/>
    <col min="22" max="22" width="7.125" style="379" customWidth="1"/>
    <col min="23" max="27" width="7.625" style="379" customWidth="1"/>
    <col min="28" max="16384" width="12.625" style="379"/>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3" t="s">
        <v>1578</v>
      </c>
      <c r="B8" s="384"/>
      <c r="C8" s="385"/>
      <c r="D8" s="385"/>
      <c r="E8" s="385"/>
      <c r="F8" s="385"/>
      <c r="G8" s="385"/>
      <c r="H8" s="385"/>
      <c r="I8" s="385"/>
      <c r="J8" s="385"/>
      <c r="K8" s="385"/>
      <c r="L8" s="385"/>
      <c r="M8" s="385"/>
      <c r="N8" s="385"/>
      <c r="O8" s="385"/>
    </row>
    <row r="9" spans="1:15" ht="20.100000000000001" customHeight="1"/>
    <row r="10" spans="1:15" ht="50.1" customHeight="1">
      <c r="A10" s="386" t="s">
        <v>1579</v>
      </c>
      <c r="B10" s="384"/>
      <c r="C10" s="385"/>
      <c r="D10" s="385"/>
      <c r="E10" s="385"/>
      <c r="F10" s="385"/>
      <c r="G10" s="385"/>
      <c r="H10" s="385"/>
      <c r="I10" s="385"/>
      <c r="J10" s="385"/>
      <c r="K10" s="385"/>
      <c r="L10" s="385"/>
      <c r="M10" s="385"/>
      <c r="N10" s="385"/>
      <c r="O10" s="385"/>
    </row>
    <row r="11" spans="1:15" ht="50.1" customHeight="1"/>
    <row r="12" spans="1:15" ht="50.1" customHeight="1"/>
    <row r="13" spans="1:15" ht="50.1" customHeight="1"/>
    <row r="14" spans="1:15" ht="50.1" customHeight="1"/>
    <row r="15" spans="1:15" ht="50.1" customHeight="1"/>
    <row r="16" spans="1:15" ht="50.1" customHeight="1"/>
    <row r="17" spans="1:15" ht="50.1" customHeight="1"/>
    <row r="18" spans="1:15" ht="50.1" customHeight="1"/>
    <row r="19" spans="1:15" ht="50.1" customHeight="1"/>
    <row r="20" spans="1:15" ht="50.1" customHeight="1"/>
    <row r="21" spans="1:15" ht="50.1" customHeight="1"/>
    <row r="22" spans="1:15" ht="50.1" customHeight="1"/>
    <row r="23" spans="1:15" ht="50.1" customHeight="1"/>
    <row r="24" spans="1:15" ht="50.1" customHeight="1"/>
    <row r="25" spans="1:15" ht="50.1" customHeight="1">
      <c r="A25" s="383" t="s">
        <v>1578</v>
      </c>
      <c r="B25" s="384"/>
      <c r="C25" s="385"/>
      <c r="D25" s="385"/>
      <c r="E25" s="385"/>
      <c r="F25" s="385"/>
      <c r="G25" s="385"/>
      <c r="H25" s="385"/>
      <c r="I25" s="385"/>
      <c r="J25" s="385"/>
      <c r="K25" s="385"/>
      <c r="L25" s="385"/>
      <c r="M25" s="385"/>
      <c r="N25" s="385"/>
      <c r="O25" s="385"/>
    </row>
    <row r="26" spans="1:15" ht="15" customHeight="1">
      <c r="A26" s="387"/>
    </row>
    <row r="27" spans="1:15" ht="50.1" customHeight="1">
      <c r="A27" s="388" t="s">
        <v>1580</v>
      </c>
      <c r="B27" s="384"/>
      <c r="C27" s="385"/>
      <c r="D27" s="385"/>
      <c r="E27" s="385"/>
      <c r="F27" s="385"/>
      <c r="G27" s="385"/>
      <c r="H27" s="385"/>
      <c r="I27" s="385"/>
      <c r="J27" s="385"/>
      <c r="K27" s="385"/>
      <c r="L27" s="385"/>
      <c r="M27" s="385"/>
      <c r="N27" s="385"/>
      <c r="O27" s="385"/>
    </row>
    <row r="28" spans="1:15" ht="50.1" customHeight="1"/>
    <row r="29" spans="1:15" ht="50.1" customHeight="1"/>
    <row r="30" spans="1:15" ht="50.1" customHeight="1"/>
    <row r="31" spans="1:15" ht="50.1" customHeight="1"/>
    <row r="32" spans="1:15" ht="50.1" customHeight="1"/>
    <row r="33" spans="2:19" ht="50.1" customHeight="1"/>
    <row r="34" spans="2:19" ht="50.1" customHeight="1" thickBot="1"/>
    <row r="35" spans="2:19" ht="30" customHeight="1">
      <c r="B35" s="1477" t="s">
        <v>961</v>
      </c>
      <c r="C35" s="1478"/>
      <c r="D35" s="1478"/>
      <c r="E35" s="1478"/>
      <c r="F35" s="1478"/>
      <c r="G35" s="1479"/>
      <c r="H35" s="1548" t="s">
        <v>1581</v>
      </c>
      <c r="I35" s="1478"/>
      <c r="J35" s="1478"/>
      <c r="K35" s="1478"/>
      <c r="L35" s="1478"/>
      <c r="M35" s="1478"/>
      <c r="N35" s="1478"/>
      <c r="O35" s="1481"/>
      <c r="Q35" s="389"/>
      <c r="R35" s="379"/>
      <c r="S35" s="379"/>
    </row>
    <row r="36" spans="2:19" ht="30" customHeight="1">
      <c r="B36" s="390" t="s">
        <v>963</v>
      </c>
      <c r="C36" s="391"/>
      <c r="D36" s="1503" t="s">
        <v>964</v>
      </c>
      <c r="E36" s="1489"/>
      <c r="F36" s="1489"/>
      <c r="G36" s="1489"/>
      <c r="H36" s="1489"/>
      <c r="I36" s="1489"/>
      <c r="J36" s="1489"/>
      <c r="K36" s="1489"/>
      <c r="L36" s="1489"/>
      <c r="M36" s="1489"/>
      <c r="N36" s="1489"/>
      <c r="O36" s="392"/>
      <c r="Q36" s="382"/>
      <c r="R36" s="393"/>
      <c r="S36" s="379"/>
    </row>
    <row r="37" spans="2:19" ht="30" customHeight="1">
      <c r="B37" s="394" t="s">
        <v>965</v>
      </c>
      <c r="C37" s="395"/>
      <c r="D37" s="1504" t="s">
        <v>1582</v>
      </c>
      <c r="E37" s="1505"/>
      <c r="F37" s="1505"/>
      <c r="G37" s="1505"/>
      <c r="H37" s="1505"/>
      <c r="I37" s="1505"/>
      <c r="J37" s="1505"/>
      <c r="K37" s="1505"/>
      <c r="L37" s="1505"/>
      <c r="M37" s="1505"/>
      <c r="N37" s="1505"/>
      <c r="O37" s="396"/>
      <c r="Q37" s="382"/>
      <c r="R37" s="379"/>
      <c r="S37" s="379"/>
    </row>
    <row r="38" spans="2:19" ht="30" customHeight="1">
      <c r="B38" s="397" t="s">
        <v>967</v>
      </c>
      <c r="C38" s="398"/>
      <c r="D38" s="399">
        <v>1</v>
      </c>
      <c r="E38" s="400"/>
      <c r="F38" s="400"/>
      <c r="G38" s="400"/>
      <c r="H38" s="400"/>
      <c r="I38" s="400"/>
      <c r="J38" s="400"/>
      <c r="K38" s="400"/>
      <c r="L38" s="400"/>
      <c r="M38" s="400"/>
      <c r="N38" s="400"/>
      <c r="O38" s="401"/>
      <c r="Q38" s="382"/>
      <c r="R38" s="379"/>
      <c r="S38" s="379"/>
    </row>
    <row r="39" spans="2:19" ht="30" customHeight="1">
      <c r="B39" s="402" t="s">
        <v>968</v>
      </c>
      <c r="C39" s="1349" t="str">
        <f>'0. (복합시설) 표지_개요'!$D$9</f>
        <v>홍길동</v>
      </c>
      <c r="D39" s="1350"/>
      <c r="E39" s="1350"/>
      <c r="F39" s="1350"/>
      <c r="G39" s="1350"/>
      <c r="H39" s="1549" t="s">
        <v>969</v>
      </c>
      <c r="I39" s="1499"/>
      <c r="J39" s="1500"/>
      <c r="K39" s="1501" t="s">
        <v>104</v>
      </c>
      <c r="L39" s="1499"/>
      <c r="M39" s="1499"/>
      <c r="N39" s="1499"/>
      <c r="O39" s="1502"/>
      <c r="Q39" s="382"/>
      <c r="R39" s="379"/>
      <c r="S39" s="379"/>
    </row>
    <row r="40" spans="2:19" ht="30" customHeight="1">
      <c r="B40" s="1444" t="s">
        <v>970</v>
      </c>
      <c r="C40" s="403"/>
      <c r="D40" s="404" t="s">
        <v>971</v>
      </c>
      <c r="E40" s="403"/>
      <c r="F40" s="403"/>
      <c r="G40" s="403"/>
      <c r="H40" s="403"/>
      <c r="I40" s="403"/>
      <c r="J40" s="403"/>
      <c r="K40" s="403"/>
      <c r="L40" s="403"/>
      <c r="M40" s="403"/>
      <c r="N40" s="403"/>
      <c r="O40" s="405"/>
      <c r="Q40" s="382"/>
      <c r="R40" s="379"/>
      <c r="S40" s="379"/>
    </row>
    <row r="41" spans="2:19" ht="20.100000000000001" customHeight="1">
      <c r="B41" s="1456"/>
      <c r="C41" s="403"/>
      <c r="D41" s="406" t="s">
        <v>972</v>
      </c>
      <c r="E41" s="407"/>
      <c r="F41" s="408" t="s">
        <v>973</v>
      </c>
      <c r="G41" s="406"/>
      <c r="H41" s="406"/>
      <c r="I41" s="406"/>
      <c r="J41" s="406"/>
      <c r="K41" s="406"/>
      <c r="L41" s="406"/>
      <c r="M41" s="406"/>
      <c r="N41" s="406"/>
      <c r="O41" s="409"/>
      <c r="Q41" s="382"/>
      <c r="R41" s="379"/>
      <c r="S41" s="379"/>
    </row>
    <row r="42" spans="2:19" ht="20.100000000000001" customHeight="1">
      <c r="B42" s="1456"/>
      <c r="C42" s="403"/>
      <c r="D42" s="410">
        <v>1</v>
      </c>
      <c r="E42" s="411"/>
      <c r="F42" s="412" t="s">
        <v>1583</v>
      </c>
      <c r="G42" s="413"/>
      <c r="H42" s="413"/>
      <c r="I42" s="413"/>
      <c r="J42" s="413"/>
      <c r="K42" s="413"/>
      <c r="L42" s="413"/>
      <c r="M42" s="413"/>
      <c r="N42" s="413"/>
      <c r="O42" s="409"/>
      <c r="Q42" s="379"/>
      <c r="R42" s="379"/>
      <c r="S42" s="379"/>
    </row>
    <row r="43" spans="2:19" ht="20.100000000000001" customHeight="1">
      <c r="B43" s="1456"/>
      <c r="C43" s="403"/>
      <c r="D43" s="414">
        <v>0.8</v>
      </c>
      <c r="E43" s="415"/>
      <c r="F43" s="416" t="s">
        <v>1584</v>
      </c>
      <c r="G43" s="417"/>
      <c r="H43" s="417"/>
      <c r="I43" s="417"/>
      <c r="J43" s="417"/>
      <c r="K43" s="417"/>
      <c r="L43" s="417"/>
      <c r="M43" s="417"/>
      <c r="N43" s="417"/>
      <c r="O43" s="409"/>
      <c r="Q43" s="379"/>
      <c r="R43" s="379"/>
      <c r="S43" s="379"/>
    </row>
    <row r="44" spans="2:19" ht="20.100000000000001" customHeight="1">
      <c r="B44" s="1456"/>
      <c r="C44" s="403"/>
      <c r="D44" s="414">
        <v>0.6</v>
      </c>
      <c r="E44" s="415"/>
      <c r="F44" s="416" t="s">
        <v>1585</v>
      </c>
      <c r="G44" s="417"/>
      <c r="H44" s="417"/>
      <c r="I44" s="417"/>
      <c r="J44" s="417"/>
      <c r="K44" s="417"/>
      <c r="L44" s="417"/>
      <c r="M44" s="417"/>
      <c r="N44" s="417"/>
      <c r="O44" s="409"/>
      <c r="Q44" s="379"/>
      <c r="R44" s="379"/>
      <c r="S44" s="379"/>
    </row>
    <row r="45" spans="2:19" ht="20.100000000000001" customHeight="1">
      <c r="B45" s="1456"/>
      <c r="C45" s="403"/>
      <c r="D45" s="418">
        <v>0.4</v>
      </c>
      <c r="E45" s="419"/>
      <c r="F45" s="420" t="s">
        <v>1586</v>
      </c>
      <c r="G45" s="421"/>
      <c r="H45" s="421"/>
      <c r="I45" s="421"/>
      <c r="J45" s="421"/>
      <c r="K45" s="421"/>
      <c r="L45" s="421"/>
      <c r="M45" s="421"/>
      <c r="N45" s="421"/>
      <c r="O45" s="409"/>
      <c r="Q45" s="379"/>
      <c r="R45" s="379"/>
      <c r="S45" s="379"/>
    </row>
    <row r="46" spans="2:19" ht="9.9499999999999993" customHeight="1">
      <c r="B46" s="1456"/>
      <c r="C46" s="1476" t="s">
        <v>104</v>
      </c>
      <c r="D46" s="1441"/>
      <c r="E46" s="1441"/>
      <c r="F46" s="1441"/>
      <c r="G46" s="1441"/>
      <c r="H46" s="1441"/>
      <c r="I46" s="1441"/>
      <c r="J46" s="1441"/>
      <c r="K46" s="1441"/>
      <c r="L46" s="1441"/>
      <c r="M46" s="1441"/>
      <c r="N46" s="1441"/>
      <c r="O46" s="1442"/>
      <c r="Q46" s="382"/>
      <c r="R46" s="379"/>
      <c r="S46" s="379"/>
    </row>
    <row r="47" spans="2:19" ht="20.100000000000001" customHeight="1">
      <c r="B47" s="1456"/>
      <c r="C47" s="403"/>
      <c r="D47" s="422" t="s">
        <v>1587</v>
      </c>
      <c r="E47" s="403"/>
      <c r="F47" s="403"/>
      <c r="G47" s="403"/>
      <c r="H47" s="403"/>
      <c r="I47" s="403"/>
      <c r="J47" s="403"/>
      <c r="K47" s="403"/>
      <c r="L47" s="403"/>
      <c r="M47" s="403"/>
      <c r="N47" s="403"/>
      <c r="O47" s="405"/>
      <c r="Q47" s="382"/>
      <c r="R47" s="379"/>
      <c r="S47" s="379"/>
    </row>
    <row r="48" spans="2:19" ht="20.100000000000001" customHeight="1">
      <c r="B48" s="1456"/>
      <c r="C48" s="403"/>
      <c r="D48" s="422" t="s">
        <v>1588</v>
      </c>
      <c r="E48" s="403"/>
      <c r="F48" s="403"/>
      <c r="G48" s="403"/>
      <c r="H48" s="403"/>
      <c r="I48" s="403"/>
      <c r="J48" s="403"/>
      <c r="K48" s="403"/>
      <c r="L48" s="403"/>
      <c r="M48" s="403"/>
      <c r="N48" s="403"/>
      <c r="O48" s="405"/>
      <c r="Q48" s="379"/>
      <c r="R48" s="379"/>
      <c r="S48" s="379"/>
    </row>
    <row r="49" spans="2:19" ht="9.9499999999999993" customHeight="1">
      <c r="B49" s="1457"/>
      <c r="C49" s="403"/>
      <c r="D49" s="404"/>
      <c r="E49" s="403"/>
      <c r="F49" s="403"/>
      <c r="G49" s="403"/>
      <c r="H49" s="403"/>
      <c r="I49" s="403"/>
      <c r="J49" s="403"/>
      <c r="K49" s="403"/>
      <c r="L49" s="403"/>
      <c r="M49" s="403"/>
      <c r="N49" s="403"/>
      <c r="O49" s="405"/>
      <c r="Q49" s="382"/>
      <c r="R49" s="379"/>
      <c r="S49" s="379"/>
    </row>
    <row r="50" spans="2:19" ht="30" customHeight="1">
      <c r="B50" s="1444" t="s">
        <v>984</v>
      </c>
      <c r="C50" s="1488" t="s">
        <v>985</v>
      </c>
      <c r="D50" s="1489"/>
      <c r="E50" s="1489"/>
      <c r="F50" s="1489"/>
      <c r="G50" s="1489"/>
      <c r="H50" s="1490"/>
      <c r="I50" s="1488" t="s">
        <v>986</v>
      </c>
      <c r="J50" s="1489"/>
      <c r="K50" s="1489"/>
      <c r="L50" s="1489"/>
      <c r="M50" s="1489"/>
      <c r="N50" s="1489"/>
      <c r="O50" s="1491"/>
      <c r="Q50" s="382"/>
      <c r="R50" s="379"/>
      <c r="S50" s="379"/>
    </row>
    <row r="51" spans="2:19" ht="30" customHeight="1">
      <c r="B51" s="1445"/>
      <c r="C51" s="1492" t="str">
        <f>'(★신청자 작성★)1_2. (비주거시설)항목별 점수총괄표'!J7</f>
        <v>-</v>
      </c>
      <c r="D51" s="1493"/>
      <c r="E51" s="1493"/>
      <c r="F51" s="1493"/>
      <c r="G51" s="1493"/>
      <c r="H51" s="1494"/>
      <c r="I51" s="1495" t="s">
        <v>104</v>
      </c>
      <c r="J51" s="1496"/>
      <c r="K51" s="1496"/>
      <c r="L51" s="1496"/>
      <c r="M51" s="1496"/>
      <c r="N51" s="1496"/>
      <c r="O51" s="1497"/>
      <c r="Q51" s="382"/>
      <c r="R51" s="379"/>
      <c r="S51" s="379"/>
    </row>
    <row r="52" spans="2:19" ht="30" customHeight="1">
      <c r="B52" s="1456" t="s">
        <v>987</v>
      </c>
      <c r="C52" s="1336" t="e">
        <f>"※ "&amp;IF(C51="미적용","해당사항 없음",D38&amp;"점(기본배점) x "&amp;ROUND(C51/D38,1)&amp;"(배점) = "&amp;C51&amp;"점")</f>
        <v>#VALUE!</v>
      </c>
      <c r="D52" s="1337"/>
      <c r="E52" s="1337"/>
      <c r="F52" s="1337"/>
      <c r="G52" s="1337"/>
      <c r="H52" s="1338"/>
      <c r="I52" s="1437"/>
      <c r="J52" s="1458"/>
      <c r="K52" s="1458"/>
      <c r="L52" s="1458"/>
      <c r="M52" s="1458"/>
      <c r="N52" s="1458"/>
      <c r="O52" s="1442"/>
      <c r="Q52" s="382"/>
      <c r="R52" s="379"/>
      <c r="S52" s="379"/>
    </row>
    <row r="53" spans="2:19" ht="39.950000000000003" customHeight="1">
      <c r="B53" s="1456"/>
      <c r="C53" s="1336" t="e">
        <f>IF(C51="미적용","","'"&amp;INDEX($D42:$N45,MATCH(ROUND($C51/D38,1),$D42:$D45,0),3)&amp;"' 적용하여 "&amp;ROUND(C51/D38,1)&amp;"배점으로 평가함")</f>
        <v>#VALUE!</v>
      </c>
      <c r="D53" s="1337"/>
      <c r="E53" s="1337"/>
      <c r="F53" s="1337"/>
      <c r="G53" s="1337"/>
      <c r="H53" s="1338"/>
      <c r="I53" s="1437"/>
      <c r="J53" s="1441"/>
      <c r="K53" s="1441"/>
      <c r="L53" s="1441"/>
      <c r="M53" s="1441"/>
      <c r="N53" s="1441"/>
      <c r="O53" s="1442"/>
      <c r="Q53" s="382"/>
      <c r="R53" s="379"/>
      <c r="S53" s="379"/>
    </row>
    <row r="54" spans="2:19" ht="30" customHeight="1">
      <c r="B54" s="1456"/>
      <c r="C54" s="1539"/>
      <c r="D54" s="1441"/>
      <c r="E54" s="1441"/>
      <c r="F54" s="1441"/>
      <c r="G54" s="1441"/>
      <c r="H54" s="1540"/>
      <c r="I54" s="1437"/>
      <c r="J54" s="1441"/>
      <c r="K54" s="1441"/>
      <c r="L54" s="1441"/>
      <c r="M54" s="1441"/>
      <c r="N54" s="1441"/>
      <c r="O54" s="1442"/>
      <c r="Q54" s="382"/>
      <c r="R54" s="379"/>
      <c r="S54" s="379"/>
    </row>
    <row r="55" spans="2:19" ht="30" customHeight="1">
      <c r="B55" s="1456"/>
      <c r="C55" s="1546"/>
      <c r="D55" s="1539"/>
      <c r="E55" s="1539"/>
      <c r="F55" s="1539"/>
      <c r="G55" s="1539"/>
      <c r="H55" s="1547"/>
      <c r="I55" s="1437"/>
      <c r="J55" s="1467"/>
      <c r="K55" s="1467"/>
      <c r="L55" s="1467"/>
      <c r="M55" s="1467"/>
      <c r="N55" s="1467"/>
      <c r="O55" s="1468"/>
      <c r="Q55" s="382"/>
      <c r="R55" s="379"/>
      <c r="S55" s="379"/>
    </row>
    <row r="56" spans="2:19" ht="30" customHeight="1">
      <c r="B56" s="1456"/>
      <c r="C56" s="1437"/>
      <c r="D56" s="1467"/>
      <c r="E56" s="1467"/>
      <c r="F56" s="1467"/>
      <c r="G56" s="1467"/>
      <c r="H56" s="1516"/>
      <c r="I56" s="1437"/>
      <c r="J56" s="1467"/>
      <c r="K56" s="1467"/>
      <c r="L56" s="1467"/>
      <c r="M56" s="1467"/>
      <c r="N56" s="1467"/>
      <c r="O56" s="1468"/>
      <c r="Q56" s="382"/>
      <c r="R56" s="379"/>
      <c r="S56" s="379"/>
    </row>
    <row r="57" spans="2:19" ht="30" customHeight="1">
      <c r="B57" s="1456"/>
      <c r="C57" s="1437"/>
      <c r="D57" s="1467"/>
      <c r="E57" s="1467"/>
      <c r="F57" s="1467"/>
      <c r="G57" s="1467"/>
      <c r="H57" s="1516"/>
      <c r="I57" s="1437"/>
      <c r="J57" s="1467"/>
      <c r="K57" s="1467"/>
      <c r="L57" s="1467"/>
      <c r="M57" s="1467"/>
      <c r="N57" s="1467"/>
      <c r="O57" s="1468"/>
      <c r="Q57" s="382"/>
      <c r="R57" s="379"/>
      <c r="S57" s="379"/>
    </row>
    <row r="58" spans="2:19" ht="30" customHeight="1">
      <c r="B58" s="1456"/>
      <c r="C58" s="1546"/>
      <c r="D58" s="1539"/>
      <c r="E58" s="1539"/>
      <c r="F58" s="1539"/>
      <c r="G58" s="1539"/>
      <c r="H58" s="1547"/>
      <c r="I58" s="1437"/>
      <c r="J58" s="1467"/>
      <c r="K58" s="1467"/>
      <c r="L58" s="1467"/>
      <c r="M58" s="1467"/>
      <c r="N58" s="1467"/>
      <c r="O58" s="1468"/>
      <c r="Q58" s="382"/>
      <c r="R58" s="379"/>
      <c r="S58" s="379"/>
    </row>
    <row r="59" spans="2:19" ht="30" customHeight="1">
      <c r="B59" s="1456"/>
      <c r="C59" s="1539"/>
      <c r="D59" s="1441"/>
      <c r="E59" s="1441"/>
      <c r="F59" s="1441"/>
      <c r="G59" s="1441"/>
      <c r="H59" s="1540"/>
      <c r="I59" s="1437"/>
      <c r="J59" s="1441"/>
      <c r="K59" s="1441"/>
      <c r="L59" s="1441"/>
      <c r="M59" s="1441"/>
      <c r="N59" s="1441"/>
      <c r="O59" s="1442"/>
      <c r="Q59" s="382"/>
      <c r="R59" s="379"/>
      <c r="S59" s="379"/>
    </row>
    <row r="60" spans="2:19" ht="30" customHeight="1">
      <c r="B60" s="1456"/>
      <c r="C60" s="1539"/>
      <c r="D60" s="1441"/>
      <c r="E60" s="1441"/>
      <c r="F60" s="1441"/>
      <c r="G60" s="1441"/>
      <c r="H60" s="1540"/>
      <c r="I60" s="1437"/>
      <c r="J60" s="1441"/>
      <c r="K60" s="1441"/>
      <c r="L60" s="1441"/>
      <c r="M60" s="1441"/>
      <c r="N60" s="1441"/>
      <c r="O60" s="1442"/>
      <c r="Q60" s="382"/>
      <c r="R60" s="379"/>
      <c r="S60" s="379"/>
    </row>
    <row r="61" spans="2:19" ht="30" customHeight="1">
      <c r="B61" s="1456"/>
      <c r="C61" s="1546"/>
      <c r="D61" s="1539"/>
      <c r="E61" s="1539"/>
      <c r="F61" s="1539"/>
      <c r="G61" s="1539"/>
      <c r="H61" s="1547"/>
      <c r="I61" s="1437"/>
      <c r="J61" s="1467"/>
      <c r="K61" s="1467"/>
      <c r="L61" s="1467"/>
      <c r="M61" s="1467"/>
      <c r="N61" s="1467"/>
      <c r="O61" s="1468"/>
      <c r="Q61" s="382"/>
      <c r="R61" s="379"/>
      <c r="S61" s="379"/>
    </row>
    <row r="62" spans="2:19" ht="30" customHeight="1">
      <c r="B62" s="1456"/>
      <c r="C62" s="1437"/>
      <c r="D62" s="1467"/>
      <c r="E62" s="1467"/>
      <c r="F62" s="1467"/>
      <c r="G62" s="1467"/>
      <c r="H62" s="1516"/>
      <c r="I62" s="1437"/>
      <c r="J62" s="1467"/>
      <c r="K62" s="1467"/>
      <c r="L62" s="1467"/>
      <c r="M62" s="1467"/>
      <c r="N62" s="1467"/>
      <c r="O62" s="1468"/>
      <c r="Q62" s="382"/>
      <c r="R62" s="379"/>
      <c r="S62" s="379"/>
    </row>
    <row r="63" spans="2:19" ht="30" customHeight="1">
      <c r="B63" s="1456"/>
      <c r="C63" s="1539"/>
      <c r="D63" s="1441"/>
      <c r="E63" s="1441"/>
      <c r="F63" s="1441"/>
      <c r="G63" s="1441"/>
      <c r="H63" s="1540"/>
      <c r="I63" s="1437"/>
      <c r="J63" s="1441"/>
      <c r="K63" s="1441"/>
      <c r="L63" s="1441"/>
      <c r="M63" s="1441"/>
      <c r="N63" s="1441"/>
      <c r="O63" s="1442"/>
      <c r="Q63" s="382"/>
      <c r="R63" s="379"/>
      <c r="S63" s="379"/>
    </row>
    <row r="64" spans="2:19" ht="17.45" customHeight="1">
      <c r="B64" s="1432" t="s">
        <v>1589</v>
      </c>
      <c r="C64" s="1435" t="s">
        <v>988</v>
      </c>
      <c r="D64" s="1436"/>
      <c r="E64" s="1541" t="s">
        <v>1590</v>
      </c>
      <c r="F64" s="1462"/>
      <c r="G64" s="1462"/>
      <c r="H64" s="1462"/>
      <c r="I64" s="1462"/>
      <c r="J64" s="1462"/>
      <c r="K64" s="1462"/>
      <c r="L64" s="1462"/>
      <c r="M64" s="1462"/>
      <c r="N64" s="1462"/>
      <c r="O64" s="1463"/>
      <c r="Q64" s="382"/>
      <c r="R64" s="379"/>
      <c r="S64" s="379"/>
    </row>
    <row r="65" spans="2:19" ht="17.45" customHeight="1">
      <c r="B65" s="1433"/>
      <c r="C65" s="1429"/>
      <c r="D65" s="1439"/>
      <c r="E65" s="1542" t="s">
        <v>1591</v>
      </c>
      <c r="F65" s="1531"/>
      <c r="G65" s="1531"/>
      <c r="H65" s="1531"/>
      <c r="I65" s="1531"/>
      <c r="J65" s="1531"/>
      <c r="K65" s="1531"/>
      <c r="L65" s="1531"/>
      <c r="M65" s="1531"/>
      <c r="N65" s="1531"/>
      <c r="O65" s="1543"/>
      <c r="Q65" s="382"/>
      <c r="R65" s="379"/>
      <c r="S65" s="379"/>
    </row>
    <row r="66" spans="2:19" ht="17.45" customHeight="1">
      <c r="B66" s="1433"/>
      <c r="C66" s="1435" t="s">
        <v>990</v>
      </c>
      <c r="D66" s="1436"/>
      <c r="E66" s="1541" t="s">
        <v>1590</v>
      </c>
      <c r="F66" s="1462"/>
      <c r="G66" s="1462"/>
      <c r="H66" s="1462"/>
      <c r="I66" s="1462"/>
      <c r="J66" s="1462"/>
      <c r="K66" s="1462"/>
      <c r="L66" s="1462"/>
      <c r="M66" s="1462"/>
      <c r="N66" s="1462"/>
      <c r="O66" s="1463"/>
      <c r="Q66" s="382"/>
      <c r="R66" s="379"/>
      <c r="S66" s="379"/>
    </row>
    <row r="67" spans="2:19" ht="17.45" customHeight="1" thickBot="1">
      <c r="B67" s="1434"/>
      <c r="C67" s="1459"/>
      <c r="D67" s="1460"/>
      <c r="E67" s="1544" t="s">
        <v>1591</v>
      </c>
      <c r="F67" s="1536"/>
      <c r="G67" s="1536"/>
      <c r="H67" s="1536"/>
      <c r="I67" s="1536"/>
      <c r="J67" s="1536"/>
      <c r="K67" s="1536"/>
      <c r="L67" s="1536"/>
      <c r="M67" s="1536"/>
      <c r="N67" s="1536"/>
      <c r="O67" s="1545"/>
      <c r="Q67" s="382"/>
      <c r="R67" s="379"/>
      <c r="S67" s="379"/>
    </row>
    <row r="68" spans="2:19" ht="30" customHeight="1">
      <c r="B68" s="1477" t="s">
        <v>961</v>
      </c>
      <c r="C68" s="1478"/>
      <c r="D68" s="1478"/>
      <c r="E68" s="1478"/>
      <c r="F68" s="1478"/>
      <c r="G68" s="1479"/>
      <c r="H68" s="1480" t="s">
        <v>1592</v>
      </c>
      <c r="I68" s="1478"/>
      <c r="J68" s="1478"/>
      <c r="K68" s="1478"/>
      <c r="L68" s="1478"/>
      <c r="M68" s="1478"/>
      <c r="N68" s="1478"/>
      <c r="O68" s="1481"/>
      <c r="Q68" s="382"/>
      <c r="R68" s="379"/>
      <c r="S68" s="379"/>
    </row>
    <row r="69" spans="2:19" ht="30" customHeight="1">
      <c r="B69" s="390" t="s">
        <v>963</v>
      </c>
      <c r="C69" s="423"/>
      <c r="D69" s="1503" t="s">
        <v>964</v>
      </c>
      <c r="E69" s="1489"/>
      <c r="F69" s="1489"/>
      <c r="G69" s="1489"/>
      <c r="H69" s="1489"/>
      <c r="I69" s="1489"/>
      <c r="J69" s="1489"/>
      <c r="K69" s="1489"/>
      <c r="L69" s="1489"/>
      <c r="M69" s="1489"/>
      <c r="N69" s="1489"/>
      <c r="O69" s="424"/>
      <c r="Q69" s="382"/>
      <c r="R69" s="379"/>
      <c r="S69" s="379"/>
    </row>
    <row r="70" spans="2:19" ht="30" customHeight="1">
      <c r="B70" s="394" t="s">
        <v>965</v>
      </c>
      <c r="C70" s="425"/>
      <c r="D70" s="1504" t="s">
        <v>1593</v>
      </c>
      <c r="E70" s="1505"/>
      <c r="F70" s="1505"/>
      <c r="G70" s="1505"/>
      <c r="H70" s="1505"/>
      <c r="I70" s="1505"/>
      <c r="J70" s="1505"/>
      <c r="K70" s="1505"/>
      <c r="L70" s="1505"/>
      <c r="M70" s="1505"/>
      <c r="N70" s="1505"/>
      <c r="O70" s="426"/>
      <c r="Q70" s="382"/>
      <c r="R70" s="379"/>
      <c r="S70" s="379"/>
    </row>
    <row r="71" spans="2:19" ht="30" customHeight="1">
      <c r="B71" s="397" t="s">
        <v>967</v>
      </c>
      <c r="C71" s="427"/>
      <c r="D71" s="399">
        <v>2</v>
      </c>
      <c r="E71" s="400"/>
      <c r="F71" s="400"/>
      <c r="G71" s="400"/>
      <c r="H71" s="400"/>
      <c r="I71" s="400"/>
      <c r="J71" s="400"/>
      <c r="K71" s="400"/>
      <c r="L71" s="400"/>
      <c r="M71" s="400"/>
      <c r="N71" s="400"/>
      <c r="O71" s="428"/>
      <c r="Q71" s="382"/>
      <c r="R71" s="379"/>
      <c r="S71" s="379"/>
    </row>
    <row r="72" spans="2:19" ht="30" customHeight="1">
      <c r="B72" s="402" t="s">
        <v>968</v>
      </c>
      <c r="C72" s="1349" t="str">
        <f>'0. (복합시설) 표지_개요'!$D$9</f>
        <v>홍길동</v>
      </c>
      <c r="D72" s="1350"/>
      <c r="E72" s="1350"/>
      <c r="F72" s="1350"/>
      <c r="G72" s="1350"/>
      <c r="H72" s="1498" t="s">
        <v>969</v>
      </c>
      <c r="I72" s="1499"/>
      <c r="J72" s="1500"/>
      <c r="K72" s="1501" t="s">
        <v>104</v>
      </c>
      <c r="L72" s="1499"/>
      <c r="M72" s="1499"/>
      <c r="N72" s="1499"/>
      <c r="O72" s="1502"/>
      <c r="Q72" s="382"/>
      <c r="R72" s="379"/>
      <c r="S72" s="379"/>
    </row>
    <row r="73" spans="2:19" ht="30" customHeight="1">
      <c r="B73" s="1444" t="s">
        <v>970</v>
      </c>
      <c r="C73" s="429"/>
      <c r="D73" s="430" t="s">
        <v>971</v>
      </c>
      <c r="E73" s="429"/>
      <c r="F73" s="429"/>
      <c r="G73" s="429"/>
      <c r="H73" s="429"/>
      <c r="I73" s="429"/>
      <c r="J73" s="429"/>
      <c r="K73" s="429"/>
      <c r="L73" s="429"/>
      <c r="M73" s="429"/>
      <c r="N73" s="429"/>
      <c r="O73" s="431"/>
      <c r="Q73" s="382"/>
      <c r="R73" s="379"/>
      <c r="S73" s="379"/>
    </row>
    <row r="74" spans="2:19" ht="20.100000000000001" customHeight="1">
      <c r="B74" s="1456"/>
      <c r="C74" s="432"/>
      <c r="D74" s="433" t="s">
        <v>972</v>
      </c>
      <c r="E74" s="434"/>
      <c r="F74" s="435" t="s">
        <v>973</v>
      </c>
      <c r="G74" s="436"/>
      <c r="H74" s="436"/>
      <c r="I74" s="436"/>
      <c r="J74" s="436"/>
      <c r="K74" s="436"/>
      <c r="L74" s="436"/>
      <c r="M74" s="436"/>
      <c r="N74" s="436"/>
      <c r="O74" s="409"/>
      <c r="Q74" s="379"/>
      <c r="R74" s="379"/>
      <c r="S74" s="379"/>
    </row>
    <row r="75" spans="2:19" ht="20.100000000000001" customHeight="1">
      <c r="B75" s="1456"/>
      <c r="C75" s="432"/>
      <c r="D75" s="410">
        <v>1</v>
      </c>
      <c r="E75" s="437"/>
      <c r="F75" s="412" t="s">
        <v>1594</v>
      </c>
      <c r="G75" s="438"/>
      <c r="H75" s="438"/>
      <c r="I75" s="438"/>
      <c r="J75" s="438"/>
      <c r="K75" s="438"/>
      <c r="L75" s="438"/>
      <c r="M75" s="438"/>
      <c r="N75" s="438"/>
      <c r="O75" s="409"/>
      <c r="Q75" s="382"/>
      <c r="R75" s="379"/>
      <c r="S75" s="379"/>
    </row>
    <row r="76" spans="2:19" ht="20.100000000000001" customHeight="1">
      <c r="B76" s="1456"/>
      <c r="C76" s="432"/>
      <c r="D76" s="414">
        <v>0.8</v>
      </c>
      <c r="E76" s="439"/>
      <c r="F76" s="416" t="s">
        <v>1595</v>
      </c>
      <c r="G76" s="440"/>
      <c r="H76" s="440"/>
      <c r="I76" s="440"/>
      <c r="J76" s="440"/>
      <c r="K76" s="440"/>
      <c r="L76" s="440"/>
      <c r="M76" s="440"/>
      <c r="N76" s="440"/>
      <c r="O76" s="409"/>
      <c r="Q76" s="379"/>
      <c r="R76" s="379"/>
      <c r="S76" s="379"/>
    </row>
    <row r="77" spans="2:19" ht="20.100000000000001" customHeight="1">
      <c r="B77" s="1456"/>
      <c r="C77" s="432"/>
      <c r="D77" s="414">
        <v>0.6</v>
      </c>
      <c r="E77" s="439"/>
      <c r="F77" s="416" t="s">
        <v>1596</v>
      </c>
      <c r="G77" s="440"/>
      <c r="H77" s="440"/>
      <c r="I77" s="440"/>
      <c r="J77" s="440"/>
      <c r="K77" s="440"/>
      <c r="L77" s="440"/>
      <c r="M77" s="440"/>
      <c r="N77" s="440"/>
      <c r="O77" s="409"/>
      <c r="Q77" s="379"/>
      <c r="R77" s="379"/>
      <c r="S77" s="379"/>
    </row>
    <row r="78" spans="2:19" ht="20.100000000000001" customHeight="1">
      <c r="B78" s="1456"/>
      <c r="C78" s="432"/>
      <c r="D78" s="418">
        <v>0.4</v>
      </c>
      <c r="E78" s="441"/>
      <c r="F78" s="420" t="s">
        <v>277</v>
      </c>
      <c r="G78" s="442"/>
      <c r="H78" s="442"/>
      <c r="I78" s="442"/>
      <c r="J78" s="442"/>
      <c r="K78" s="442"/>
      <c r="L78" s="442"/>
      <c r="M78" s="442"/>
      <c r="N78" s="442"/>
      <c r="O78" s="409"/>
      <c r="Q78" s="379"/>
      <c r="R78" s="379"/>
      <c r="S78" s="379"/>
    </row>
    <row r="79" spans="2:19" ht="9.9499999999999993" customHeight="1">
      <c r="B79" s="1456"/>
      <c r="C79" s="1476" t="s">
        <v>104</v>
      </c>
      <c r="D79" s="1441"/>
      <c r="E79" s="1441"/>
      <c r="F79" s="1441"/>
      <c r="G79" s="1441"/>
      <c r="H79" s="1441"/>
      <c r="I79" s="1441"/>
      <c r="J79" s="1441"/>
      <c r="K79" s="1441"/>
      <c r="L79" s="1441"/>
      <c r="M79" s="1441"/>
      <c r="N79" s="1441"/>
      <c r="O79" s="1442"/>
      <c r="Q79" s="382"/>
      <c r="R79" s="379"/>
      <c r="S79" s="379"/>
    </row>
    <row r="80" spans="2:19" ht="20.100000000000001" customHeight="1">
      <c r="B80" s="1456"/>
      <c r="C80" s="403"/>
      <c r="D80" s="443" t="s">
        <v>1597</v>
      </c>
      <c r="E80" s="403"/>
      <c r="F80" s="403"/>
      <c r="G80" s="403"/>
      <c r="H80" s="403"/>
      <c r="I80" s="403"/>
      <c r="J80" s="403"/>
      <c r="K80" s="403"/>
      <c r="L80" s="403"/>
      <c r="M80" s="403"/>
      <c r="N80" s="403"/>
      <c r="O80" s="405"/>
      <c r="Q80" s="382"/>
      <c r="R80" s="379"/>
      <c r="S80" s="379"/>
    </row>
    <row r="81" spans="2:19" ht="20.100000000000001" customHeight="1">
      <c r="B81" s="1456"/>
      <c r="C81" s="694" t="b">
        <v>1</v>
      </c>
      <c r="D81" s="422" t="s">
        <v>1598</v>
      </c>
      <c r="E81" s="422"/>
      <c r="F81" s="422"/>
      <c r="G81" s="422"/>
      <c r="H81" s="422"/>
      <c r="I81" s="422"/>
      <c r="J81" s="422"/>
      <c r="K81" s="422"/>
      <c r="L81" s="422"/>
      <c r="M81" s="422"/>
      <c r="N81" s="422"/>
      <c r="O81" s="405"/>
      <c r="Q81" s="382"/>
      <c r="R81" s="379"/>
      <c r="S81" s="379"/>
    </row>
    <row r="82" spans="2:19" ht="20.100000000000001" customHeight="1">
      <c r="B82" s="1456"/>
      <c r="C82" s="694" t="b">
        <v>1</v>
      </c>
      <c r="D82" s="422" t="s">
        <v>1599</v>
      </c>
      <c r="E82" s="403"/>
      <c r="F82" s="403"/>
      <c r="G82" s="403"/>
      <c r="H82" s="403"/>
      <c r="I82" s="403"/>
      <c r="J82" s="403"/>
      <c r="K82" s="403"/>
      <c r="L82" s="403"/>
      <c r="M82" s="403"/>
      <c r="N82" s="403"/>
      <c r="O82" s="405"/>
      <c r="Q82" s="382"/>
      <c r="R82" s="379"/>
      <c r="S82" s="379"/>
    </row>
    <row r="83" spans="2:19" ht="20.100000000000001" customHeight="1">
      <c r="B83" s="1456"/>
      <c r="C83" s="694" t="b">
        <v>1</v>
      </c>
      <c r="D83" s="422" t="s">
        <v>1600</v>
      </c>
      <c r="E83" s="445"/>
      <c r="F83" s="445"/>
      <c r="G83" s="445"/>
      <c r="H83" s="445"/>
      <c r="I83" s="445"/>
      <c r="J83" s="445"/>
      <c r="K83" s="445"/>
      <c r="L83" s="445"/>
      <c r="M83" s="445"/>
      <c r="N83" s="445"/>
      <c r="O83" s="405"/>
      <c r="Q83" s="382"/>
      <c r="R83" s="379"/>
      <c r="S83" s="379"/>
    </row>
    <row r="84" spans="2:19" ht="24.95" customHeight="1">
      <c r="B84" s="1456"/>
      <c r="C84" s="694" t="b">
        <v>1</v>
      </c>
      <c r="D84" s="1440" t="s">
        <v>1601</v>
      </c>
      <c r="E84" s="1440"/>
      <c r="F84" s="1440"/>
      <c r="G84" s="1440"/>
      <c r="H84" s="1440"/>
      <c r="I84" s="1440"/>
      <c r="J84" s="1440"/>
      <c r="K84" s="1440"/>
      <c r="L84" s="1440"/>
      <c r="M84" s="1440"/>
      <c r="N84" s="1440"/>
      <c r="O84" s="405"/>
      <c r="Q84" s="382"/>
      <c r="R84" s="379"/>
      <c r="S84" s="379"/>
    </row>
    <row r="85" spans="2:19" ht="20.100000000000001" customHeight="1">
      <c r="B85" s="1456"/>
      <c r="C85" s="694" t="b">
        <v>1</v>
      </c>
      <c r="D85" s="422" t="s">
        <v>1602</v>
      </c>
      <c r="E85" s="445"/>
      <c r="F85" s="445"/>
      <c r="G85" s="445"/>
      <c r="H85" s="445"/>
      <c r="I85" s="445"/>
      <c r="J85" s="445"/>
      <c r="K85" s="445"/>
      <c r="L85" s="445"/>
      <c r="M85" s="445"/>
      <c r="N85" s="445"/>
      <c r="O85" s="405"/>
      <c r="Q85" s="382"/>
      <c r="R85" s="379"/>
      <c r="S85" s="379"/>
    </row>
    <row r="86" spans="2:19" ht="9.9499999999999993" customHeight="1">
      <c r="B86" s="1457"/>
      <c r="C86" s="446"/>
      <c r="D86" s="446"/>
      <c r="E86" s="446"/>
      <c r="F86" s="446"/>
      <c r="G86" s="446"/>
      <c r="H86" s="446"/>
      <c r="I86" s="446"/>
      <c r="J86" s="446"/>
      <c r="K86" s="446"/>
      <c r="L86" s="446"/>
      <c r="M86" s="446"/>
      <c r="N86" s="446"/>
      <c r="O86" s="447"/>
      <c r="Q86" s="382"/>
      <c r="R86" s="379"/>
      <c r="S86" s="379"/>
    </row>
    <row r="87" spans="2:19" ht="30" customHeight="1">
      <c r="B87" s="1444" t="s">
        <v>984</v>
      </c>
      <c r="C87" s="1488" t="s">
        <v>985</v>
      </c>
      <c r="D87" s="1489"/>
      <c r="E87" s="1489"/>
      <c r="F87" s="1489"/>
      <c r="G87" s="1489"/>
      <c r="H87" s="1490"/>
      <c r="I87" s="1488" t="s">
        <v>986</v>
      </c>
      <c r="J87" s="1489"/>
      <c r="K87" s="1489"/>
      <c r="L87" s="1489"/>
      <c r="M87" s="1489"/>
      <c r="N87" s="1489"/>
      <c r="O87" s="1491"/>
      <c r="Q87" s="382"/>
      <c r="R87" s="379"/>
      <c r="S87" s="379"/>
    </row>
    <row r="88" spans="2:19" ht="30" customHeight="1">
      <c r="B88" s="1445"/>
      <c r="C88" s="1492">
        <f>'(★신청자 작성★)1_2. (비주거시설)항목별 점수총괄표'!J9</f>
        <v>2</v>
      </c>
      <c r="D88" s="1493"/>
      <c r="E88" s="1493"/>
      <c r="F88" s="1493"/>
      <c r="G88" s="1493"/>
      <c r="H88" s="1494"/>
      <c r="I88" s="1495"/>
      <c r="J88" s="1496"/>
      <c r="K88" s="1496"/>
      <c r="L88" s="1496"/>
      <c r="M88" s="1496"/>
      <c r="N88" s="1496"/>
      <c r="O88" s="1497"/>
      <c r="Q88" s="382"/>
      <c r="R88" s="379"/>
      <c r="S88" s="379"/>
    </row>
    <row r="89" spans="2:19" ht="30" customHeight="1">
      <c r="B89" s="1456" t="s">
        <v>987</v>
      </c>
      <c r="C89" s="1336" t="str">
        <f>"※ "&amp;IF(C88="미적용","해당사항 없음",D71&amp;"점(기본배점) x "&amp;ROUND(C88/D71,1)&amp;"(배점) = "&amp;C88&amp;"점")</f>
        <v>※ 2점(기본배점) x 1(배점) = 2점</v>
      </c>
      <c r="D89" s="1337"/>
      <c r="E89" s="1337"/>
      <c r="F89" s="1337"/>
      <c r="G89" s="1337"/>
      <c r="H89" s="1338"/>
      <c r="I89" s="1437" t="s">
        <v>104</v>
      </c>
      <c r="J89" s="1458"/>
      <c r="K89" s="1458"/>
      <c r="L89" s="1458"/>
      <c r="M89" s="1458"/>
      <c r="N89" s="1458"/>
      <c r="O89" s="1442"/>
      <c r="Q89" s="382"/>
      <c r="R89" s="379"/>
      <c r="S89" s="379"/>
    </row>
    <row r="90" spans="2:19" ht="30" customHeight="1">
      <c r="B90" s="1456"/>
      <c r="C90" s="1336" t="str">
        <f>IF(C88="미적용","","'"&amp;INDEX($D75:$N78,MATCH(ROUND($C88/D71,1),$D75:$D78,0),3)&amp;"' 하여 "&amp;ROUND(C88/D71,1)&amp;"배점으로 평가함")</f>
        <v>'3개 이상 만족' 하여 1배점으로 평가함</v>
      </c>
      <c r="D90" s="1337"/>
      <c r="E90" s="1337"/>
      <c r="F90" s="1337"/>
      <c r="G90" s="1337"/>
      <c r="H90" s="1338"/>
      <c r="I90" s="1437"/>
      <c r="J90" s="1467"/>
      <c r="K90" s="1467"/>
      <c r="L90" s="1467"/>
      <c r="M90" s="1467"/>
      <c r="N90" s="1467"/>
      <c r="O90" s="1468"/>
      <c r="Q90" s="382"/>
      <c r="R90" s="379"/>
      <c r="S90" s="379"/>
    </row>
    <row r="91" spans="2:19" ht="35.1" customHeight="1">
      <c r="B91" s="1456"/>
      <c r="C91" s="448" t="str">
        <f t="array" aca="1" ref="C91" ca="1">IFERROR(INDEX($D$81:$D$85,SMALL(IF($C$81:$C$85=TRUE,ROW(INDIRECT("1:"&amp;COUNTA($C$81:$C$85)))),1)),"")</f>
        <v>- 법적 기준 외 피난통로가 설치되어 있고 복도를 비롯한 피난통로의 마감이 불연재료 또는 준불연재료인 것</v>
      </c>
      <c r="D91" s="449"/>
      <c r="E91" s="449"/>
      <c r="F91" s="449"/>
      <c r="G91" s="449"/>
      <c r="H91" s="450"/>
      <c r="I91" s="1437"/>
      <c r="J91" s="1441"/>
      <c r="K91" s="1441"/>
      <c r="L91" s="1441"/>
      <c r="M91" s="1441"/>
      <c r="N91" s="1441"/>
      <c r="O91" s="1442"/>
      <c r="Q91" s="382"/>
      <c r="R91" s="379"/>
      <c r="S91" s="379"/>
    </row>
    <row r="92" spans="2:19" ht="33" customHeight="1">
      <c r="B92" s="1456"/>
      <c r="C92" s="448" t="str">
        <f t="array" aca="1" ref="C92" ca="1">IFERROR(INDEX($D$81:$D$85,SMALL(IF($C$81:$C$85=TRUE,ROW(INDIRECT("1:"&amp;COUNTA($C$81:$C$85)))),2)),"")</f>
        <v>- 연돌효과 방지 대책(회전문 또는 방풍실 설치 등)을 한 것</v>
      </c>
      <c r="D92" s="451"/>
      <c r="E92" s="451"/>
      <c r="F92" s="451"/>
      <c r="G92" s="451"/>
      <c r="H92" s="452"/>
      <c r="I92" s="1437"/>
      <c r="J92" s="1467"/>
      <c r="K92" s="1467"/>
      <c r="L92" s="1467"/>
      <c r="M92" s="1467"/>
      <c r="N92" s="1467"/>
      <c r="O92" s="1468"/>
      <c r="Q92" s="382"/>
      <c r="R92" s="379"/>
      <c r="S92" s="379"/>
    </row>
    <row r="93" spans="2:19" ht="35.1" customHeight="1">
      <c r="B93" s="1456"/>
      <c r="C93" s="448" t="str">
        <f t="array" aca="1" ref="C93" ca="1">IFERROR(INDEX($D$81:$D$85,SMALL(IF($C$81:$C$85=TRUE,ROW(INDIRECT("1:"&amp;COUNTA($C$81:$C$85)))),3)),"")</f>
        <v>- 방화구획을 통과하는 피난통로의 경우 방화셔터에 의한 방화구획이 아닌 것</v>
      </c>
      <c r="D93" s="451"/>
      <c r="E93" s="451"/>
      <c r="F93" s="451"/>
      <c r="G93" s="451"/>
      <c r="H93" s="452"/>
      <c r="I93" s="1437"/>
      <c r="J93" s="1467"/>
      <c r="K93" s="1467"/>
      <c r="L93" s="1467"/>
      <c r="M93" s="1467"/>
      <c r="N93" s="1467"/>
      <c r="O93" s="1468"/>
      <c r="Q93" s="382"/>
      <c r="R93" s="379"/>
      <c r="S93" s="379"/>
    </row>
    <row r="94" spans="2:19" ht="35.1" customHeight="1">
      <c r="B94" s="1456"/>
      <c r="C94" s="448" t="str">
        <f t="array" aca="1" ref="C94" ca="1">IFERROR(INDEX($D$81:$D$85,SMALL(IF($C$81:$C$85=TRUE,ROW(INDIRECT("1:"&amp;COUNTA($C$81:$C$85)))),4)),"")</f>
        <v>- 피난 시 방화문은 피난방향을 고려하여 계획하며, 쉽게 피난할 수 있는 형태의 잠금장치(패닉 바 등)를 계획한 것</v>
      </c>
      <c r="D94" s="451"/>
      <c r="E94" s="451"/>
      <c r="F94" s="451"/>
      <c r="G94" s="451"/>
      <c r="H94" s="452"/>
      <c r="I94" s="1437"/>
      <c r="J94" s="1467"/>
      <c r="K94" s="1467"/>
      <c r="L94" s="1467"/>
      <c r="M94" s="1467"/>
      <c r="N94" s="1467"/>
      <c r="O94" s="1468"/>
      <c r="Q94" s="382"/>
      <c r="R94" s="379"/>
      <c r="S94" s="379"/>
    </row>
    <row r="95" spans="2:19" ht="35.1" customHeight="1">
      <c r="B95" s="1456"/>
      <c r="C95" s="448" t="str">
        <f t="array" aca="1" ref="C95" ca="1">IFERROR(INDEX($D$81:$D$85,SMALL(IF($C$81:$C$85=TRUE,ROW(INDIRECT("1:"&amp;COUNTA($C$81:$C$85)))),5)),"")</f>
        <v>- 계단실에 전실이 확보되어야 하며 피난통로의 실내마감자재는 불연성으로 계획한 것</v>
      </c>
      <c r="D95" s="449"/>
      <c r="E95" s="449"/>
      <c r="F95" s="449"/>
      <c r="G95" s="449"/>
      <c r="H95" s="450"/>
      <c r="I95" s="1437"/>
      <c r="J95" s="1441"/>
      <c r="K95" s="1441"/>
      <c r="L95" s="1441"/>
      <c r="M95" s="1441"/>
      <c r="N95" s="1441"/>
      <c r="O95" s="1442"/>
      <c r="Q95" s="382"/>
      <c r="R95" s="379"/>
      <c r="S95" s="379"/>
    </row>
    <row r="96" spans="2:19" ht="17.45" customHeight="1">
      <c r="B96" s="1432" t="s">
        <v>1589</v>
      </c>
      <c r="C96" s="1435" t="s">
        <v>988</v>
      </c>
      <c r="D96" s="1436"/>
      <c r="E96" s="1506" t="s">
        <v>1603</v>
      </c>
      <c r="F96" s="1527"/>
      <c r="G96" s="1527"/>
      <c r="H96" s="1527"/>
      <c r="I96" s="1527"/>
      <c r="J96" s="1527"/>
      <c r="K96" s="1527"/>
      <c r="L96" s="1527"/>
      <c r="M96" s="1527"/>
      <c r="N96" s="1527"/>
      <c r="O96" s="1528"/>
      <c r="Q96" s="382"/>
      <c r="R96" s="379"/>
      <c r="S96" s="379"/>
    </row>
    <row r="97" spans="2:19" ht="17.45" customHeight="1">
      <c r="B97" s="1433"/>
      <c r="C97" s="1437"/>
      <c r="D97" s="1438"/>
      <c r="E97" s="1440" t="s">
        <v>1604</v>
      </c>
      <c r="F97" s="1529"/>
      <c r="G97" s="1529"/>
      <c r="H97" s="1529"/>
      <c r="I97" s="1529"/>
      <c r="J97" s="1529"/>
      <c r="K97" s="1529"/>
      <c r="L97" s="1529"/>
      <c r="M97" s="1529"/>
      <c r="N97" s="1529"/>
      <c r="O97" s="1530"/>
      <c r="Q97" s="382"/>
      <c r="R97" s="379"/>
      <c r="S97" s="379"/>
    </row>
    <row r="98" spans="2:19" ht="17.45" customHeight="1">
      <c r="B98" s="1433"/>
      <c r="C98" s="1429"/>
      <c r="D98" s="1439"/>
      <c r="E98" s="1531" t="s">
        <v>1605</v>
      </c>
      <c r="F98" s="1532"/>
      <c r="G98" s="1532"/>
      <c r="H98" s="1532"/>
      <c r="I98" s="1532"/>
      <c r="J98" s="1532"/>
      <c r="K98" s="1532"/>
      <c r="L98" s="1532"/>
      <c r="M98" s="1532"/>
      <c r="N98" s="1532"/>
      <c r="O98" s="1533"/>
      <c r="Q98" s="382"/>
      <c r="R98" s="379"/>
      <c r="S98" s="379"/>
    </row>
    <row r="99" spans="2:19" ht="17.45" customHeight="1">
      <c r="B99" s="1433"/>
      <c r="C99" s="1435" t="s">
        <v>990</v>
      </c>
      <c r="D99" s="1436"/>
      <c r="E99" s="1484" t="s">
        <v>1603</v>
      </c>
      <c r="F99" s="1534"/>
      <c r="G99" s="1534"/>
      <c r="H99" s="1534"/>
      <c r="I99" s="1534"/>
      <c r="J99" s="1534"/>
      <c r="K99" s="1534"/>
      <c r="L99" s="1534"/>
      <c r="M99" s="1534"/>
      <c r="N99" s="1534"/>
      <c r="O99" s="1535"/>
      <c r="Q99" s="382"/>
      <c r="R99" s="379"/>
      <c r="S99" s="379"/>
    </row>
    <row r="100" spans="2:19" ht="17.45" customHeight="1">
      <c r="B100" s="1433"/>
      <c r="C100" s="1437"/>
      <c r="D100" s="1438"/>
      <c r="E100" s="1476" t="s">
        <v>1606</v>
      </c>
      <c r="F100" s="1529"/>
      <c r="G100" s="1529"/>
      <c r="H100" s="1529"/>
      <c r="I100" s="1529"/>
      <c r="J100" s="1529"/>
      <c r="K100" s="1529"/>
      <c r="L100" s="1529"/>
      <c r="M100" s="1529"/>
      <c r="N100" s="1529"/>
      <c r="O100" s="1530"/>
      <c r="Q100" s="382"/>
      <c r="R100" s="379"/>
      <c r="S100" s="379"/>
    </row>
    <row r="101" spans="2:19" ht="17.45" customHeight="1">
      <c r="B101" s="1433"/>
      <c r="C101" s="1437"/>
      <c r="D101" s="1438"/>
      <c r="E101" s="1476" t="s">
        <v>1607</v>
      </c>
      <c r="F101" s="1529"/>
      <c r="G101" s="1529"/>
      <c r="H101" s="1529"/>
      <c r="I101" s="1529"/>
      <c r="J101" s="1529"/>
      <c r="K101" s="1529"/>
      <c r="L101" s="1529"/>
      <c r="M101" s="1529"/>
      <c r="N101" s="1529"/>
      <c r="O101" s="1530"/>
      <c r="Q101" s="382"/>
      <c r="R101" s="379"/>
      <c r="S101" s="379"/>
    </row>
    <row r="102" spans="2:19" ht="17.45" customHeight="1" thickBot="1">
      <c r="B102" s="1434"/>
      <c r="C102" s="1459"/>
      <c r="D102" s="1460"/>
      <c r="E102" s="1536" t="s">
        <v>1608</v>
      </c>
      <c r="F102" s="1537"/>
      <c r="G102" s="1537"/>
      <c r="H102" s="1537"/>
      <c r="I102" s="1537"/>
      <c r="J102" s="1537"/>
      <c r="K102" s="1537"/>
      <c r="L102" s="1537"/>
      <c r="M102" s="1537"/>
      <c r="N102" s="1537"/>
      <c r="O102" s="1538"/>
      <c r="Q102" s="382"/>
      <c r="R102" s="379"/>
      <c r="S102" s="379"/>
    </row>
    <row r="103" spans="2:19" ht="30" customHeight="1">
      <c r="B103" s="1477" t="s">
        <v>961</v>
      </c>
      <c r="C103" s="1478"/>
      <c r="D103" s="1478"/>
      <c r="E103" s="1478"/>
      <c r="F103" s="1478"/>
      <c r="G103" s="1479"/>
      <c r="H103" s="1480" t="s">
        <v>1609</v>
      </c>
      <c r="I103" s="1478"/>
      <c r="J103" s="1478"/>
      <c r="K103" s="1478"/>
      <c r="L103" s="1478"/>
      <c r="M103" s="1478"/>
      <c r="N103" s="1478"/>
      <c r="O103" s="1481"/>
      <c r="Q103" s="382"/>
      <c r="R103" s="379"/>
      <c r="S103" s="379"/>
    </row>
    <row r="104" spans="2:19" ht="30" customHeight="1">
      <c r="B104" s="390" t="s">
        <v>963</v>
      </c>
      <c r="C104" s="423"/>
      <c r="D104" s="1503" t="s">
        <v>964</v>
      </c>
      <c r="E104" s="1489"/>
      <c r="F104" s="1489"/>
      <c r="G104" s="1489"/>
      <c r="H104" s="1489"/>
      <c r="I104" s="1489"/>
      <c r="J104" s="1489"/>
      <c r="K104" s="1489"/>
      <c r="L104" s="1489"/>
      <c r="M104" s="1489"/>
      <c r="N104" s="1489"/>
      <c r="O104" s="424"/>
      <c r="Q104" s="382"/>
      <c r="R104" s="379"/>
      <c r="S104" s="379"/>
    </row>
    <row r="105" spans="2:19" ht="30" customHeight="1">
      <c r="B105" s="394" t="s">
        <v>965</v>
      </c>
      <c r="C105" s="425"/>
      <c r="D105" s="1504" t="s">
        <v>1610</v>
      </c>
      <c r="E105" s="1505"/>
      <c r="F105" s="1505"/>
      <c r="G105" s="1505"/>
      <c r="H105" s="1505"/>
      <c r="I105" s="1505"/>
      <c r="J105" s="1505"/>
      <c r="K105" s="1505"/>
      <c r="L105" s="1505"/>
      <c r="M105" s="1505"/>
      <c r="N105" s="1505"/>
      <c r="O105" s="426"/>
      <c r="Q105" s="382"/>
      <c r="R105" s="379"/>
      <c r="S105" s="379"/>
    </row>
    <row r="106" spans="2:19" ht="30" customHeight="1">
      <c r="B106" s="397" t="s">
        <v>967</v>
      </c>
      <c r="C106" s="427"/>
      <c r="D106" s="399">
        <v>2</v>
      </c>
      <c r="E106" s="453" t="s">
        <v>1611</v>
      </c>
      <c r="F106" s="454"/>
      <c r="G106" s="454"/>
      <c r="H106" s="454"/>
      <c r="I106" s="454"/>
      <c r="J106" s="454"/>
      <c r="K106" s="454"/>
      <c r="L106" s="454"/>
      <c r="M106" s="454"/>
      <c r="N106" s="454"/>
      <c r="O106" s="428"/>
      <c r="Q106" s="382"/>
      <c r="R106" s="379"/>
      <c r="S106" s="379"/>
    </row>
    <row r="107" spans="2:19" ht="30" customHeight="1">
      <c r="B107" s="402" t="s">
        <v>968</v>
      </c>
      <c r="C107" s="1349" t="str">
        <f>'0. (복합시설) 표지_개요'!$D$9</f>
        <v>홍길동</v>
      </c>
      <c r="D107" s="1350"/>
      <c r="E107" s="1350"/>
      <c r="F107" s="1350"/>
      <c r="G107" s="1350"/>
      <c r="H107" s="1498" t="s">
        <v>969</v>
      </c>
      <c r="I107" s="1499"/>
      <c r="J107" s="1500"/>
      <c r="K107" s="1501" t="s">
        <v>104</v>
      </c>
      <c r="L107" s="1499"/>
      <c r="M107" s="1499"/>
      <c r="N107" s="1499"/>
      <c r="O107" s="1502"/>
      <c r="Q107" s="382"/>
      <c r="R107" s="379"/>
      <c r="S107" s="379"/>
    </row>
    <row r="108" spans="2:19" ht="30" customHeight="1">
      <c r="B108" s="1444" t="s">
        <v>970</v>
      </c>
      <c r="C108" s="429"/>
      <c r="D108" s="430" t="s">
        <v>971</v>
      </c>
      <c r="E108" s="429"/>
      <c r="F108" s="429"/>
      <c r="G108" s="429"/>
      <c r="H108" s="429"/>
      <c r="I108" s="429"/>
      <c r="J108" s="429"/>
      <c r="K108" s="429"/>
      <c r="L108" s="429"/>
      <c r="M108" s="429"/>
      <c r="N108" s="429"/>
      <c r="O108" s="431"/>
      <c r="Q108" s="382"/>
      <c r="R108" s="379"/>
      <c r="S108" s="379"/>
    </row>
    <row r="109" spans="2:19" ht="20.100000000000001" customHeight="1">
      <c r="B109" s="1456"/>
      <c r="C109" s="432"/>
      <c r="D109" s="455" t="s">
        <v>972</v>
      </c>
      <c r="E109" s="456"/>
      <c r="F109" s="457" t="s">
        <v>973</v>
      </c>
      <c r="G109" s="458"/>
      <c r="H109" s="458"/>
      <c r="I109" s="458"/>
      <c r="J109" s="458"/>
      <c r="K109" s="458"/>
      <c r="L109" s="458"/>
      <c r="M109" s="458"/>
      <c r="N109" s="458"/>
      <c r="O109" s="409"/>
      <c r="Q109" s="379"/>
      <c r="R109" s="379"/>
      <c r="S109" s="379"/>
    </row>
    <row r="110" spans="2:19" ht="20.100000000000001" customHeight="1">
      <c r="B110" s="1456"/>
      <c r="C110" s="432"/>
      <c r="D110" s="459">
        <v>1</v>
      </c>
      <c r="E110" s="460"/>
      <c r="F110" s="461" t="s">
        <v>1612</v>
      </c>
      <c r="G110" s="462"/>
      <c r="H110" s="462"/>
      <c r="I110" s="462"/>
      <c r="J110" s="462"/>
      <c r="K110" s="462"/>
      <c r="L110" s="462"/>
      <c r="M110" s="462"/>
      <c r="N110" s="462"/>
      <c r="O110" s="409"/>
      <c r="Q110" s="379"/>
      <c r="R110" s="379"/>
      <c r="S110" s="379"/>
    </row>
    <row r="111" spans="2:19" ht="20.100000000000001" customHeight="1">
      <c r="B111" s="1456"/>
      <c r="C111" s="432"/>
      <c r="D111" s="459">
        <v>0.8</v>
      </c>
      <c r="E111" s="460"/>
      <c r="F111" s="461" t="s">
        <v>1613</v>
      </c>
      <c r="G111" s="462"/>
      <c r="H111" s="462"/>
      <c r="I111" s="462"/>
      <c r="J111" s="462"/>
      <c r="K111" s="462"/>
      <c r="L111" s="462"/>
      <c r="M111" s="462"/>
      <c r="N111" s="462"/>
      <c r="O111" s="409"/>
      <c r="Q111" s="379"/>
      <c r="R111" s="379"/>
      <c r="S111" s="379"/>
    </row>
    <row r="112" spans="2:19" ht="20.100000000000001" customHeight="1">
      <c r="B112" s="1456"/>
      <c r="C112" s="432"/>
      <c r="D112" s="459">
        <v>0.6</v>
      </c>
      <c r="E112" s="460"/>
      <c r="F112" s="461" t="s">
        <v>1614</v>
      </c>
      <c r="G112" s="462"/>
      <c r="H112" s="462"/>
      <c r="I112" s="462"/>
      <c r="J112" s="462"/>
      <c r="K112" s="462"/>
      <c r="L112" s="462"/>
      <c r="M112" s="462"/>
      <c r="N112" s="462"/>
      <c r="O112" s="409"/>
      <c r="Q112" s="379"/>
      <c r="R112" s="379"/>
      <c r="S112" s="379"/>
    </row>
    <row r="113" spans="2:19" ht="20.100000000000001" customHeight="1">
      <c r="B113" s="1456"/>
      <c r="C113" s="432"/>
      <c r="D113" s="418">
        <v>0.4</v>
      </c>
      <c r="E113" s="441"/>
      <c r="F113" s="463" t="s">
        <v>1615</v>
      </c>
      <c r="G113" s="442"/>
      <c r="H113" s="442"/>
      <c r="I113" s="442"/>
      <c r="J113" s="442"/>
      <c r="K113" s="442"/>
      <c r="L113" s="442"/>
      <c r="M113" s="442"/>
      <c r="N113" s="442"/>
      <c r="O113" s="409"/>
      <c r="Q113" s="379"/>
      <c r="R113" s="379"/>
      <c r="S113" s="379"/>
    </row>
    <row r="114" spans="2:19" ht="9.9499999999999993" customHeight="1">
      <c r="B114" s="1456"/>
      <c r="C114" s="1476" t="s">
        <v>104</v>
      </c>
      <c r="D114" s="1441"/>
      <c r="E114" s="1441"/>
      <c r="F114" s="1441"/>
      <c r="G114" s="1441"/>
      <c r="H114" s="1441"/>
      <c r="I114" s="1441"/>
      <c r="J114" s="1441"/>
      <c r="K114" s="1441"/>
      <c r="L114" s="1441"/>
      <c r="M114" s="1441"/>
      <c r="N114" s="1441"/>
      <c r="O114" s="1442"/>
      <c r="Q114" s="382"/>
      <c r="R114" s="379"/>
      <c r="S114" s="379"/>
    </row>
    <row r="115" spans="2:19" ht="20.100000000000001" customHeight="1">
      <c r="B115" s="1456"/>
      <c r="C115" s="403"/>
      <c r="D115" s="404" t="s">
        <v>1616</v>
      </c>
      <c r="E115" s="403"/>
      <c r="F115" s="403"/>
      <c r="G115" s="403"/>
      <c r="H115" s="403"/>
      <c r="I115" s="403"/>
      <c r="J115" s="403"/>
      <c r="K115" s="403"/>
      <c r="L115" s="403"/>
      <c r="M115" s="403"/>
      <c r="N115" s="403"/>
      <c r="O115" s="405"/>
      <c r="Q115" s="382"/>
      <c r="R115" s="379"/>
      <c r="S115" s="379"/>
    </row>
    <row r="116" spans="2:19" ht="20.100000000000001" customHeight="1">
      <c r="B116" s="1456"/>
      <c r="C116" s="403"/>
      <c r="D116" s="404" t="s">
        <v>1617</v>
      </c>
      <c r="E116" s="403"/>
      <c r="F116" s="403"/>
      <c r="G116" s="403"/>
      <c r="H116" s="403"/>
      <c r="I116" s="403"/>
      <c r="J116" s="403"/>
      <c r="K116" s="403"/>
      <c r="L116" s="403"/>
      <c r="M116" s="403"/>
      <c r="N116" s="403"/>
      <c r="O116" s="405"/>
      <c r="Q116" s="382"/>
      <c r="R116" s="379"/>
      <c r="S116" s="379"/>
    </row>
    <row r="117" spans="2:19" ht="9.9499999999999993" customHeight="1">
      <c r="B117" s="1457"/>
      <c r="C117" s="446"/>
      <c r="D117" s="446"/>
      <c r="E117" s="446"/>
      <c r="F117" s="446"/>
      <c r="G117" s="446"/>
      <c r="H117" s="446"/>
      <c r="I117" s="446"/>
      <c r="J117" s="446"/>
      <c r="K117" s="446"/>
      <c r="L117" s="446"/>
      <c r="M117" s="446"/>
      <c r="N117" s="446"/>
      <c r="O117" s="447"/>
      <c r="Q117" s="382"/>
      <c r="R117" s="379"/>
      <c r="S117" s="379"/>
    </row>
    <row r="118" spans="2:19" ht="30" customHeight="1">
      <c r="B118" s="1444" t="s">
        <v>984</v>
      </c>
      <c r="C118" s="1488" t="s">
        <v>985</v>
      </c>
      <c r="D118" s="1489"/>
      <c r="E118" s="1489"/>
      <c r="F118" s="1489"/>
      <c r="G118" s="1489"/>
      <c r="H118" s="1490"/>
      <c r="I118" s="1488" t="s">
        <v>986</v>
      </c>
      <c r="J118" s="1489"/>
      <c r="K118" s="1489"/>
      <c r="L118" s="1489"/>
      <c r="M118" s="1489"/>
      <c r="N118" s="1489"/>
      <c r="O118" s="1491"/>
      <c r="Q118" s="382"/>
      <c r="R118" s="379"/>
      <c r="S118" s="379"/>
    </row>
    <row r="119" spans="2:19" ht="30" customHeight="1">
      <c r="B119" s="1445"/>
      <c r="C119" s="1492" t="str">
        <f>'(★신청자 작성★)1_2. (비주거시설)항목별 점수총괄표'!J15</f>
        <v>-</v>
      </c>
      <c r="D119" s="1493"/>
      <c r="E119" s="1493"/>
      <c r="F119" s="1493"/>
      <c r="G119" s="1493"/>
      <c r="H119" s="1494"/>
      <c r="I119" s="1495"/>
      <c r="J119" s="1496"/>
      <c r="K119" s="1496"/>
      <c r="L119" s="1496"/>
      <c r="M119" s="1496"/>
      <c r="N119" s="1496"/>
      <c r="O119" s="1497"/>
      <c r="Q119" s="382"/>
      <c r="R119" s="379"/>
      <c r="S119" s="379"/>
    </row>
    <row r="120" spans="2:19" ht="30" customHeight="1">
      <c r="B120" s="1456" t="s">
        <v>987</v>
      </c>
      <c r="C120" s="1336" t="e">
        <f>"※ "&amp;IF(C119="미적용","해당사항 없음",D106&amp;"점(기본배점) x "&amp;ROUND(C119/D106,1)&amp;"(배점) = "&amp;C119&amp;"점")</f>
        <v>#VALUE!</v>
      </c>
      <c r="D120" s="1337"/>
      <c r="E120" s="1337"/>
      <c r="F120" s="1337"/>
      <c r="G120" s="1337"/>
      <c r="H120" s="1338"/>
      <c r="I120" s="1437" t="s">
        <v>104</v>
      </c>
      <c r="J120" s="1458"/>
      <c r="K120" s="1458"/>
      <c r="L120" s="1458"/>
      <c r="M120" s="1458"/>
      <c r="N120" s="1458"/>
      <c r="O120" s="1442"/>
      <c r="Q120" s="382"/>
      <c r="R120" s="379"/>
      <c r="S120" s="379"/>
    </row>
    <row r="121" spans="2:19" ht="39.950000000000003" customHeight="1">
      <c r="B121" s="1456"/>
      <c r="C121" s="1336" t="e">
        <f>IF(C119="미적용","","'"&amp;INDEX($D110:$N113,MATCH(ROUND($C119/D106,1),$D110:$D113,0),3)&amp;"' 하여 "&amp;ROUND(C119/D106,1)&amp;"배점으로 평가함")</f>
        <v>#VALUE!</v>
      </c>
      <c r="D121" s="1337"/>
      <c r="E121" s="1337"/>
      <c r="F121" s="1337"/>
      <c r="G121" s="1337"/>
      <c r="H121" s="1338"/>
      <c r="I121" s="1437"/>
      <c r="J121" s="1467"/>
      <c r="K121" s="1467"/>
      <c r="L121" s="1467"/>
      <c r="M121" s="1467"/>
      <c r="N121" s="1467"/>
      <c r="O121" s="1468"/>
      <c r="Q121" s="382"/>
      <c r="R121" s="379"/>
      <c r="S121" s="379"/>
    </row>
    <row r="122" spans="2:19" ht="30" customHeight="1">
      <c r="B122" s="1456"/>
      <c r="C122" s="1517"/>
      <c r="D122" s="1520"/>
      <c r="E122" s="1520"/>
      <c r="F122" s="1520"/>
      <c r="G122" s="1520"/>
      <c r="H122" s="1521"/>
      <c r="I122" s="1437"/>
      <c r="J122" s="1441"/>
      <c r="K122" s="1441"/>
      <c r="L122" s="1441"/>
      <c r="M122" s="1441"/>
      <c r="N122" s="1441"/>
      <c r="O122" s="1442"/>
      <c r="Q122" s="382"/>
      <c r="R122" s="379"/>
      <c r="S122" s="379"/>
    </row>
    <row r="123" spans="2:19" ht="30" customHeight="1">
      <c r="B123" s="1456"/>
      <c r="C123" s="1437"/>
      <c r="D123" s="1467"/>
      <c r="E123" s="1467"/>
      <c r="F123" s="1467"/>
      <c r="G123" s="1467"/>
      <c r="H123" s="1516"/>
      <c r="I123" s="1437"/>
      <c r="J123" s="1467"/>
      <c r="K123" s="1467"/>
      <c r="L123" s="1467"/>
      <c r="M123" s="1467"/>
      <c r="N123" s="1467"/>
      <c r="O123" s="1468"/>
      <c r="Q123" s="382"/>
      <c r="R123" s="379"/>
      <c r="S123" s="379"/>
    </row>
    <row r="124" spans="2:19" ht="30" customHeight="1">
      <c r="B124" s="1456"/>
      <c r="C124" s="1437"/>
      <c r="D124" s="1467"/>
      <c r="E124" s="1467"/>
      <c r="F124" s="1467"/>
      <c r="G124" s="1467"/>
      <c r="H124" s="1516"/>
      <c r="I124" s="1437"/>
      <c r="J124" s="1467"/>
      <c r="K124" s="1467"/>
      <c r="L124" s="1467"/>
      <c r="M124" s="1467"/>
      <c r="N124" s="1467"/>
      <c r="O124" s="1468"/>
      <c r="Q124" s="382"/>
      <c r="R124" s="379"/>
      <c r="S124" s="379"/>
    </row>
    <row r="125" spans="2:19" ht="30" customHeight="1">
      <c r="B125" s="1456"/>
      <c r="C125" s="1437"/>
      <c r="D125" s="1467"/>
      <c r="E125" s="1467"/>
      <c r="F125" s="1467"/>
      <c r="G125" s="1467"/>
      <c r="H125" s="1516"/>
      <c r="I125" s="1437"/>
      <c r="J125" s="1467"/>
      <c r="K125" s="1467"/>
      <c r="L125" s="1467"/>
      <c r="M125" s="1467"/>
      <c r="N125" s="1467"/>
      <c r="O125" s="1468"/>
      <c r="Q125" s="382"/>
      <c r="R125" s="379"/>
      <c r="S125" s="379"/>
    </row>
    <row r="126" spans="2:19" ht="30" customHeight="1">
      <c r="B126" s="1456"/>
      <c r="C126" s="1437"/>
      <c r="D126" s="1467"/>
      <c r="E126" s="1467"/>
      <c r="F126" s="1467"/>
      <c r="G126" s="1467"/>
      <c r="H126" s="1516"/>
      <c r="I126" s="1437"/>
      <c r="J126" s="1467"/>
      <c r="K126" s="1467"/>
      <c r="L126" s="1467"/>
      <c r="M126" s="1467"/>
      <c r="N126" s="1467"/>
      <c r="O126" s="1468"/>
      <c r="Q126" s="382"/>
      <c r="R126" s="379"/>
      <c r="S126" s="379"/>
    </row>
    <row r="127" spans="2:19" ht="30" customHeight="1">
      <c r="B127" s="1456"/>
      <c r="C127" s="1517"/>
      <c r="D127" s="1518"/>
      <c r="E127" s="1518"/>
      <c r="F127" s="1518"/>
      <c r="G127" s="1518"/>
      <c r="H127" s="1519"/>
      <c r="I127" s="1437"/>
      <c r="J127" s="1467"/>
      <c r="K127" s="1467"/>
      <c r="L127" s="1467"/>
      <c r="M127" s="1467"/>
      <c r="N127" s="1467"/>
      <c r="O127" s="1468"/>
      <c r="Q127" s="382"/>
      <c r="R127" s="379"/>
      <c r="S127" s="379"/>
    </row>
    <row r="128" spans="2:19" ht="15" customHeight="1">
      <c r="B128" s="1457"/>
      <c r="C128" s="1522"/>
      <c r="D128" s="1523"/>
      <c r="E128" s="1523"/>
      <c r="F128" s="1523"/>
      <c r="G128" s="1523"/>
      <c r="H128" s="1524"/>
      <c r="I128" s="1429"/>
      <c r="J128" s="1525"/>
      <c r="K128" s="1525"/>
      <c r="L128" s="1525"/>
      <c r="M128" s="1525"/>
      <c r="N128" s="1525"/>
      <c r="O128" s="1526"/>
      <c r="Q128" s="382"/>
      <c r="R128" s="379"/>
      <c r="S128" s="379"/>
    </row>
    <row r="129" spans="2:19" ht="17.45" customHeight="1">
      <c r="B129" s="1432" t="s">
        <v>1589</v>
      </c>
      <c r="C129" s="1435" t="s">
        <v>988</v>
      </c>
      <c r="D129" s="1436"/>
      <c r="E129" s="1440" t="s">
        <v>1618</v>
      </c>
      <c r="F129" s="1441"/>
      <c r="G129" s="1441"/>
      <c r="H129" s="1441"/>
      <c r="I129" s="1441"/>
      <c r="J129" s="1441"/>
      <c r="K129" s="1441"/>
      <c r="L129" s="1441"/>
      <c r="M129" s="1441"/>
      <c r="N129" s="1441"/>
      <c r="O129" s="1442"/>
      <c r="Q129" s="382"/>
      <c r="R129" s="379"/>
      <c r="S129" s="379"/>
    </row>
    <row r="130" spans="2:19" ht="17.45" customHeight="1">
      <c r="B130" s="1433"/>
      <c r="C130" s="1437"/>
      <c r="D130" s="1438"/>
      <c r="E130" s="1440" t="s">
        <v>1619</v>
      </c>
      <c r="F130" s="1441"/>
      <c r="G130" s="1441"/>
      <c r="H130" s="1441"/>
      <c r="I130" s="1441"/>
      <c r="J130" s="1441"/>
      <c r="K130" s="1441"/>
      <c r="L130" s="1441"/>
      <c r="M130" s="1441"/>
      <c r="N130" s="1441"/>
      <c r="O130" s="1442"/>
      <c r="Q130" s="382"/>
      <c r="R130" s="379"/>
      <c r="S130" s="379"/>
    </row>
    <row r="131" spans="2:19" ht="17.45" customHeight="1">
      <c r="B131" s="1433"/>
      <c r="C131" s="1437"/>
      <c r="D131" s="1438"/>
      <c r="E131" s="1440" t="s">
        <v>1620</v>
      </c>
      <c r="F131" s="1441"/>
      <c r="G131" s="1441"/>
      <c r="H131" s="1441"/>
      <c r="I131" s="1441"/>
      <c r="J131" s="1441"/>
      <c r="K131" s="1441"/>
      <c r="L131" s="1441"/>
      <c r="M131" s="1441"/>
      <c r="N131" s="1441"/>
      <c r="O131" s="1442"/>
      <c r="Q131" s="382"/>
      <c r="R131" s="379"/>
      <c r="S131" s="379"/>
    </row>
    <row r="132" spans="2:19" ht="17.45" customHeight="1">
      <c r="B132" s="1433"/>
      <c r="C132" s="1437"/>
      <c r="D132" s="1438"/>
      <c r="E132" s="1483" t="s">
        <v>1621</v>
      </c>
      <c r="F132" s="1441"/>
      <c r="G132" s="1441"/>
      <c r="H132" s="1441"/>
      <c r="I132" s="1441"/>
      <c r="J132" s="1441"/>
      <c r="K132" s="1441"/>
      <c r="L132" s="1441"/>
      <c r="M132" s="1441"/>
      <c r="N132" s="1441"/>
      <c r="O132" s="1442"/>
      <c r="Q132" s="382"/>
      <c r="R132" s="379"/>
      <c r="S132" s="379"/>
    </row>
    <row r="133" spans="2:19" ht="17.45" customHeight="1">
      <c r="B133" s="1433"/>
      <c r="C133" s="1429"/>
      <c r="D133" s="1439"/>
      <c r="E133" s="1511" t="s">
        <v>1622</v>
      </c>
      <c r="F133" s="1430"/>
      <c r="G133" s="1430"/>
      <c r="H133" s="1430"/>
      <c r="I133" s="1430"/>
      <c r="J133" s="1430"/>
      <c r="K133" s="1430"/>
      <c r="L133" s="1430"/>
      <c r="M133" s="1430"/>
      <c r="N133" s="1430"/>
      <c r="O133" s="1431"/>
      <c r="Q133" s="382"/>
      <c r="R133" s="379"/>
      <c r="S133" s="379"/>
    </row>
    <row r="134" spans="2:19" ht="17.45" customHeight="1">
      <c r="B134" s="1433"/>
      <c r="C134" s="1435" t="s">
        <v>990</v>
      </c>
      <c r="D134" s="1436"/>
      <c r="E134" s="1461" t="s">
        <v>1618</v>
      </c>
      <c r="F134" s="1462"/>
      <c r="G134" s="1462"/>
      <c r="H134" s="1462"/>
      <c r="I134" s="1462"/>
      <c r="J134" s="1462"/>
      <c r="K134" s="1462"/>
      <c r="L134" s="1462"/>
      <c r="M134" s="1462"/>
      <c r="N134" s="1462"/>
      <c r="O134" s="1463"/>
      <c r="Q134" s="382"/>
      <c r="R134" s="379"/>
      <c r="S134" s="379"/>
    </row>
    <row r="135" spans="2:19" ht="17.45" customHeight="1">
      <c r="B135" s="1433"/>
      <c r="C135" s="1437"/>
      <c r="D135" s="1438"/>
      <c r="E135" s="1440" t="s">
        <v>1623</v>
      </c>
      <c r="F135" s="1441"/>
      <c r="G135" s="1441"/>
      <c r="H135" s="1441"/>
      <c r="I135" s="1441"/>
      <c r="J135" s="1441"/>
      <c r="K135" s="1441"/>
      <c r="L135" s="1441"/>
      <c r="M135" s="1441"/>
      <c r="N135" s="1441"/>
      <c r="O135" s="1442"/>
      <c r="Q135" s="382"/>
      <c r="R135" s="379"/>
      <c r="S135" s="379"/>
    </row>
    <row r="136" spans="2:19" ht="17.45" customHeight="1">
      <c r="B136" s="1433"/>
      <c r="C136" s="1437"/>
      <c r="D136" s="1438"/>
      <c r="E136" s="1440" t="s">
        <v>1624</v>
      </c>
      <c r="F136" s="1441"/>
      <c r="G136" s="1441"/>
      <c r="H136" s="1441"/>
      <c r="I136" s="1441"/>
      <c r="J136" s="1441"/>
      <c r="K136" s="1441"/>
      <c r="L136" s="1441"/>
      <c r="M136" s="1441"/>
      <c r="N136" s="1441"/>
      <c r="O136" s="1442"/>
      <c r="Q136" s="382"/>
      <c r="R136" s="379"/>
      <c r="S136" s="379"/>
    </row>
    <row r="137" spans="2:19" ht="17.45" customHeight="1">
      <c r="B137" s="1433"/>
      <c r="C137" s="1437"/>
      <c r="D137" s="1438"/>
      <c r="E137" s="1440" t="s">
        <v>1622</v>
      </c>
      <c r="F137" s="1441"/>
      <c r="G137" s="1441"/>
      <c r="H137" s="1441"/>
      <c r="I137" s="1441"/>
      <c r="J137" s="1441"/>
      <c r="K137" s="1441"/>
      <c r="L137" s="1441"/>
      <c r="M137" s="1441"/>
      <c r="N137" s="1441"/>
      <c r="O137" s="1442"/>
      <c r="Q137" s="382"/>
      <c r="R137" s="379"/>
      <c r="S137" s="379"/>
    </row>
    <row r="138" spans="2:19" ht="17.45" customHeight="1" thickBot="1">
      <c r="B138" s="1434"/>
      <c r="C138" s="1459"/>
      <c r="D138" s="1460"/>
      <c r="E138" s="1464" t="s">
        <v>1608</v>
      </c>
      <c r="F138" s="1465"/>
      <c r="G138" s="1465"/>
      <c r="H138" s="1465"/>
      <c r="I138" s="1465"/>
      <c r="J138" s="1465"/>
      <c r="K138" s="1465"/>
      <c r="L138" s="1465"/>
      <c r="M138" s="1465"/>
      <c r="N138" s="1465"/>
      <c r="O138" s="1466"/>
      <c r="Q138" s="382"/>
      <c r="R138" s="379"/>
      <c r="S138" s="379"/>
    </row>
    <row r="139" spans="2:19" ht="30" customHeight="1">
      <c r="B139" s="1477" t="s">
        <v>961</v>
      </c>
      <c r="C139" s="1478"/>
      <c r="D139" s="1478"/>
      <c r="E139" s="1478"/>
      <c r="F139" s="1478"/>
      <c r="G139" s="1479"/>
      <c r="H139" s="1480" t="s">
        <v>1625</v>
      </c>
      <c r="I139" s="1478"/>
      <c r="J139" s="1478"/>
      <c r="K139" s="1478"/>
      <c r="L139" s="1478"/>
      <c r="M139" s="1478"/>
      <c r="N139" s="1478"/>
      <c r="O139" s="1481"/>
      <c r="Q139" s="382"/>
      <c r="R139" s="379"/>
      <c r="S139" s="379"/>
    </row>
    <row r="140" spans="2:19" ht="30" customHeight="1">
      <c r="B140" s="390" t="s">
        <v>963</v>
      </c>
      <c r="C140" s="423"/>
      <c r="D140" s="1503" t="s">
        <v>964</v>
      </c>
      <c r="E140" s="1489"/>
      <c r="F140" s="1489"/>
      <c r="G140" s="1489"/>
      <c r="H140" s="1489"/>
      <c r="I140" s="1489"/>
      <c r="J140" s="1489"/>
      <c r="K140" s="1489"/>
      <c r="L140" s="1489"/>
      <c r="M140" s="1489"/>
      <c r="N140" s="1489"/>
      <c r="O140" s="424"/>
      <c r="Q140" s="382"/>
      <c r="R140" s="379"/>
      <c r="S140" s="379"/>
    </row>
    <row r="141" spans="2:19" ht="30" customHeight="1">
      <c r="B141" s="394" t="s">
        <v>965</v>
      </c>
      <c r="C141" s="425"/>
      <c r="D141" s="1504" t="s">
        <v>1626</v>
      </c>
      <c r="E141" s="1505"/>
      <c r="F141" s="1505"/>
      <c r="G141" s="1505"/>
      <c r="H141" s="1505"/>
      <c r="I141" s="1505"/>
      <c r="J141" s="1505"/>
      <c r="K141" s="1505"/>
      <c r="L141" s="1505"/>
      <c r="M141" s="1505"/>
      <c r="N141" s="1505"/>
      <c r="O141" s="426"/>
      <c r="Q141" s="382"/>
      <c r="R141" s="379"/>
      <c r="S141" s="379"/>
    </row>
    <row r="142" spans="2:19" ht="30" customHeight="1">
      <c r="B142" s="397" t="s">
        <v>967</v>
      </c>
      <c r="C142" s="427"/>
      <c r="D142" s="399">
        <v>2</v>
      </c>
      <c r="E142" s="454"/>
      <c r="F142" s="454"/>
      <c r="G142" s="454"/>
      <c r="H142" s="454"/>
      <c r="I142" s="454"/>
      <c r="J142" s="454"/>
      <c r="K142" s="454"/>
      <c r="L142" s="454"/>
      <c r="M142" s="454"/>
      <c r="N142" s="454"/>
      <c r="O142" s="428"/>
      <c r="Q142" s="382"/>
      <c r="R142" s="379"/>
      <c r="S142" s="379"/>
    </row>
    <row r="143" spans="2:19" ht="30" customHeight="1">
      <c r="B143" s="402" t="s">
        <v>968</v>
      </c>
      <c r="C143" s="1349" t="str">
        <f>'0. (복합시설) 표지_개요'!$D$9</f>
        <v>홍길동</v>
      </c>
      <c r="D143" s="1350"/>
      <c r="E143" s="1350"/>
      <c r="F143" s="1350"/>
      <c r="G143" s="1350"/>
      <c r="H143" s="1498" t="s">
        <v>969</v>
      </c>
      <c r="I143" s="1499"/>
      <c r="J143" s="1500"/>
      <c r="K143" s="1501" t="s">
        <v>104</v>
      </c>
      <c r="L143" s="1499"/>
      <c r="M143" s="1499"/>
      <c r="N143" s="1499"/>
      <c r="O143" s="1502"/>
      <c r="Q143" s="382"/>
      <c r="R143" s="379"/>
      <c r="S143" s="379"/>
    </row>
    <row r="144" spans="2:19" ht="30" customHeight="1">
      <c r="B144" s="1444" t="s">
        <v>970</v>
      </c>
      <c r="C144" s="429"/>
      <c r="D144" s="430" t="s">
        <v>971</v>
      </c>
      <c r="E144" s="429"/>
      <c r="F144" s="429"/>
      <c r="G144" s="429"/>
      <c r="H144" s="429"/>
      <c r="I144" s="429"/>
      <c r="J144" s="429"/>
      <c r="K144" s="429"/>
      <c r="L144" s="429"/>
      <c r="M144" s="429"/>
      <c r="N144" s="429"/>
      <c r="O144" s="431"/>
      <c r="Q144" s="382"/>
      <c r="R144" s="379"/>
      <c r="S144" s="379"/>
    </row>
    <row r="145" spans="2:25" ht="20.100000000000001" customHeight="1">
      <c r="B145" s="1456"/>
      <c r="C145" s="432"/>
      <c r="D145" s="433" t="s">
        <v>972</v>
      </c>
      <c r="E145" s="434"/>
      <c r="F145" s="435" t="s">
        <v>973</v>
      </c>
      <c r="G145" s="436"/>
      <c r="H145" s="436"/>
      <c r="I145" s="436"/>
      <c r="J145" s="436"/>
      <c r="K145" s="436"/>
      <c r="L145" s="436"/>
      <c r="M145" s="436"/>
      <c r="N145" s="436"/>
      <c r="O145" s="409"/>
      <c r="Q145" s="379"/>
      <c r="R145" s="379"/>
      <c r="S145" s="379"/>
    </row>
    <row r="146" spans="2:25" ht="20.100000000000001" customHeight="1">
      <c r="B146" s="1456"/>
      <c r="C146" s="432"/>
      <c r="D146" s="410">
        <v>1</v>
      </c>
      <c r="E146" s="437"/>
      <c r="F146" s="412" t="s">
        <v>1627</v>
      </c>
      <c r="G146" s="438"/>
      <c r="H146" s="438"/>
      <c r="I146" s="438"/>
      <c r="J146" s="438"/>
      <c r="K146" s="438"/>
      <c r="L146" s="438"/>
      <c r="M146" s="438"/>
      <c r="N146" s="438"/>
      <c r="O146" s="409"/>
      <c r="Q146" s="382"/>
      <c r="R146" s="379"/>
      <c r="S146" s="379"/>
    </row>
    <row r="147" spans="2:25" ht="20.100000000000001" customHeight="1">
      <c r="B147" s="1456"/>
      <c r="C147" s="432"/>
      <c r="D147" s="414">
        <v>0.8</v>
      </c>
      <c r="E147" s="439"/>
      <c r="F147" s="416" t="s">
        <v>1628</v>
      </c>
      <c r="G147" s="440"/>
      <c r="H147" s="440"/>
      <c r="I147" s="440"/>
      <c r="J147" s="440"/>
      <c r="K147" s="440"/>
      <c r="L147" s="440"/>
      <c r="M147" s="440"/>
      <c r="N147" s="440"/>
      <c r="O147" s="409"/>
      <c r="Q147" s="382"/>
      <c r="R147" s="379"/>
      <c r="S147" s="379"/>
    </row>
    <row r="148" spans="2:25" ht="20.100000000000001" customHeight="1">
      <c r="B148" s="1456"/>
      <c r="C148" s="432"/>
      <c r="D148" s="414">
        <v>0.6</v>
      </c>
      <c r="E148" s="439"/>
      <c r="F148" s="416" t="s">
        <v>1629</v>
      </c>
      <c r="G148" s="440"/>
      <c r="H148" s="440"/>
      <c r="I148" s="440"/>
      <c r="J148" s="440"/>
      <c r="K148" s="440"/>
      <c r="L148" s="440"/>
      <c r="M148" s="440"/>
      <c r="N148" s="440"/>
      <c r="O148" s="409"/>
      <c r="Q148" s="379"/>
      <c r="R148" s="379"/>
      <c r="S148" s="379"/>
    </row>
    <row r="149" spans="2:25" ht="20.100000000000001" customHeight="1">
      <c r="B149" s="1456"/>
      <c r="C149" s="432"/>
      <c r="D149" s="418">
        <v>0.4</v>
      </c>
      <c r="E149" s="441"/>
      <c r="F149" s="420" t="s">
        <v>1630</v>
      </c>
      <c r="G149" s="442"/>
      <c r="H149" s="442"/>
      <c r="I149" s="442"/>
      <c r="J149" s="442"/>
      <c r="K149" s="442"/>
      <c r="L149" s="442"/>
      <c r="M149" s="442"/>
      <c r="N149" s="442"/>
      <c r="O149" s="409"/>
      <c r="Q149" s="379"/>
      <c r="R149" s="379"/>
      <c r="S149" s="379"/>
    </row>
    <row r="150" spans="2:25" ht="9.9499999999999993" customHeight="1">
      <c r="B150" s="1456"/>
      <c r="C150" s="1476" t="s">
        <v>104</v>
      </c>
      <c r="D150" s="1441"/>
      <c r="E150" s="1441"/>
      <c r="F150" s="1441"/>
      <c r="G150" s="1441"/>
      <c r="H150" s="1441"/>
      <c r="I150" s="1441"/>
      <c r="J150" s="1441"/>
      <c r="K150" s="1441"/>
      <c r="L150" s="1441"/>
      <c r="M150" s="1441"/>
      <c r="N150" s="1441"/>
      <c r="O150" s="1442"/>
      <c r="Q150" s="382"/>
      <c r="R150" s="379"/>
      <c r="S150" s="379"/>
    </row>
    <row r="151" spans="2:25" ht="30" customHeight="1">
      <c r="B151" s="1456"/>
      <c r="C151" s="403"/>
      <c r="D151" s="1440" t="s">
        <v>1631</v>
      </c>
      <c r="E151" s="1441"/>
      <c r="F151" s="1441"/>
      <c r="G151" s="1441"/>
      <c r="H151" s="1441"/>
      <c r="I151" s="1441"/>
      <c r="J151" s="1441"/>
      <c r="K151" s="1441"/>
      <c r="L151" s="1441"/>
      <c r="M151" s="1441"/>
      <c r="N151" s="1441"/>
      <c r="O151" s="405"/>
      <c r="P151" s="464"/>
      <c r="Q151" s="382"/>
      <c r="R151" s="379"/>
      <c r="S151" s="464"/>
      <c r="T151" s="464"/>
      <c r="U151" s="464"/>
      <c r="V151" s="464"/>
      <c r="W151" s="464"/>
      <c r="X151" s="464"/>
      <c r="Y151" s="464"/>
    </row>
    <row r="152" spans="2:25" ht="30" customHeight="1">
      <c r="B152" s="1456"/>
      <c r="C152" s="694" t="b">
        <v>0</v>
      </c>
      <c r="D152" s="1440" t="s">
        <v>1632</v>
      </c>
      <c r="E152" s="1440"/>
      <c r="F152" s="1440"/>
      <c r="G152" s="1440"/>
      <c r="H152" s="1440"/>
      <c r="I152" s="1440"/>
      <c r="J152" s="1440"/>
      <c r="K152" s="1440"/>
      <c r="L152" s="1440"/>
      <c r="M152" s="1440"/>
      <c r="N152" s="1440"/>
      <c r="O152" s="405"/>
      <c r="Q152" s="382"/>
      <c r="R152" s="379"/>
      <c r="S152" s="379"/>
    </row>
    <row r="153" spans="2:25" ht="20.100000000000001" customHeight="1">
      <c r="B153" s="1456"/>
      <c r="C153" s="694" t="b">
        <v>0</v>
      </c>
      <c r="D153" s="465" t="s">
        <v>1633</v>
      </c>
      <c r="E153" s="465"/>
      <c r="F153" s="465"/>
      <c r="G153" s="465"/>
      <c r="H153" s="465"/>
      <c r="I153" s="465"/>
      <c r="J153" s="465"/>
      <c r="K153" s="465"/>
      <c r="L153" s="465"/>
      <c r="M153" s="465"/>
      <c r="N153" s="465"/>
      <c r="O153" s="405"/>
      <c r="Q153" s="382"/>
      <c r="R153" s="379"/>
      <c r="S153" s="379"/>
    </row>
    <row r="154" spans="2:25" ht="9.9499999999999993" customHeight="1">
      <c r="B154" s="1456"/>
      <c r="C154" s="403"/>
      <c r="D154" s="404"/>
      <c r="E154" s="403"/>
      <c r="F154" s="403"/>
      <c r="G154" s="403"/>
      <c r="H154" s="403"/>
      <c r="I154" s="403"/>
      <c r="J154" s="403"/>
      <c r="K154" s="403"/>
      <c r="L154" s="403"/>
      <c r="M154" s="403"/>
      <c r="N154" s="403"/>
      <c r="O154" s="405"/>
      <c r="Q154" s="382"/>
      <c r="R154" s="379"/>
      <c r="S154" s="379"/>
    </row>
    <row r="155" spans="2:25" ht="15" customHeight="1">
      <c r="B155" s="1456"/>
      <c r="C155" s="403"/>
      <c r="D155" s="1512" t="s">
        <v>1634</v>
      </c>
      <c r="E155" s="1513" t="s">
        <v>1635</v>
      </c>
      <c r="F155" s="1515" t="s">
        <v>1636</v>
      </c>
      <c r="G155" s="1472"/>
      <c r="H155" s="1473"/>
      <c r="I155" s="1515" t="s">
        <v>1637</v>
      </c>
      <c r="J155" s="1472"/>
      <c r="K155" s="1473"/>
      <c r="L155" s="1515" t="s">
        <v>1638</v>
      </c>
      <c r="M155" s="1472"/>
      <c r="N155" s="1472"/>
      <c r="O155" s="405"/>
      <c r="Q155" s="382"/>
      <c r="R155" s="379"/>
      <c r="S155" s="379"/>
    </row>
    <row r="156" spans="2:25" ht="15" customHeight="1">
      <c r="B156" s="1456"/>
      <c r="C156" s="403"/>
      <c r="D156" s="1508"/>
      <c r="E156" s="1514"/>
      <c r="F156" s="466" t="s">
        <v>1639</v>
      </c>
      <c r="G156" s="466" t="s">
        <v>1640</v>
      </c>
      <c r="H156" s="466" t="s">
        <v>1641</v>
      </c>
      <c r="I156" s="466" t="s">
        <v>1639</v>
      </c>
      <c r="J156" s="466" t="s">
        <v>1640</v>
      </c>
      <c r="K156" s="466" t="s">
        <v>1641</v>
      </c>
      <c r="L156" s="466" t="s">
        <v>1639</v>
      </c>
      <c r="M156" s="466" t="s">
        <v>1640</v>
      </c>
      <c r="N156" s="467" t="s">
        <v>1641</v>
      </c>
      <c r="O156" s="405"/>
      <c r="Q156" s="382"/>
      <c r="R156" s="379"/>
      <c r="S156" s="379"/>
    </row>
    <row r="157" spans="2:25" ht="15" customHeight="1">
      <c r="B157" s="1456"/>
      <c r="C157" s="403"/>
      <c r="D157" s="1507" t="s">
        <v>1642</v>
      </c>
      <c r="E157" s="468" t="s">
        <v>1643</v>
      </c>
      <c r="F157" s="468" t="s">
        <v>1644</v>
      </c>
      <c r="G157" s="468" t="s">
        <v>1645</v>
      </c>
      <c r="H157" s="468" t="s">
        <v>1646</v>
      </c>
      <c r="I157" s="468" t="s">
        <v>1647</v>
      </c>
      <c r="J157" s="468" t="s">
        <v>1648</v>
      </c>
      <c r="K157" s="468" t="s">
        <v>1649</v>
      </c>
      <c r="L157" s="468" t="s">
        <v>1650</v>
      </c>
      <c r="M157" s="468" t="s">
        <v>1651</v>
      </c>
      <c r="N157" s="469" t="s">
        <v>1652</v>
      </c>
      <c r="O157" s="405"/>
      <c r="Q157" s="382"/>
      <c r="R157" s="379"/>
      <c r="S157" s="379"/>
    </row>
    <row r="158" spans="2:25" ht="15" customHeight="1">
      <c r="B158" s="1456"/>
      <c r="C158" s="403"/>
      <c r="D158" s="1508"/>
      <c r="E158" s="468" t="s">
        <v>1653</v>
      </c>
      <c r="F158" s="468" t="s">
        <v>1654</v>
      </c>
      <c r="G158" s="468" t="s">
        <v>1645</v>
      </c>
      <c r="H158" s="468" t="s">
        <v>1646</v>
      </c>
      <c r="I158" s="468" t="s">
        <v>1655</v>
      </c>
      <c r="J158" s="468" t="s">
        <v>1648</v>
      </c>
      <c r="K158" s="468" t="s">
        <v>1649</v>
      </c>
      <c r="L158" s="468" t="s">
        <v>1647</v>
      </c>
      <c r="M158" s="468" t="s">
        <v>1651</v>
      </c>
      <c r="N158" s="469" t="s">
        <v>1652</v>
      </c>
      <c r="O158" s="405"/>
      <c r="Q158" s="382"/>
      <c r="R158" s="379"/>
      <c r="S158" s="379"/>
    </row>
    <row r="159" spans="2:25" ht="15" customHeight="1">
      <c r="B159" s="1456"/>
      <c r="C159" s="403"/>
      <c r="D159" s="1507" t="s">
        <v>1656</v>
      </c>
      <c r="E159" s="468" t="s">
        <v>1643</v>
      </c>
      <c r="F159" s="468" t="s">
        <v>1654</v>
      </c>
      <c r="G159" s="468" t="s">
        <v>1645</v>
      </c>
      <c r="H159" s="468" t="s">
        <v>1646</v>
      </c>
      <c r="I159" s="468" t="s">
        <v>1655</v>
      </c>
      <c r="J159" s="468" t="s">
        <v>1648</v>
      </c>
      <c r="K159" s="468" t="s">
        <v>1649</v>
      </c>
      <c r="L159" s="468" t="s">
        <v>1647</v>
      </c>
      <c r="M159" s="468" t="s">
        <v>1651</v>
      </c>
      <c r="N159" s="469" t="s">
        <v>1652</v>
      </c>
      <c r="O159" s="405"/>
      <c r="Q159" s="382"/>
      <c r="R159" s="379"/>
      <c r="S159" s="379"/>
    </row>
    <row r="160" spans="2:25" ht="15" customHeight="1">
      <c r="B160" s="1456"/>
      <c r="C160" s="403"/>
      <c r="D160" s="1508"/>
      <c r="E160" s="468" t="s">
        <v>1653</v>
      </c>
      <c r="F160" s="468" t="s">
        <v>1657</v>
      </c>
      <c r="G160" s="468" t="s">
        <v>1645</v>
      </c>
      <c r="H160" s="468" t="s">
        <v>1646</v>
      </c>
      <c r="I160" s="468" t="s">
        <v>1654</v>
      </c>
      <c r="J160" s="468" t="s">
        <v>1648</v>
      </c>
      <c r="K160" s="468" t="s">
        <v>1649</v>
      </c>
      <c r="L160" s="468" t="s">
        <v>1644</v>
      </c>
      <c r="M160" s="468" t="s">
        <v>1651</v>
      </c>
      <c r="N160" s="469" t="s">
        <v>1652</v>
      </c>
      <c r="O160" s="405"/>
      <c r="Q160" s="382"/>
      <c r="R160" s="379"/>
      <c r="S160" s="379"/>
    </row>
    <row r="161" spans="2:19" ht="9.9499999999999993" customHeight="1">
      <c r="B161" s="1457"/>
      <c r="C161" s="446"/>
      <c r="D161" s="446"/>
      <c r="E161" s="446"/>
      <c r="F161" s="446"/>
      <c r="G161" s="446"/>
      <c r="H161" s="446"/>
      <c r="I161" s="446"/>
      <c r="J161" s="446"/>
      <c r="K161" s="446"/>
      <c r="L161" s="446"/>
      <c r="M161" s="446"/>
      <c r="N161" s="446"/>
      <c r="O161" s="447"/>
      <c r="Q161" s="382"/>
      <c r="R161" s="379"/>
      <c r="S161" s="379"/>
    </row>
    <row r="162" spans="2:19" ht="30" customHeight="1">
      <c r="B162" s="1444" t="s">
        <v>984</v>
      </c>
      <c r="C162" s="1488" t="s">
        <v>985</v>
      </c>
      <c r="D162" s="1489"/>
      <c r="E162" s="1489"/>
      <c r="F162" s="1489"/>
      <c r="G162" s="1489"/>
      <c r="H162" s="1490"/>
      <c r="I162" s="1488" t="s">
        <v>986</v>
      </c>
      <c r="J162" s="1489"/>
      <c r="K162" s="1489"/>
      <c r="L162" s="1489"/>
      <c r="M162" s="1489"/>
      <c r="N162" s="1489"/>
      <c r="O162" s="1491"/>
      <c r="Q162" s="382"/>
      <c r="R162" s="379"/>
      <c r="S162" s="379"/>
    </row>
    <row r="163" spans="2:19" ht="30" customHeight="1">
      <c r="B163" s="1445"/>
      <c r="C163" s="1492" t="str">
        <f>'(★신청자 작성★)1_2. (비주거시설)항목별 점수총괄표'!J17</f>
        <v>-</v>
      </c>
      <c r="D163" s="1509"/>
      <c r="E163" s="1509"/>
      <c r="F163" s="1509"/>
      <c r="G163" s="1509"/>
      <c r="H163" s="1510"/>
      <c r="I163" s="1495"/>
      <c r="J163" s="1496"/>
      <c r="K163" s="1496"/>
      <c r="L163" s="1496"/>
      <c r="M163" s="1496"/>
      <c r="N163" s="1496"/>
      <c r="O163" s="1497"/>
      <c r="Q163" s="382"/>
      <c r="R163" s="379"/>
      <c r="S163" s="379"/>
    </row>
    <row r="164" spans="2:19" ht="30" customHeight="1">
      <c r="B164" s="1456" t="s">
        <v>987</v>
      </c>
      <c r="C164" s="1336" t="e">
        <f>"※ "&amp;IF(C163="미적용","해당사항 없음",D142&amp;"점(기본배점) x "&amp;ROUND(C163/D142,1)&amp;"(배점) = "&amp;C163&amp;"점")</f>
        <v>#VALUE!</v>
      </c>
      <c r="D164" s="1337"/>
      <c r="E164" s="1337"/>
      <c r="F164" s="1337"/>
      <c r="G164" s="1337"/>
      <c r="H164" s="1338"/>
      <c r="I164" s="1437" t="s">
        <v>104</v>
      </c>
      <c r="J164" s="1458"/>
      <c r="K164" s="1458"/>
      <c r="L164" s="1458"/>
      <c r="M164" s="1458"/>
      <c r="N164" s="1458"/>
      <c r="O164" s="1442"/>
      <c r="Q164" s="382"/>
      <c r="R164" s="379"/>
      <c r="S164" s="379"/>
    </row>
    <row r="165" spans="2:19" ht="39.950000000000003" customHeight="1">
      <c r="B165" s="1456"/>
      <c r="C165" s="1339" t="e">
        <f>IF(C163="미적용","","'"&amp;INDEX($D146:$N149,MATCH(ROUND($C163/D142,1),$D146:$D149,0),3)&amp;"' 적용하여 "&amp;ROUND(C163/D142,1)&amp;"배점으로 평가함")</f>
        <v>#VALUE!</v>
      </c>
      <c r="D165" s="1336"/>
      <c r="E165" s="1336"/>
      <c r="F165" s="1336"/>
      <c r="G165" s="1336"/>
      <c r="H165" s="1371"/>
      <c r="I165" s="1437"/>
      <c r="J165" s="1467"/>
      <c r="K165" s="1467"/>
      <c r="L165" s="1467"/>
      <c r="M165" s="1467"/>
      <c r="N165" s="1467"/>
      <c r="O165" s="1468"/>
      <c r="Q165" s="382"/>
      <c r="R165" s="379"/>
      <c r="S165" s="379"/>
    </row>
    <row r="166" spans="2:19" ht="54.95" customHeight="1">
      <c r="B166" s="1456"/>
      <c r="C166" s="448" t="str">
        <f t="array" aca="1" ref="C166" ca="1">IFERROR(INDEX($D$152:$D$153,SMALL(IF($C$152:$C$153=TRUE,ROW(INDIRECT("1:"&amp;COUNTA($C$152:$C$153)))),1)),"")</f>
        <v/>
      </c>
      <c r="D166" s="470"/>
      <c r="E166" s="470"/>
      <c r="F166" s="470"/>
      <c r="G166" s="470"/>
      <c r="H166" s="471"/>
      <c r="I166" s="1437"/>
      <c r="J166" s="1467"/>
      <c r="K166" s="1467"/>
      <c r="L166" s="1467"/>
      <c r="M166" s="1467"/>
      <c r="N166" s="1467"/>
      <c r="O166" s="1468"/>
      <c r="Q166" s="382"/>
      <c r="R166" s="379"/>
      <c r="S166" s="379"/>
    </row>
    <row r="167" spans="2:19" ht="54.95" customHeight="1">
      <c r="B167" s="1456"/>
      <c r="C167" s="448" t="str">
        <f t="array" aca="1" ref="C167" ca="1">IFERROR(INDEX($D$152:$D$153,SMALL(IF($C$152:$C$153=TRUE,ROW(INDIRECT("1:"&amp;COUNTA($C$152:$C$153)))),2)),"")</f>
        <v/>
      </c>
      <c r="D167" s="472"/>
      <c r="E167" s="472"/>
      <c r="F167" s="472"/>
      <c r="G167" s="472"/>
      <c r="H167" s="473"/>
      <c r="I167" s="1437"/>
      <c r="J167" s="1441"/>
      <c r="K167" s="1441"/>
      <c r="L167" s="1441"/>
      <c r="M167" s="1441"/>
      <c r="N167" s="1441"/>
      <c r="O167" s="1442"/>
      <c r="Q167" s="382"/>
      <c r="R167" s="379"/>
      <c r="S167" s="379"/>
    </row>
    <row r="168" spans="2:19" ht="17.45" customHeight="1">
      <c r="B168" s="1432" t="s">
        <v>1589</v>
      </c>
      <c r="C168" s="1435" t="s">
        <v>988</v>
      </c>
      <c r="D168" s="1436"/>
      <c r="E168" s="1506" t="s">
        <v>1603</v>
      </c>
      <c r="F168" s="1486"/>
      <c r="G168" s="1486"/>
      <c r="H168" s="1486"/>
      <c r="I168" s="1486"/>
      <c r="J168" s="1486"/>
      <c r="K168" s="1486"/>
      <c r="L168" s="1486"/>
      <c r="M168" s="1486"/>
      <c r="N168" s="1486"/>
      <c r="O168" s="1487"/>
      <c r="Q168" s="382"/>
      <c r="R168" s="379"/>
      <c r="S168" s="379"/>
    </row>
    <row r="169" spans="2:19" ht="17.45" customHeight="1">
      <c r="B169" s="1433"/>
      <c r="C169" s="1437"/>
      <c r="D169" s="1438"/>
      <c r="E169" s="1476" t="s">
        <v>1606</v>
      </c>
      <c r="F169" s="1441"/>
      <c r="G169" s="1441"/>
      <c r="H169" s="1441"/>
      <c r="I169" s="1441"/>
      <c r="J169" s="1441"/>
      <c r="K169" s="1441"/>
      <c r="L169" s="1441"/>
      <c r="M169" s="1441"/>
      <c r="N169" s="1441"/>
      <c r="O169" s="1442"/>
      <c r="Q169" s="382"/>
      <c r="R169" s="379"/>
      <c r="S169" s="379"/>
    </row>
    <row r="170" spans="2:19" ht="17.45" customHeight="1">
      <c r="B170" s="1433"/>
      <c r="C170" s="1429"/>
      <c r="D170" s="1439"/>
      <c r="E170" s="1476" t="s">
        <v>1658</v>
      </c>
      <c r="F170" s="1441"/>
      <c r="G170" s="1441"/>
      <c r="H170" s="1441"/>
      <c r="I170" s="1441"/>
      <c r="J170" s="1441"/>
      <c r="K170" s="1441"/>
      <c r="L170" s="1441"/>
      <c r="M170" s="1441"/>
      <c r="N170" s="1441"/>
      <c r="O170" s="1442"/>
      <c r="Q170" s="382"/>
      <c r="R170" s="379"/>
      <c r="S170" s="379"/>
    </row>
    <row r="171" spans="2:19" ht="17.45" customHeight="1">
      <c r="B171" s="1433"/>
      <c r="C171" s="1435" t="s">
        <v>990</v>
      </c>
      <c r="D171" s="1436"/>
      <c r="E171" s="1461" t="s">
        <v>1659</v>
      </c>
      <c r="F171" s="1462"/>
      <c r="G171" s="1462"/>
      <c r="H171" s="1462"/>
      <c r="I171" s="1462"/>
      <c r="J171" s="1462"/>
      <c r="K171" s="1462"/>
      <c r="L171" s="1462"/>
      <c r="M171" s="1462"/>
      <c r="N171" s="1462"/>
      <c r="O171" s="1463"/>
      <c r="Q171" s="382"/>
      <c r="R171" s="379"/>
      <c r="S171" s="379"/>
    </row>
    <row r="172" spans="2:19" ht="17.45" customHeight="1">
      <c r="B172" s="1433"/>
      <c r="C172" s="1437"/>
      <c r="D172" s="1438"/>
      <c r="E172" s="1440" t="s">
        <v>1660</v>
      </c>
      <c r="F172" s="1441"/>
      <c r="G172" s="1441"/>
      <c r="H172" s="1441"/>
      <c r="I172" s="1441"/>
      <c r="J172" s="1441"/>
      <c r="K172" s="1441"/>
      <c r="L172" s="1441"/>
      <c r="M172" s="1441"/>
      <c r="N172" s="1441"/>
      <c r="O172" s="1442"/>
      <c r="Q172" s="382"/>
      <c r="R172" s="379"/>
      <c r="S172" s="379"/>
    </row>
    <row r="173" spans="2:19" ht="17.45" customHeight="1">
      <c r="B173" s="1433"/>
      <c r="C173" s="1437"/>
      <c r="D173" s="1438"/>
      <c r="E173" s="1440" t="s">
        <v>1661</v>
      </c>
      <c r="F173" s="1441"/>
      <c r="G173" s="1441"/>
      <c r="H173" s="1441"/>
      <c r="I173" s="1441"/>
      <c r="J173" s="1441"/>
      <c r="K173" s="1441"/>
      <c r="L173" s="1441"/>
      <c r="M173" s="1441"/>
      <c r="N173" s="1441"/>
      <c r="O173" s="1442"/>
      <c r="Q173" s="382"/>
      <c r="R173" s="379"/>
      <c r="S173" s="379"/>
    </row>
    <row r="174" spans="2:19" ht="17.45" customHeight="1" thickBot="1">
      <c r="B174" s="1434"/>
      <c r="C174" s="1459"/>
      <c r="D174" s="1460"/>
      <c r="E174" s="1464" t="s">
        <v>1662</v>
      </c>
      <c r="F174" s="1465"/>
      <c r="G174" s="1465"/>
      <c r="H174" s="1465"/>
      <c r="I174" s="1465"/>
      <c r="J174" s="1465"/>
      <c r="K174" s="1465"/>
      <c r="L174" s="1465"/>
      <c r="M174" s="1465"/>
      <c r="N174" s="1465"/>
      <c r="O174" s="1466"/>
      <c r="Q174" s="382"/>
      <c r="R174" s="379"/>
      <c r="S174" s="379"/>
    </row>
    <row r="175" spans="2:19" ht="30" customHeight="1">
      <c r="B175" s="1477" t="s">
        <v>961</v>
      </c>
      <c r="C175" s="1478"/>
      <c r="D175" s="1478"/>
      <c r="E175" s="1478"/>
      <c r="F175" s="1478"/>
      <c r="G175" s="1479"/>
      <c r="H175" s="1480" t="s">
        <v>1663</v>
      </c>
      <c r="I175" s="1478"/>
      <c r="J175" s="1478"/>
      <c r="K175" s="1478"/>
      <c r="L175" s="1478"/>
      <c r="M175" s="1478"/>
      <c r="N175" s="1478"/>
      <c r="O175" s="1481"/>
      <c r="Q175" s="382"/>
      <c r="R175" s="379"/>
      <c r="S175" s="379"/>
    </row>
    <row r="176" spans="2:19" ht="30" customHeight="1">
      <c r="B176" s="390" t="s">
        <v>963</v>
      </c>
      <c r="C176" s="423"/>
      <c r="D176" s="1503" t="s">
        <v>964</v>
      </c>
      <c r="E176" s="1489"/>
      <c r="F176" s="1489"/>
      <c r="G176" s="1489"/>
      <c r="H176" s="1489"/>
      <c r="I176" s="1489"/>
      <c r="J176" s="1489"/>
      <c r="K176" s="1489"/>
      <c r="L176" s="1489"/>
      <c r="M176" s="1489"/>
      <c r="N176" s="1489"/>
      <c r="O176" s="424"/>
      <c r="Q176" s="382"/>
      <c r="R176" s="379"/>
      <c r="S176" s="379"/>
    </row>
    <row r="177" spans="2:19" ht="30" customHeight="1">
      <c r="B177" s="394" t="s">
        <v>965</v>
      </c>
      <c r="C177" s="425"/>
      <c r="D177" s="1504" t="s">
        <v>1664</v>
      </c>
      <c r="E177" s="1505"/>
      <c r="F177" s="1505"/>
      <c r="G177" s="1505"/>
      <c r="H177" s="1505"/>
      <c r="I177" s="1505"/>
      <c r="J177" s="1505"/>
      <c r="K177" s="1505"/>
      <c r="L177" s="1505"/>
      <c r="M177" s="1505"/>
      <c r="N177" s="1505"/>
      <c r="O177" s="426"/>
      <c r="Q177" s="382"/>
      <c r="R177" s="379"/>
      <c r="S177" s="379"/>
    </row>
    <row r="178" spans="2:19" ht="30" customHeight="1">
      <c r="B178" s="397" t="s">
        <v>967</v>
      </c>
      <c r="C178" s="427"/>
      <c r="D178" s="399">
        <v>2</v>
      </c>
      <c r="E178" s="454"/>
      <c r="F178" s="454"/>
      <c r="G178" s="454"/>
      <c r="H178" s="454"/>
      <c r="I178" s="454"/>
      <c r="J178" s="454"/>
      <c r="K178" s="454"/>
      <c r="L178" s="454"/>
      <c r="M178" s="454"/>
      <c r="N178" s="454"/>
      <c r="O178" s="428"/>
      <c r="Q178" s="382"/>
      <c r="R178" s="379"/>
      <c r="S178" s="379"/>
    </row>
    <row r="179" spans="2:19" ht="30" customHeight="1">
      <c r="B179" s="402" t="s">
        <v>968</v>
      </c>
      <c r="C179" s="1349" t="str">
        <f>'0. (복합시설) 표지_개요'!$D$9</f>
        <v>홍길동</v>
      </c>
      <c r="D179" s="1350"/>
      <c r="E179" s="1350"/>
      <c r="F179" s="1350"/>
      <c r="G179" s="1350"/>
      <c r="H179" s="1498" t="s">
        <v>969</v>
      </c>
      <c r="I179" s="1499"/>
      <c r="J179" s="1500"/>
      <c r="K179" s="1501" t="s">
        <v>104</v>
      </c>
      <c r="L179" s="1499"/>
      <c r="M179" s="1499"/>
      <c r="N179" s="1499"/>
      <c r="O179" s="1502"/>
      <c r="Q179" s="382"/>
      <c r="R179" s="379"/>
      <c r="S179" s="379"/>
    </row>
    <row r="180" spans="2:19" ht="30" customHeight="1">
      <c r="B180" s="1444" t="s">
        <v>970</v>
      </c>
      <c r="C180" s="429"/>
      <c r="D180" s="430" t="s">
        <v>971</v>
      </c>
      <c r="E180" s="429"/>
      <c r="F180" s="429"/>
      <c r="G180" s="429"/>
      <c r="H180" s="429"/>
      <c r="I180" s="429"/>
      <c r="J180" s="429"/>
      <c r="K180" s="429"/>
      <c r="L180" s="429"/>
      <c r="M180" s="429"/>
      <c r="N180" s="429"/>
      <c r="O180" s="431"/>
      <c r="Q180" s="379"/>
      <c r="R180" s="379"/>
      <c r="S180" s="379"/>
    </row>
    <row r="181" spans="2:19" ht="20.100000000000001" customHeight="1">
      <c r="B181" s="1456"/>
      <c r="C181" s="432"/>
      <c r="D181" s="433" t="s">
        <v>972</v>
      </c>
      <c r="E181" s="434"/>
      <c r="F181" s="435" t="s">
        <v>973</v>
      </c>
      <c r="G181" s="436"/>
      <c r="H181" s="436"/>
      <c r="I181" s="436"/>
      <c r="J181" s="436"/>
      <c r="K181" s="436"/>
      <c r="L181" s="436"/>
      <c r="M181" s="436"/>
      <c r="N181" s="436"/>
      <c r="O181" s="409"/>
      <c r="Q181" s="379"/>
      <c r="R181" s="379"/>
      <c r="S181" s="379"/>
    </row>
    <row r="182" spans="2:19" ht="20.100000000000001" customHeight="1">
      <c r="B182" s="1456"/>
      <c r="C182" s="432"/>
      <c r="D182" s="410">
        <v>1</v>
      </c>
      <c r="E182" s="437"/>
      <c r="F182" s="412" t="s">
        <v>1594</v>
      </c>
      <c r="G182" s="438"/>
      <c r="H182" s="438"/>
      <c r="I182" s="438"/>
      <c r="J182" s="438"/>
      <c r="K182" s="438"/>
      <c r="L182" s="438"/>
      <c r="M182" s="438"/>
      <c r="N182" s="438"/>
      <c r="O182" s="409"/>
      <c r="Q182" s="379"/>
      <c r="R182" s="379"/>
      <c r="S182" s="379"/>
    </row>
    <row r="183" spans="2:19" ht="20.100000000000001" customHeight="1">
      <c r="B183" s="1456"/>
      <c r="C183" s="432"/>
      <c r="D183" s="414">
        <v>0.8</v>
      </c>
      <c r="E183" s="439"/>
      <c r="F183" s="416" t="s">
        <v>1595</v>
      </c>
      <c r="G183" s="440"/>
      <c r="H183" s="440"/>
      <c r="I183" s="440"/>
      <c r="J183" s="440"/>
      <c r="K183" s="440"/>
      <c r="L183" s="440"/>
      <c r="M183" s="440"/>
      <c r="N183" s="440"/>
      <c r="O183" s="409"/>
      <c r="Q183" s="379"/>
      <c r="R183" s="379"/>
      <c r="S183" s="379"/>
    </row>
    <row r="184" spans="2:19" ht="20.100000000000001" customHeight="1">
      <c r="B184" s="1456"/>
      <c r="C184" s="432"/>
      <c r="D184" s="414">
        <v>0.6</v>
      </c>
      <c r="E184" s="439"/>
      <c r="F184" s="416" t="s">
        <v>1596</v>
      </c>
      <c r="G184" s="440"/>
      <c r="H184" s="440"/>
      <c r="I184" s="440"/>
      <c r="J184" s="440"/>
      <c r="K184" s="440"/>
      <c r="L184" s="440"/>
      <c r="M184" s="440"/>
      <c r="N184" s="440"/>
      <c r="O184" s="409"/>
      <c r="Q184" s="379"/>
      <c r="R184" s="379"/>
      <c r="S184" s="379"/>
    </row>
    <row r="185" spans="2:19" ht="20.100000000000001" customHeight="1">
      <c r="B185" s="1456"/>
      <c r="C185" s="432"/>
      <c r="D185" s="418">
        <v>0.4</v>
      </c>
      <c r="E185" s="441"/>
      <c r="F185" s="420" t="s">
        <v>277</v>
      </c>
      <c r="G185" s="442"/>
      <c r="H185" s="442"/>
      <c r="I185" s="442"/>
      <c r="J185" s="442"/>
      <c r="K185" s="442"/>
      <c r="L185" s="442"/>
      <c r="M185" s="442"/>
      <c r="N185" s="442"/>
      <c r="O185" s="409"/>
      <c r="Q185" s="379"/>
      <c r="R185" s="379"/>
      <c r="S185" s="379"/>
    </row>
    <row r="186" spans="2:19" ht="9.9499999999999993" customHeight="1">
      <c r="B186" s="1456"/>
      <c r="C186" s="1476" t="s">
        <v>104</v>
      </c>
      <c r="D186" s="1441"/>
      <c r="E186" s="1441"/>
      <c r="F186" s="1441"/>
      <c r="G186" s="1441"/>
      <c r="H186" s="1441"/>
      <c r="I186" s="1441"/>
      <c r="J186" s="1441"/>
      <c r="K186" s="1441"/>
      <c r="L186" s="1441"/>
      <c r="M186" s="1441"/>
      <c r="N186" s="1441"/>
      <c r="O186" s="1442"/>
      <c r="Q186" s="379"/>
      <c r="R186" s="379"/>
      <c r="S186" s="379"/>
    </row>
    <row r="187" spans="2:19" ht="20.100000000000001" customHeight="1">
      <c r="B187" s="1456"/>
      <c r="C187" s="403"/>
      <c r="D187" s="404" t="s">
        <v>1665</v>
      </c>
      <c r="E187" s="403"/>
      <c r="F187" s="403"/>
      <c r="G187" s="403"/>
      <c r="H187" s="403"/>
      <c r="I187" s="403"/>
      <c r="J187" s="403"/>
      <c r="K187" s="403"/>
      <c r="L187" s="403"/>
      <c r="M187" s="403"/>
      <c r="N187" s="403"/>
      <c r="O187" s="405"/>
      <c r="Q187" s="382"/>
      <c r="R187" s="379"/>
      <c r="S187" s="379"/>
    </row>
    <row r="188" spans="2:19" ht="30" customHeight="1">
      <c r="B188" s="1456"/>
      <c r="C188" s="694" t="b">
        <v>0</v>
      </c>
      <c r="D188" s="1440" t="s">
        <v>1666</v>
      </c>
      <c r="E188" s="1440"/>
      <c r="F188" s="1440"/>
      <c r="G188" s="1440"/>
      <c r="H188" s="1440"/>
      <c r="I188" s="1440"/>
      <c r="J188" s="1440"/>
      <c r="K188" s="1440"/>
      <c r="L188" s="1440"/>
      <c r="M188" s="1440"/>
      <c r="N188" s="1440"/>
      <c r="O188" s="405"/>
      <c r="Q188" s="379"/>
      <c r="R188" s="379"/>
      <c r="S188" s="379"/>
    </row>
    <row r="189" spans="2:19" ht="20.100000000000001" customHeight="1">
      <c r="B189" s="1456"/>
      <c r="C189" s="694" t="b">
        <v>0</v>
      </c>
      <c r="D189" s="465" t="s">
        <v>1667</v>
      </c>
      <c r="E189" s="474"/>
      <c r="F189" s="474"/>
      <c r="G189" s="474"/>
      <c r="H189" s="474"/>
      <c r="I189" s="474"/>
      <c r="J189" s="474"/>
      <c r="K189" s="474"/>
      <c r="L189" s="474"/>
      <c r="M189" s="474"/>
      <c r="N189" s="474"/>
      <c r="O189" s="405"/>
      <c r="Q189" s="382"/>
      <c r="R189" s="379"/>
      <c r="S189" s="379"/>
    </row>
    <row r="190" spans="2:19" ht="20.100000000000001" customHeight="1">
      <c r="B190" s="1456"/>
      <c r="C190" s="694" t="b">
        <v>0</v>
      </c>
      <c r="D190" s="465" t="s">
        <v>1668</v>
      </c>
      <c r="E190" s="475"/>
      <c r="F190" s="475"/>
      <c r="G190" s="475"/>
      <c r="H190" s="475"/>
      <c r="I190" s="475"/>
      <c r="J190" s="475"/>
      <c r="K190" s="475"/>
      <c r="L190" s="475"/>
      <c r="M190" s="475"/>
      <c r="N190" s="475"/>
      <c r="O190" s="405"/>
      <c r="Q190" s="382"/>
      <c r="R190" s="379"/>
      <c r="S190" s="379"/>
    </row>
    <row r="191" spans="2:19" ht="20.100000000000001" customHeight="1">
      <c r="B191" s="1456"/>
      <c r="C191" s="694" t="b">
        <v>0</v>
      </c>
      <c r="D191" s="465" t="s">
        <v>1669</v>
      </c>
      <c r="E191" s="475"/>
      <c r="F191" s="475"/>
      <c r="G191" s="475"/>
      <c r="H191" s="475"/>
      <c r="I191" s="475"/>
      <c r="J191" s="475"/>
      <c r="K191" s="475"/>
      <c r="L191" s="475"/>
      <c r="M191" s="475"/>
      <c r="N191" s="475"/>
      <c r="O191" s="405"/>
      <c r="Q191" s="382"/>
      <c r="R191" s="379"/>
      <c r="S191" s="379"/>
    </row>
    <row r="192" spans="2:19" ht="9.9499999999999993" customHeight="1">
      <c r="B192" s="1457"/>
      <c r="C192" s="446"/>
      <c r="D192" s="446"/>
      <c r="E192" s="446"/>
      <c r="F192" s="446"/>
      <c r="G192" s="446"/>
      <c r="H192" s="446"/>
      <c r="I192" s="446"/>
      <c r="J192" s="446"/>
      <c r="K192" s="446"/>
      <c r="L192" s="446"/>
      <c r="M192" s="446"/>
      <c r="N192" s="446"/>
      <c r="O192" s="447"/>
      <c r="Q192" s="382"/>
      <c r="R192" s="379"/>
      <c r="S192" s="379"/>
    </row>
    <row r="193" spans="2:19" ht="30" customHeight="1">
      <c r="B193" s="1444" t="s">
        <v>984</v>
      </c>
      <c r="C193" s="1488" t="s">
        <v>985</v>
      </c>
      <c r="D193" s="1489"/>
      <c r="E193" s="1489"/>
      <c r="F193" s="1489"/>
      <c r="G193" s="1489"/>
      <c r="H193" s="1490"/>
      <c r="I193" s="1488" t="s">
        <v>986</v>
      </c>
      <c r="J193" s="1489"/>
      <c r="K193" s="1489"/>
      <c r="L193" s="1489"/>
      <c r="M193" s="1489"/>
      <c r="N193" s="1489"/>
      <c r="O193" s="1491"/>
      <c r="Q193" s="382"/>
      <c r="R193" s="379"/>
      <c r="S193" s="379"/>
    </row>
    <row r="194" spans="2:19" ht="30" customHeight="1">
      <c r="B194" s="1445"/>
      <c r="C194" s="1492" t="str">
        <f>'(★신청자 작성★)1_2. (비주거시설)항목별 점수총괄표'!J21</f>
        <v>-</v>
      </c>
      <c r="D194" s="1493"/>
      <c r="E194" s="1493"/>
      <c r="F194" s="1493"/>
      <c r="G194" s="1493"/>
      <c r="H194" s="1494"/>
      <c r="I194" s="1495"/>
      <c r="J194" s="1496"/>
      <c r="K194" s="1496"/>
      <c r="L194" s="1496"/>
      <c r="M194" s="1496"/>
      <c r="N194" s="1496"/>
      <c r="O194" s="1497"/>
      <c r="Q194" s="382"/>
      <c r="R194" s="379"/>
      <c r="S194" s="379"/>
    </row>
    <row r="195" spans="2:19" ht="30" customHeight="1">
      <c r="B195" s="1456" t="s">
        <v>987</v>
      </c>
      <c r="C195" s="1336" t="e">
        <f>"※ "&amp;IF(C194="미적용","해당사항 없음",D178&amp;"점(기본배점) x "&amp;ROUND(C194/D178,1)&amp;"(배점) = "&amp;C194&amp;"점")</f>
        <v>#VALUE!</v>
      </c>
      <c r="D195" s="1337"/>
      <c r="E195" s="1337"/>
      <c r="F195" s="1337"/>
      <c r="G195" s="1337"/>
      <c r="H195" s="1338"/>
      <c r="I195" s="1437" t="s">
        <v>104</v>
      </c>
      <c r="J195" s="1458"/>
      <c r="K195" s="1458"/>
      <c r="L195" s="1458"/>
      <c r="M195" s="1458"/>
      <c r="N195" s="1458"/>
      <c r="O195" s="1442"/>
      <c r="Q195" s="382"/>
      <c r="R195" s="379"/>
      <c r="S195" s="379"/>
    </row>
    <row r="196" spans="2:19" ht="30" customHeight="1">
      <c r="B196" s="1456"/>
      <c r="C196" s="1336" t="e">
        <f>IF(C194="미적용","","'"&amp;INDEX($D182:$N185,MATCH(ROUND($C194/D178,1),$D182:$D185,0),3)&amp;"' 하여 "&amp;ROUND(C194/D178,1)&amp;"배점으로 평가함")</f>
        <v>#VALUE!</v>
      </c>
      <c r="D196" s="1337"/>
      <c r="E196" s="1337"/>
      <c r="F196" s="1337"/>
      <c r="G196" s="1337"/>
      <c r="H196" s="1338"/>
      <c r="I196" s="1437"/>
      <c r="J196" s="1467"/>
      <c r="K196" s="1467"/>
      <c r="L196" s="1467"/>
      <c r="M196" s="1467"/>
      <c r="N196" s="1467"/>
      <c r="O196" s="1468"/>
      <c r="Q196" s="382"/>
      <c r="R196" s="379"/>
      <c r="S196" s="379"/>
    </row>
    <row r="197" spans="2:19" ht="47.45" customHeight="1">
      <c r="B197" s="1456"/>
      <c r="C197" s="448" t="str">
        <f t="array" aca="1" ref="C197" ca="1">IFERROR(INDEX($D$188:$D$191,SMALL(IF($C$188:$C$191=TRUE,ROW(INDIRECT("1:"&amp;COUNTA($C$188:$C$191)))),1)),"")</f>
        <v/>
      </c>
      <c r="D197" s="470"/>
      <c r="E197" s="470"/>
      <c r="F197" s="470"/>
      <c r="G197" s="470"/>
      <c r="H197" s="471"/>
      <c r="I197" s="1437"/>
      <c r="J197" s="1467"/>
      <c r="K197" s="1467"/>
      <c r="L197" s="1467"/>
      <c r="M197" s="1467"/>
      <c r="N197" s="1467"/>
      <c r="O197" s="1468"/>
      <c r="Q197" s="382"/>
      <c r="R197" s="379"/>
      <c r="S197" s="379"/>
    </row>
    <row r="198" spans="2:19" ht="47.45" customHeight="1">
      <c r="B198" s="1456"/>
      <c r="C198" s="448" t="str">
        <f t="array" aca="1" ref="C198" ca="1">IFERROR(INDEX($D$188:$D$191,SMALL(IF($C$188:$C$191=TRUE,ROW(INDIRECT("1:"&amp;COUNTA($C$188:$C$191)))),2)),"")</f>
        <v/>
      </c>
      <c r="D198" s="470"/>
      <c r="E198" s="470"/>
      <c r="F198" s="470"/>
      <c r="G198" s="470"/>
      <c r="H198" s="471"/>
      <c r="I198" s="1437"/>
      <c r="J198" s="1467"/>
      <c r="K198" s="1467"/>
      <c r="L198" s="1467"/>
      <c r="M198" s="1467"/>
      <c r="N198" s="1467"/>
      <c r="O198" s="1468"/>
      <c r="Q198" s="382"/>
      <c r="R198" s="379"/>
      <c r="S198" s="379"/>
    </row>
    <row r="199" spans="2:19" ht="47.45" customHeight="1">
      <c r="B199" s="1456"/>
      <c r="C199" s="448" t="str">
        <f t="array" aca="1" ref="C199" ca="1">IFERROR(INDEX($D$188:$D$191,SMALL(IF($C$188:$C$191=TRUE,ROW(INDIRECT("1:"&amp;COUNTA($C$188:$C$191)))),3)),"")</f>
        <v/>
      </c>
      <c r="D199" s="470"/>
      <c r="E199" s="470"/>
      <c r="F199" s="470"/>
      <c r="G199" s="470"/>
      <c r="H199" s="471"/>
      <c r="I199" s="1437"/>
      <c r="J199" s="1467"/>
      <c r="K199" s="1467"/>
      <c r="L199" s="1467"/>
      <c r="M199" s="1467"/>
      <c r="N199" s="1467"/>
      <c r="O199" s="1468"/>
      <c r="Q199" s="382"/>
      <c r="R199" s="379"/>
      <c r="S199" s="379"/>
    </row>
    <row r="200" spans="2:19" ht="47.45" customHeight="1">
      <c r="B200" s="1456"/>
      <c r="C200" s="448" t="str">
        <f t="array" aca="1" ref="C200" ca="1">IFERROR(INDEX($D$188:$D$191,SMALL(IF($C$188:$C$191=TRUE,ROW(INDIRECT("1:"&amp;COUNTA($C$188:$C$191)))),4)),"")</f>
        <v/>
      </c>
      <c r="D200" s="470"/>
      <c r="E200" s="470"/>
      <c r="F200" s="470"/>
      <c r="G200" s="470"/>
      <c r="H200" s="471"/>
      <c r="I200" s="1437"/>
      <c r="J200" s="1467"/>
      <c r="K200" s="1467"/>
      <c r="L200" s="1467"/>
      <c r="M200" s="1467"/>
      <c r="N200" s="1467"/>
      <c r="O200" s="1468"/>
      <c r="Q200" s="382"/>
      <c r="R200" s="379"/>
      <c r="S200" s="379"/>
    </row>
    <row r="201" spans="2:19" ht="15" customHeight="1">
      <c r="B201" s="1432" t="s">
        <v>1589</v>
      </c>
      <c r="C201" s="1435" t="s">
        <v>988</v>
      </c>
      <c r="D201" s="1436"/>
      <c r="E201" s="1485" t="s">
        <v>1670</v>
      </c>
      <c r="F201" s="1486"/>
      <c r="G201" s="1486"/>
      <c r="H201" s="1486"/>
      <c r="I201" s="1486"/>
      <c r="J201" s="1486"/>
      <c r="K201" s="1486"/>
      <c r="L201" s="1486"/>
      <c r="M201" s="1486"/>
      <c r="N201" s="1486"/>
      <c r="O201" s="1487"/>
      <c r="Q201" s="382"/>
      <c r="R201" s="379"/>
      <c r="S201" s="379"/>
    </row>
    <row r="202" spans="2:19" ht="15" customHeight="1">
      <c r="B202" s="1433"/>
      <c r="C202" s="1437"/>
      <c r="D202" s="1438"/>
      <c r="E202" s="1440" t="s">
        <v>1671</v>
      </c>
      <c r="F202" s="1441"/>
      <c r="G202" s="1441"/>
      <c r="H202" s="1441"/>
      <c r="I202" s="1441"/>
      <c r="J202" s="1441"/>
      <c r="K202" s="1441"/>
      <c r="L202" s="1441"/>
      <c r="M202" s="1441"/>
      <c r="N202" s="1441"/>
      <c r="O202" s="1442"/>
      <c r="Q202" s="382"/>
      <c r="R202" s="379"/>
      <c r="S202" s="379"/>
    </row>
    <row r="203" spans="2:19" ht="15" customHeight="1">
      <c r="B203" s="1433"/>
      <c r="C203" s="1437"/>
      <c r="D203" s="1438"/>
      <c r="E203" s="1440" t="s">
        <v>1672</v>
      </c>
      <c r="F203" s="1441"/>
      <c r="G203" s="1441"/>
      <c r="H203" s="1441"/>
      <c r="I203" s="1441"/>
      <c r="J203" s="1441"/>
      <c r="K203" s="1441"/>
      <c r="L203" s="1441"/>
      <c r="M203" s="1441"/>
      <c r="N203" s="1441"/>
      <c r="O203" s="1442"/>
      <c r="Q203" s="382"/>
      <c r="R203" s="379"/>
      <c r="S203" s="379"/>
    </row>
    <row r="204" spans="2:19" ht="15" customHeight="1">
      <c r="B204" s="1433"/>
      <c r="C204" s="1429"/>
      <c r="D204" s="1439"/>
      <c r="E204" s="1443" t="s">
        <v>1673</v>
      </c>
      <c r="F204" s="1430"/>
      <c r="G204" s="1430"/>
      <c r="H204" s="1430"/>
      <c r="I204" s="1430"/>
      <c r="J204" s="1430"/>
      <c r="K204" s="1430"/>
      <c r="L204" s="1430"/>
      <c r="M204" s="1430"/>
      <c r="N204" s="1430"/>
      <c r="O204" s="1431"/>
      <c r="Q204" s="382"/>
      <c r="R204" s="379"/>
      <c r="S204" s="379"/>
    </row>
    <row r="205" spans="2:19" ht="15" customHeight="1">
      <c r="B205" s="1433"/>
      <c r="C205" s="1435" t="s">
        <v>990</v>
      </c>
      <c r="D205" s="1436"/>
      <c r="E205" s="1440" t="s">
        <v>1670</v>
      </c>
      <c r="F205" s="1441"/>
      <c r="G205" s="1441"/>
      <c r="H205" s="1441"/>
      <c r="I205" s="1441"/>
      <c r="J205" s="1441"/>
      <c r="K205" s="1441"/>
      <c r="L205" s="1441"/>
      <c r="M205" s="1441"/>
      <c r="N205" s="1441"/>
      <c r="O205" s="1442"/>
      <c r="Q205" s="382"/>
      <c r="R205" s="379"/>
      <c r="S205" s="379"/>
    </row>
    <row r="206" spans="2:19" ht="15" customHeight="1">
      <c r="B206" s="1433"/>
      <c r="C206" s="1437"/>
      <c r="D206" s="1438"/>
      <c r="E206" s="1440" t="s">
        <v>1671</v>
      </c>
      <c r="F206" s="1441"/>
      <c r="G206" s="1441"/>
      <c r="H206" s="1441"/>
      <c r="I206" s="1441"/>
      <c r="J206" s="1441"/>
      <c r="K206" s="1441"/>
      <c r="L206" s="1441"/>
      <c r="M206" s="1441"/>
      <c r="N206" s="1441"/>
      <c r="O206" s="1442"/>
      <c r="Q206" s="382"/>
      <c r="R206" s="379"/>
      <c r="S206" s="379"/>
    </row>
    <row r="207" spans="2:19" ht="15" customHeight="1">
      <c r="B207" s="1433"/>
      <c r="C207" s="1437"/>
      <c r="D207" s="1438"/>
      <c r="E207" s="1440" t="s">
        <v>1674</v>
      </c>
      <c r="F207" s="1441"/>
      <c r="G207" s="1441"/>
      <c r="H207" s="1441"/>
      <c r="I207" s="1441"/>
      <c r="J207" s="1441"/>
      <c r="K207" s="1441"/>
      <c r="L207" s="1441"/>
      <c r="M207" s="1441"/>
      <c r="N207" s="1441"/>
      <c r="O207" s="1442"/>
      <c r="Q207" s="382"/>
      <c r="R207" s="379"/>
      <c r="S207" s="379"/>
    </row>
    <row r="208" spans="2:19" ht="15" customHeight="1" thickBot="1">
      <c r="B208" s="1434"/>
      <c r="C208" s="1459"/>
      <c r="D208" s="1460"/>
      <c r="E208" s="1464" t="s">
        <v>1608</v>
      </c>
      <c r="F208" s="1465"/>
      <c r="G208" s="1465"/>
      <c r="H208" s="1465"/>
      <c r="I208" s="1465"/>
      <c r="J208" s="1465"/>
      <c r="K208" s="1465"/>
      <c r="L208" s="1465"/>
      <c r="M208" s="1465"/>
      <c r="N208" s="1465"/>
      <c r="O208" s="1466"/>
      <c r="Q208" s="382"/>
      <c r="R208" s="379"/>
      <c r="S208" s="379"/>
    </row>
    <row r="209" spans="2:19" ht="30" customHeight="1">
      <c r="B209" s="1477" t="s">
        <v>961</v>
      </c>
      <c r="C209" s="1478"/>
      <c r="D209" s="1478"/>
      <c r="E209" s="1478"/>
      <c r="F209" s="1478"/>
      <c r="G209" s="1479"/>
      <c r="H209" s="1480" t="s">
        <v>1675</v>
      </c>
      <c r="I209" s="1478"/>
      <c r="J209" s="1478"/>
      <c r="K209" s="1478"/>
      <c r="L209" s="1478"/>
      <c r="M209" s="1478"/>
      <c r="N209" s="1478"/>
      <c r="O209" s="1481"/>
      <c r="Q209" s="382"/>
      <c r="R209" s="379"/>
      <c r="S209" s="379"/>
    </row>
    <row r="210" spans="2:19" ht="30" customHeight="1">
      <c r="B210" s="390" t="s">
        <v>963</v>
      </c>
      <c r="C210" s="391"/>
      <c r="D210" s="1482" t="s">
        <v>964</v>
      </c>
      <c r="E210" s="1447"/>
      <c r="F210" s="1447"/>
      <c r="G210" s="1447"/>
      <c r="H210" s="1447"/>
      <c r="I210" s="1447"/>
      <c r="J210" s="1447"/>
      <c r="K210" s="1447"/>
      <c r="L210" s="1447"/>
      <c r="M210" s="1447"/>
      <c r="N210" s="1447"/>
      <c r="O210" s="392"/>
      <c r="Q210" s="382"/>
      <c r="R210" s="379"/>
      <c r="S210" s="379"/>
    </row>
    <row r="211" spans="2:19" ht="30" customHeight="1">
      <c r="B211" s="394" t="s">
        <v>965</v>
      </c>
      <c r="C211" s="395"/>
      <c r="D211" s="1469" t="s">
        <v>1676</v>
      </c>
      <c r="E211" s="1470"/>
      <c r="F211" s="1470"/>
      <c r="G211" s="1470"/>
      <c r="H211" s="1470"/>
      <c r="I211" s="1470"/>
      <c r="J211" s="1470"/>
      <c r="K211" s="1470"/>
      <c r="L211" s="1470"/>
      <c r="M211" s="1470"/>
      <c r="N211" s="1470"/>
      <c r="O211" s="396"/>
      <c r="Q211" s="382"/>
      <c r="R211" s="379"/>
      <c r="S211" s="379"/>
    </row>
    <row r="212" spans="2:19" ht="30" customHeight="1">
      <c r="B212" s="397" t="s">
        <v>967</v>
      </c>
      <c r="C212" s="398"/>
      <c r="D212" s="476">
        <v>1</v>
      </c>
      <c r="F212" s="477"/>
      <c r="G212" s="477"/>
      <c r="H212" s="477"/>
      <c r="I212" s="477"/>
      <c r="J212" s="477"/>
      <c r="K212" s="477"/>
      <c r="L212" s="477"/>
      <c r="M212" s="477"/>
      <c r="N212" s="477"/>
      <c r="O212" s="401"/>
      <c r="Q212" s="382"/>
      <c r="R212" s="379"/>
      <c r="S212" s="379"/>
    </row>
    <row r="213" spans="2:19" ht="30" customHeight="1">
      <c r="B213" s="402" t="s">
        <v>968</v>
      </c>
      <c r="C213" s="1349" t="str">
        <f>'0. (복합시설) 표지_개요'!$D$9</f>
        <v>홍길동</v>
      </c>
      <c r="D213" s="1350"/>
      <c r="E213" s="1350"/>
      <c r="F213" s="1350"/>
      <c r="G213" s="1350"/>
      <c r="H213" s="1471" t="s">
        <v>969</v>
      </c>
      <c r="I213" s="1472"/>
      <c r="J213" s="1473"/>
      <c r="K213" s="1474" t="s">
        <v>104</v>
      </c>
      <c r="L213" s="1472"/>
      <c r="M213" s="1472"/>
      <c r="N213" s="1472"/>
      <c r="O213" s="1475"/>
      <c r="Q213" s="382"/>
      <c r="R213" s="379"/>
      <c r="S213" s="379"/>
    </row>
    <row r="214" spans="2:19" ht="30" customHeight="1">
      <c r="B214" s="1444" t="s">
        <v>970</v>
      </c>
      <c r="C214" s="429"/>
      <c r="D214" s="430" t="s">
        <v>971</v>
      </c>
      <c r="E214" s="429"/>
      <c r="F214" s="429"/>
      <c r="G214" s="429"/>
      <c r="H214" s="429"/>
      <c r="I214" s="429"/>
      <c r="J214" s="429"/>
      <c r="K214" s="429"/>
      <c r="L214" s="429"/>
      <c r="M214" s="429"/>
      <c r="N214" s="429"/>
      <c r="O214" s="431"/>
      <c r="Q214" s="382"/>
      <c r="R214" s="379"/>
      <c r="S214" s="379"/>
    </row>
    <row r="215" spans="2:19" ht="20.100000000000001" customHeight="1">
      <c r="B215" s="1456"/>
      <c r="C215" s="432"/>
      <c r="D215" s="433" t="s">
        <v>972</v>
      </c>
      <c r="E215" s="434"/>
      <c r="F215" s="435" t="s">
        <v>973</v>
      </c>
      <c r="G215" s="436"/>
      <c r="H215" s="436"/>
      <c r="I215" s="436"/>
      <c r="J215" s="436"/>
      <c r="K215" s="436"/>
      <c r="L215" s="436"/>
      <c r="M215" s="436"/>
      <c r="N215" s="436"/>
      <c r="O215" s="409"/>
      <c r="Q215" s="379"/>
      <c r="R215" s="379"/>
      <c r="S215" s="379"/>
    </row>
    <row r="216" spans="2:19" ht="20.100000000000001" customHeight="1">
      <c r="B216" s="1456"/>
      <c r="C216" s="432"/>
      <c r="D216" s="410">
        <v>1</v>
      </c>
      <c r="E216" s="437"/>
      <c r="F216" s="412" t="s">
        <v>1677</v>
      </c>
      <c r="G216" s="438"/>
      <c r="H216" s="438"/>
      <c r="I216" s="438"/>
      <c r="J216" s="438"/>
      <c r="K216" s="438"/>
      <c r="L216" s="438"/>
      <c r="M216" s="438"/>
      <c r="N216" s="438"/>
      <c r="O216" s="409"/>
      <c r="Q216" s="379"/>
      <c r="R216" s="379"/>
      <c r="S216" s="379"/>
    </row>
    <row r="217" spans="2:19" ht="20.100000000000001" customHeight="1">
      <c r="B217" s="1456"/>
      <c r="C217" s="432"/>
      <c r="D217" s="414">
        <v>0.8</v>
      </c>
      <c r="E217" s="439"/>
      <c r="F217" s="416" t="s">
        <v>1678</v>
      </c>
      <c r="G217" s="440"/>
      <c r="H217" s="440"/>
      <c r="I217" s="440"/>
      <c r="J217" s="440"/>
      <c r="K217" s="440"/>
      <c r="L217" s="440"/>
      <c r="M217" s="440"/>
      <c r="N217" s="440"/>
      <c r="O217" s="409"/>
      <c r="Q217" s="379"/>
      <c r="R217" s="379"/>
      <c r="S217" s="379"/>
    </row>
    <row r="218" spans="2:19" ht="20.100000000000001" customHeight="1">
      <c r="B218" s="1456"/>
      <c r="C218" s="432"/>
      <c r="D218" s="414">
        <v>0.6</v>
      </c>
      <c r="E218" s="439"/>
      <c r="F218" s="416" t="s">
        <v>1595</v>
      </c>
      <c r="G218" s="440"/>
      <c r="H218" s="440"/>
      <c r="I218" s="440"/>
      <c r="J218" s="440"/>
      <c r="K218" s="440"/>
      <c r="L218" s="440"/>
      <c r="M218" s="440"/>
      <c r="N218" s="440"/>
      <c r="O218" s="409"/>
      <c r="Q218" s="379"/>
      <c r="R218" s="379"/>
      <c r="S218" s="379"/>
    </row>
    <row r="219" spans="2:19" ht="20.100000000000001" customHeight="1">
      <c r="B219" s="1456"/>
      <c r="C219" s="432"/>
      <c r="D219" s="418">
        <v>0.4</v>
      </c>
      <c r="E219" s="441"/>
      <c r="F219" s="420" t="s">
        <v>1596</v>
      </c>
      <c r="G219" s="442"/>
      <c r="H219" s="442"/>
      <c r="I219" s="442"/>
      <c r="J219" s="442"/>
      <c r="K219" s="442"/>
      <c r="L219" s="442"/>
      <c r="M219" s="442"/>
      <c r="N219" s="442"/>
      <c r="O219" s="409"/>
      <c r="Q219" s="379"/>
      <c r="R219" s="379"/>
      <c r="S219" s="379"/>
    </row>
    <row r="220" spans="2:19" ht="9.9499999999999993" customHeight="1">
      <c r="B220" s="1456"/>
      <c r="C220" s="1476" t="s">
        <v>104</v>
      </c>
      <c r="D220" s="1441"/>
      <c r="E220" s="1441"/>
      <c r="F220" s="1441"/>
      <c r="G220" s="1441"/>
      <c r="H220" s="1441"/>
      <c r="I220" s="1441"/>
      <c r="J220" s="1441"/>
      <c r="K220" s="1441"/>
      <c r="L220" s="1441"/>
      <c r="M220" s="1441"/>
      <c r="N220" s="1441"/>
      <c r="O220" s="1442"/>
      <c r="Q220" s="382"/>
      <c r="R220" s="379"/>
      <c r="S220" s="379"/>
    </row>
    <row r="221" spans="2:19" ht="20.100000000000001" customHeight="1">
      <c r="B221" s="1456"/>
      <c r="C221" s="403"/>
      <c r="D221" s="404" t="s">
        <v>1679</v>
      </c>
      <c r="E221" s="403"/>
      <c r="F221" s="403"/>
      <c r="G221" s="403"/>
      <c r="H221" s="403"/>
      <c r="I221" s="403"/>
      <c r="J221" s="403"/>
      <c r="K221" s="403"/>
      <c r="L221" s="403"/>
      <c r="M221" s="403"/>
      <c r="N221" s="403"/>
      <c r="O221" s="405"/>
      <c r="Q221" s="379"/>
      <c r="R221" s="379"/>
      <c r="S221" s="379"/>
    </row>
    <row r="222" spans="2:19" ht="20.100000000000001" customHeight="1">
      <c r="B222" s="1456"/>
      <c r="C222" s="694" t="b">
        <v>0</v>
      </c>
      <c r="D222" s="422" t="s">
        <v>1680</v>
      </c>
      <c r="E222" s="422"/>
      <c r="F222" s="422"/>
      <c r="G222" s="422"/>
      <c r="H222" s="422"/>
      <c r="I222" s="422"/>
      <c r="J222" s="422"/>
      <c r="K222" s="422"/>
      <c r="L222" s="422"/>
      <c r="M222" s="422"/>
      <c r="N222" s="422"/>
      <c r="O222" s="405"/>
      <c r="Q222" s="382"/>
      <c r="R222" s="379"/>
      <c r="S222" s="379"/>
    </row>
    <row r="223" spans="2:19" ht="20.100000000000001" customHeight="1">
      <c r="B223" s="1456"/>
      <c r="C223" s="694" t="b">
        <v>0</v>
      </c>
      <c r="D223" s="422" t="s">
        <v>1681</v>
      </c>
      <c r="E223" s="422"/>
      <c r="F223" s="422"/>
      <c r="G223" s="422"/>
      <c r="H223" s="422"/>
      <c r="I223" s="422"/>
      <c r="J223" s="422"/>
      <c r="K223" s="422"/>
      <c r="L223" s="422"/>
      <c r="M223" s="422"/>
      <c r="N223" s="422"/>
      <c r="O223" s="405"/>
      <c r="Q223" s="382"/>
      <c r="R223" s="379"/>
      <c r="S223" s="379"/>
    </row>
    <row r="224" spans="2:19" ht="20.100000000000001" customHeight="1">
      <c r="B224" s="1456"/>
      <c r="C224" s="694" t="b">
        <v>0</v>
      </c>
      <c r="D224" s="422" t="s">
        <v>1682</v>
      </c>
      <c r="E224" s="422"/>
      <c r="F224" s="422"/>
      <c r="G224" s="422"/>
      <c r="H224" s="422"/>
      <c r="I224" s="422"/>
      <c r="J224" s="422"/>
      <c r="K224" s="422"/>
      <c r="L224" s="422"/>
      <c r="M224" s="422"/>
      <c r="N224" s="422"/>
      <c r="O224" s="405"/>
      <c r="Q224" s="382"/>
      <c r="R224" s="379"/>
      <c r="S224" s="379"/>
    </row>
    <row r="225" spans="2:19" ht="20.100000000000001" customHeight="1">
      <c r="B225" s="1456"/>
      <c r="C225" s="694" t="b">
        <v>0</v>
      </c>
      <c r="D225" s="422" t="s">
        <v>1683</v>
      </c>
      <c r="E225" s="422"/>
      <c r="F225" s="422"/>
      <c r="G225" s="422"/>
      <c r="H225" s="422"/>
      <c r="I225" s="422"/>
      <c r="J225" s="422"/>
      <c r="K225" s="422"/>
      <c r="L225" s="422"/>
      <c r="M225" s="422"/>
      <c r="N225" s="422"/>
      <c r="O225" s="405"/>
      <c r="Q225" s="382"/>
      <c r="R225" s="379"/>
      <c r="S225" s="379"/>
    </row>
    <row r="226" spans="2:19" ht="20.100000000000001" customHeight="1">
      <c r="B226" s="1456"/>
      <c r="C226" s="694" t="b">
        <v>0</v>
      </c>
      <c r="D226" s="422" t="s">
        <v>1684</v>
      </c>
      <c r="E226" s="422"/>
      <c r="F226" s="422"/>
      <c r="G226" s="422"/>
      <c r="H226" s="422"/>
      <c r="I226" s="422"/>
      <c r="J226" s="422"/>
      <c r="K226" s="422"/>
      <c r="L226" s="422"/>
      <c r="M226" s="422"/>
      <c r="N226" s="422"/>
      <c r="O226" s="405"/>
      <c r="Q226" s="382"/>
      <c r="R226" s="379"/>
      <c r="S226" s="379"/>
    </row>
    <row r="227" spans="2:19" ht="20.100000000000001" customHeight="1">
      <c r="B227" s="1456"/>
      <c r="C227" s="694" t="b">
        <v>0</v>
      </c>
      <c r="D227" s="422" t="s">
        <v>1685</v>
      </c>
      <c r="E227" s="422"/>
      <c r="F227" s="422"/>
      <c r="G227" s="422"/>
      <c r="H227" s="422"/>
      <c r="I227" s="422"/>
      <c r="J227" s="422"/>
      <c r="K227" s="422"/>
      <c r="L227" s="422"/>
      <c r="M227" s="422"/>
      <c r="N227" s="422"/>
      <c r="O227" s="405"/>
      <c r="Q227" s="382"/>
      <c r="R227" s="379"/>
      <c r="S227" s="379"/>
    </row>
    <row r="228" spans="2:19" ht="9.9499999999999993" customHeight="1">
      <c r="B228" s="1457"/>
      <c r="C228" s="446"/>
      <c r="D228" s="446"/>
      <c r="E228" s="446"/>
      <c r="F228" s="446"/>
      <c r="G228" s="446"/>
      <c r="H228" s="446"/>
      <c r="I228" s="446"/>
      <c r="J228" s="446"/>
      <c r="K228" s="446"/>
      <c r="L228" s="446"/>
      <c r="M228" s="446"/>
      <c r="N228" s="446"/>
      <c r="O228" s="447"/>
      <c r="Q228" s="382"/>
      <c r="R228" s="379"/>
      <c r="S228" s="379"/>
    </row>
    <row r="229" spans="2:19" ht="30" customHeight="1">
      <c r="B229" s="1444" t="s">
        <v>984</v>
      </c>
      <c r="C229" s="1446" t="s">
        <v>985</v>
      </c>
      <c r="D229" s="1447"/>
      <c r="E229" s="1447"/>
      <c r="F229" s="1447"/>
      <c r="G229" s="1447"/>
      <c r="H229" s="1448"/>
      <c r="I229" s="1446" t="s">
        <v>986</v>
      </c>
      <c r="J229" s="1447"/>
      <c r="K229" s="1447"/>
      <c r="L229" s="1447"/>
      <c r="M229" s="1447"/>
      <c r="N229" s="1447"/>
      <c r="O229" s="1449"/>
      <c r="Q229" s="382"/>
      <c r="R229" s="379"/>
      <c r="S229" s="379"/>
    </row>
    <row r="230" spans="2:19" ht="30" customHeight="1">
      <c r="B230" s="1445"/>
      <c r="C230" s="1450" t="str">
        <f>'(★신청자 작성★)1_2. (비주거시설)항목별 점수총괄표'!J26</f>
        <v>-</v>
      </c>
      <c r="D230" s="1451"/>
      <c r="E230" s="1451"/>
      <c r="F230" s="1451"/>
      <c r="G230" s="1451"/>
      <c r="H230" s="1452"/>
      <c r="I230" s="1453"/>
      <c r="J230" s="1454"/>
      <c r="K230" s="1454"/>
      <c r="L230" s="1454"/>
      <c r="M230" s="1454"/>
      <c r="N230" s="1454"/>
      <c r="O230" s="1455"/>
      <c r="Q230" s="382"/>
      <c r="R230" s="379"/>
      <c r="S230" s="379"/>
    </row>
    <row r="231" spans="2:19" ht="27.6" customHeight="1">
      <c r="B231" s="1456" t="s">
        <v>987</v>
      </c>
      <c r="C231" s="1336" t="e">
        <f>"※ "&amp;IF(C230="미적용","해당사항 없음",D212&amp;"점(기본배점) x "&amp;ROUND(C230/D212,1)&amp;"(배점) = "&amp;C230&amp;"점")</f>
        <v>#VALUE!</v>
      </c>
      <c r="D231" s="1337"/>
      <c r="E231" s="1337"/>
      <c r="F231" s="1337"/>
      <c r="G231" s="1337"/>
      <c r="H231" s="1338"/>
      <c r="I231" s="1437" t="s">
        <v>104</v>
      </c>
      <c r="J231" s="1458"/>
      <c r="K231" s="1458"/>
      <c r="L231" s="1458"/>
      <c r="M231" s="1458"/>
      <c r="N231" s="1458"/>
      <c r="O231" s="1442"/>
      <c r="Q231" s="382"/>
      <c r="R231" s="379"/>
      <c r="S231" s="379"/>
    </row>
    <row r="232" spans="2:19" ht="27.6" customHeight="1">
      <c r="B232" s="1456"/>
      <c r="C232" s="1336" t="e">
        <f>IF(C230="미적용","","'"&amp;INDEX($D216:$N219,MATCH(ROUND($C230/D212,1),$D216:$D219,0),3)&amp;"' 하여 "&amp;ROUND(C230/D212,1)&amp;"배점으로 평가함")</f>
        <v>#VALUE!</v>
      </c>
      <c r="D232" s="1337"/>
      <c r="E232" s="1337"/>
      <c r="F232" s="1337"/>
      <c r="G232" s="1337"/>
      <c r="H232" s="1338"/>
      <c r="I232" s="1437"/>
      <c r="J232" s="1467"/>
      <c r="K232" s="1467"/>
      <c r="L232" s="1467"/>
      <c r="M232" s="1467"/>
      <c r="N232" s="1467"/>
      <c r="O232" s="1468"/>
      <c r="Q232" s="382"/>
      <c r="R232" s="379"/>
      <c r="S232" s="379"/>
    </row>
    <row r="233" spans="2:19" ht="30" customHeight="1">
      <c r="B233" s="1456"/>
      <c r="C233" s="448" t="str">
        <f t="array" aca="1" ref="C233" ca="1">IFERROR(INDEX($D$222:$D$227,SMALL(IF($C$222:$C$227=TRUE,ROW(INDIRECT("1:"&amp;COUNTA($C$222:$C$227)))),1)),"")</f>
        <v/>
      </c>
      <c r="D233" s="470"/>
      <c r="E233" s="470"/>
      <c r="F233" s="470"/>
      <c r="G233" s="470"/>
      <c r="H233" s="471"/>
      <c r="I233" s="1437"/>
      <c r="J233" s="1467"/>
      <c r="K233" s="1467"/>
      <c r="L233" s="1467"/>
      <c r="M233" s="1467"/>
      <c r="N233" s="1467"/>
      <c r="O233" s="1468"/>
      <c r="Q233" s="382"/>
      <c r="R233" s="379"/>
      <c r="S233" s="379"/>
    </row>
    <row r="234" spans="2:19" ht="30" customHeight="1">
      <c r="B234" s="1456"/>
      <c r="C234" s="448" t="str">
        <f t="array" aca="1" ref="C234" ca="1">IFERROR(INDEX($D$222:$D$227,SMALL(IF($C$222:$C$227=TRUE,ROW(INDIRECT("1:"&amp;COUNTA($C$222:$C$227)))),2)),"")</f>
        <v/>
      </c>
      <c r="D234" s="470"/>
      <c r="E234" s="470"/>
      <c r="F234" s="470"/>
      <c r="G234" s="470"/>
      <c r="H234" s="471"/>
      <c r="I234" s="1437"/>
      <c r="J234" s="1467"/>
      <c r="K234" s="1467"/>
      <c r="L234" s="1467"/>
      <c r="M234" s="1467"/>
      <c r="N234" s="1467"/>
      <c r="O234" s="1468"/>
      <c r="Q234" s="382"/>
      <c r="R234" s="379"/>
      <c r="S234" s="379"/>
    </row>
    <row r="235" spans="2:19" ht="30" customHeight="1">
      <c r="B235" s="1456"/>
      <c r="C235" s="448" t="str">
        <f t="array" aca="1" ref="C235" ca="1">IFERROR(INDEX($D$222:$D$227,SMALL(IF($C$222:$C$227=TRUE,ROW(INDIRECT("1:"&amp;COUNTA($C$222:$C$227)))),3)),"")</f>
        <v/>
      </c>
      <c r="D235" s="470"/>
      <c r="E235" s="470"/>
      <c r="F235" s="470"/>
      <c r="G235" s="470"/>
      <c r="H235" s="471"/>
      <c r="I235" s="1437"/>
      <c r="J235" s="1467"/>
      <c r="K235" s="1467"/>
      <c r="L235" s="1467"/>
      <c r="M235" s="1467"/>
      <c r="N235" s="1467"/>
      <c r="O235" s="1468"/>
      <c r="Q235" s="382"/>
      <c r="R235" s="379"/>
      <c r="S235" s="379"/>
    </row>
    <row r="236" spans="2:19" ht="30" customHeight="1">
      <c r="B236" s="1456"/>
      <c r="C236" s="448" t="str">
        <f t="array" aca="1" ref="C236" ca="1">IFERROR(INDEX($D$222:$D$227,SMALL(IF($C$222:$C$227=TRUE,ROW(INDIRECT("1:"&amp;COUNTA($C$222:$C$227)))),4)),"")</f>
        <v/>
      </c>
      <c r="D236" s="470"/>
      <c r="E236" s="470"/>
      <c r="F236" s="470"/>
      <c r="G236" s="470"/>
      <c r="H236" s="471"/>
      <c r="I236" s="1437"/>
      <c r="J236" s="1467"/>
      <c r="K236" s="1467"/>
      <c r="L236" s="1467"/>
      <c r="M236" s="1467"/>
      <c r="N236" s="1467"/>
      <c r="O236" s="1468"/>
      <c r="Q236" s="382"/>
      <c r="R236" s="379"/>
      <c r="S236" s="379"/>
    </row>
    <row r="237" spans="2:19" ht="30" customHeight="1">
      <c r="B237" s="1456"/>
      <c r="C237" s="448" t="str">
        <f t="array" aca="1" ref="C237" ca="1">IFERROR(INDEX($D$222:$D$227,SMALL(IF($C$222:$C$227=TRUE,ROW(INDIRECT("1:"&amp;COUNTA($C$222:$C$227)))),5)),"")</f>
        <v/>
      </c>
      <c r="D237" s="472"/>
      <c r="E237" s="472"/>
      <c r="F237" s="472"/>
      <c r="G237" s="472"/>
      <c r="H237" s="473"/>
      <c r="I237" s="1437"/>
      <c r="J237" s="1441"/>
      <c r="K237" s="1441"/>
      <c r="L237" s="1441"/>
      <c r="M237" s="1441"/>
      <c r="N237" s="1441"/>
      <c r="O237" s="1442"/>
      <c r="Q237" s="382"/>
      <c r="R237" s="379"/>
      <c r="S237" s="379"/>
    </row>
    <row r="238" spans="2:19" ht="30" customHeight="1">
      <c r="B238" s="1457"/>
      <c r="C238" s="448" t="str">
        <f t="array" aca="1" ref="C238" ca="1">IFERROR(INDEX($D$222:$D$227,SMALL(IF($C$222:$C$227=TRUE,ROW(INDIRECT("1:"&amp;COUNTA($C$222:$C$227)))),6)),"")</f>
        <v/>
      </c>
      <c r="D238" s="478"/>
      <c r="E238" s="478"/>
      <c r="F238" s="478"/>
      <c r="G238" s="478"/>
      <c r="H238" s="479"/>
      <c r="I238" s="1429"/>
      <c r="J238" s="1430"/>
      <c r="K238" s="1430"/>
      <c r="L238" s="1430"/>
      <c r="M238" s="1430"/>
      <c r="N238" s="1430"/>
      <c r="O238" s="1431"/>
      <c r="Q238" s="382"/>
      <c r="R238" s="379"/>
      <c r="S238" s="379"/>
    </row>
    <row r="239" spans="2:19" ht="15" customHeight="1">
      <c r="B239" s="1432" t="s">
        <v>1589</v>
      </c>
      <c r="C239" s="1435" t="s">
        <v>988</v>
      </c>
      <c r="D239" s="1436"/>
      <c r="E239" s="1440" t="s">
        <v>1686</v>
      </c>
      <c r="F239" s="1441"/>
      <c r="G239" s="1441"/>
      <c r="H239" s="1441"/>
      <c r="I239" s="1441"/>
      <c r="J239" s="1441"/>
      <c r="K239" s="1441"/>
      <c r="L239" s="1441"/>
      <c r="M239" s="1441"/>
      <c r="N239" s="1441"/>
      <c r="O239" s="1442"/>
      <c r="Q239" s="382"/>
      <c r="R239" s="379"/>
      <c r="S239" s="379"/>
    </row>
    <row r="240" spans="2:19" ht="15" customHeight="1">
      <c r="B240" s="1433"/>
      <c r="C240" s="1437"/>
      <c r="D240" s="1438"/>
      <c r="E240" s="1440" t="s">
        <v>1687</v>
      </c>
      <c r="F240" s="1441"/>
      <c r="G240" s="1441"/>
      <c r="H240" s="1441"/>
      <c r="I240" s="1441"/>
      <c r="J240" s="1441"/>
      <c r="K240" s="1441"/>
      <c r="L240" s="1441"/>
      <c r="M240" s="1441"/>
      <c r="N240" s="1441"/>
      <c r="O240" s="1442"/>
      <c r="Q240" s="382"/>
      <c r="R240" s="379"/>
      <c r="S240" s="379"/>
    </row>
    <row r="241" spans="2:19" ht="15" customHeight="1">
      <c r="B241" s="1433"/>
      <c r="C241" s="1429"/>
      <c r="D241" s="1439"/>
      <c r="E241" s="1443" t="s">
        <v>1688</v>
      </c>
      <c r="F241" s="1430"/>
      <c r="G241" s="1430"/>
      <c r="H241" s="1430"/>
      <c r="I241" s="1430"/>
      <c r="J241" s="1430"/>
      <c r="K241" s="1430"/>
      <c r="L241" s="1430"/>
      <c r="M241" s="1430"/>
      <c r="N241" s="1430"/>
      <c r="O241" s="1431"/>
      <c r="Q241" s="382"/>
      <c r="R241" s="379"/>
      <c r="S241" s="379"/>
    </row>
    <row r="242" spans="2:19" ht="15" customHeight="1">
      <c r="B242" s="1433"/>
      <c r="C242" s="1435" t="s">
        <v>990</v>
      </c>
      <c r="D242" s="1436"/>
      <c r="E242" s="1484" t="s">
        <v>1686</v>
      </c>
      <c r="F242" s="1462"/>
      <c r="G242" s="1462"/>
      <c r="H242" s="1462"/>
      <c r="I242" s="1462"/>
      <c r="J242" s="1462"/>
      <c r="K242" s="1462"/>
      <c r="L242" s="1462"/>
      <c r="M242" s="1462"/>
      <c r="N242" s="1462"/>
      <c r="O242" s="1463"/>
      <c r="Q242" s="382"/>
      <c r="R242" s="379"/>
      <c r="S242" s="379"/>
    </row>
    <row r="243" spans="2:19" ht="15" customHeight="1">
      <c r="B243" s="1433"/>
      <c r="C243" s="1437"/>
      <c r="D243" s="1438"/>
      <c r="E243" s="1476" t="s">
        <v>1687</v>
      </c>
      <c r="F243" s="1441"/>
      <c r="G243" s="1441"/>
      <c r="H243" s="1441"/>
      <c r="I243" s="1441"/>
      <c r="J243" s="1441"/>
      <c r="K243" s="1441"/>
      <c r="L243" s="1441"/>
      <c r="M243" s="1441"/>
      <c r="N243" s="1441"/>
      <c r="O243" s="1442"/>
      <c r="Q243" s="382"/>
      <c r="R243" s="379"/>
      <c r="S243" s="379"/>
    </row>
    <row r="244" spans="2:19" ht="15" customHeight="1">
      <c r="B244" s="1433"/>
      <c r="C244" s="1437"/>
      <c r="D244" s="1438"/>
      <c r="E244" s="1483" t="s">
        <v>1689</v>
      </c>
      <c r="F244" s="1441"/>
      <c r="G244" s="1441"/>
      <c r="H244" s="1441"/>
      <c r="I244" s="1441"/>
      <c r="J244" s="1441"/>
      <c r="K244" s="1441"/>
      <c r="L244" s="1441"/>
      <c r="M244" s="1441"/>
      <c r="N244" s="1441"/>
      <c r="O244" s="1442"/>
      <c r="Q244" s="382"/>
      <c r="R244" s="379"/>
      <c r="S244" s="379"/>
    </row>
    <row r="245" spans="2:19" ht="15" customHeight="1" thickBot="1">
      <c r="B245" s="1434"/>
      <c r="C245" s="1459"/>
      <c r="D245" s="1460"/>
      <c r="E245" s="1464" t="s">
        <v>1690</v>
      </c>
      <c r="F245" s="1465"/>
      <c r="G245" s="1465"/>
      <c r="H245" s="1465"/>
      <c r="I245" s="1465"/>
      <c r="J245" s="1465"/>
      <c r="K245" s="1465"/>
      <c r="L245" s="1465"/>
      <c r="M245" s="1465"/>
      <c r="N245" s="1465"/>
      <c r="O245" s="1466"/>
      <c r="Q245" s="382"/>
      <c r="R245" s="379"/>
      <c r="S245" s="379"/>
    </row>
    <row r="246" spans="2:19" ht="30" customHeight="1">
      <c r="B246" s="1477" t="s">
        <v>961</v>
      </c>
      <c r="C246" s="1478"/>
      <c r="D246" s="1478"/>
      <c r="E246" s="1478"/>
      <c r="F246" s="1478"/>
      <c r="G246" s="1479"/>
      <c r="H246" s="1480" t="s">
        <v>1691</v>
      </c>
      <c r="I246" s="1478"/>
      <c r="J246" s="1478"/>
      <c r="K246" s="1478"/>
      <c r="L246" s="1478"/>
      <c r="M246" s="1478"/>
      <c r="N246" s="1478"/>
      <c r="O246" s="1481"/>
      <c r="Q246" s="382"/>
      <c r="R246" s="379"/>
      <c r="S246" s="379"/>
    </row>
    <row r="247" spans="2:19" ht="30" customHeight="1">
      <c r="B247" s="390" t="s">
        <v>963</v>
      </c>
      <c r="C247" s="391"/>
      <c r="D247" s="1482" t="s">
        <v>1692</v>
      </c>
      <c r="E247" s="1447"/>
      <c r="F247" s="1447"/>
      <c r="G247" s="1447"/>
      <c r="H247" s="1447"/>
      <c r="I247" s="1447"/>
      <c r="J247" s="1447"/>
      <c r="K247" s="1447"/>
      <c r="L247" s="1447"/>
      <c r="M247" s="1447"/>
      <c r="N247" s="1447"/>
      <c r="O247" s="392"/>
      <c r="Q247" s="382"/>
      <c r="R247" s="379"/>
      <c r="S247" s="379"/>
    </row>
    <row r="248" spans="2:19" ht="30" customHeight="1">
      <c r="B248" s="394" t="s">
        <v>965</v>
      </c>
      <c r="C248" s="395"/>
      <c r="D248" s="1469" t="s">
        <v>1693</v>
      </c>
      <c r="E248" s="1470"/>
      <c r="F248" s="1470"/>
      <c r="G248" s="1470"/>
      <c r="H248" s="1470"/>
      <c r="I248" s="1470"/>
      <c r="J248" s="1470"/>
      <c r="K248" s="1470"/>
      <c r="L248" s="1470"/>
      <c r="M248" s="1470"/>
      <c r="N248" s="1470"/>
      <c r="O248" s="396"/>
      <c r="Q248" s="382"/>
      <c r="R248" s="379"/>
      <c r="S248" s="379"/>
    </row>
    <row r="249" spans="2:19" ht="30" customHeight="1">
      <c r="B249" s="397" t="s">
        <v>967</v>
      </c>
      <c r="C249" s="398"/>
      <c r="D249" s="476">
        <v>2</v>
      </c>
      <c r="E249" s="307" t="s">
        <v>1611</v>
      </c>
      <c r="F249" s="477"/>
      <c r="G249" s="477"/>
      <c r="H249" s="477"/>
      <c r="I249" s="477"/>
      <c r="J249" s="477"/>
      <c r="K249" s="477"/>
      <c r="L249" s="477"/>
      <c r="M249" s="477"/>
      <c r="N249" s="477"/>
      <c r="O249" s="401"/>
      <c r="Q249" s="382"/>
      <c r="R249" s="379"/>
      <c r="S249" s="379"/>
    </row>
    <row r="250" spans="2:19" ht="30" customHeight="1">
      <c r="B250" s="402" t="s">
        <v>968</v>
      </c>
      <c r="C250" s="1349" t="str">
        <f>'0. (복합시설) 표지_개요'!$D$9</f>
        <v>홍길동</v>
      </c>
      <c r="D250" s="1350"/>
      <c r="E250" s="1350"/>
      <c r="F250" s="1350"/>
      <c r="G250" s="1350"/>
      <c r="H250" s="1471" t="s">
        <v>969</v>
      </c>
      <c r="I250" s="1472"/>
      <c r="J250" s="1473"/>
      <c r="K250" s="1474" t="s">
        <v>104</v>
      </c>
      <c r="L250" s="1472"/>
      <c r="M250" s="1472"/>
      <c r="N250" s="1472"/>
      <c r="O250" s="1475"/>
      <c r="Q250" s="382"/>
      <c r="R250" s="379"/>
      <c r="S250" s="379"/>
    </row>
    <row r="251" spans="2:19" ht="30" customHeight="1">
      <c r="B251" s="1444" t="s">
        <v>970</v>
      </c>
      <c r="C251" s="429"/>
      <c r="D251" s="430" t="s">
        <v>971</v>
      </c>
      <c r="E251" s="429"/>
      <c r="F251" s="429"/>
      <c r="G251" s="429"/>
      <c r="H251" s="429"/>
      <c r="I251" s="429"/>
      <c r="J251" s="429"/>
      <c r="K251" s="429"/>
      <c r="L251" s="429"/>
      <c r="M251" s="429"/>
      <c r="N251" s="429"/>
      <c r="O251" s="431"/>
      <c r="Q251" s="382"/>
      <c r="R251" s="379"/>
      <c r="S251" s="379"/>
    </row>
    <row r="252" spans="2:19" ht="20.100000000000001" customHeight="1">
      <c r="B252" s="1456"/>
      <c r="C252" s="432"/>
      <c r="D252" s="433" t="s">
        <v>972</v>
      </c>
      <c r="E252" s="434"/>
      <c r="F252" s="435" t="s">
        <v>973</v>
      </c>
      <c r="G252" s="436"/>
      <c r="H252" s="436"/>
      <c r="I252" s="436"/>
      <c r="J252" s="436"/>
      <c r="K252" s="436"/>
      <c r="L252" s="436"/>
      <c r="M252" s="436"/>
      <c r="N252" s="436"/>
      <c r="O252" s="409"/>
      <c r="Q252" s="379"/>
      <c r="R252" s="379"/>
      <c r="S252" s="379"/>
    </row>
    <row r="253" spans="2:19" ht="20.100000000000001" customHeight="1">
      <c r="B253" s="1456"/>
      <c r="C253" s="432"/>
      <c r="D253" s="410">
        <v>1</v>
      </c>
      <c r="E253" s="437"/>
      <c r="F253" s="412" t="s">
        <v>1677</v>
      </c>
      <c r="G253" s="438"/>
      <c r="H253" s="438"/>
      <c r="I253" s="438"/>
      <c r="J253" s="438"/>
      <c r="K253" s="438"/>
      <c r="L253" s="438"/>
      <c r="M253" s="438"/>
      <c r="N253" s="438"/>
      <c r="O253" s="409"/>
      <c r="Q253" s="379"/>
      <c r="R253" s="379"/>
      <c r="S253" s="379"/>
    </row>
    <row r="254" spans="2:19" ht="20.100000000000001" customHeight="1">
      <c r="B254" s="1456"/>
      <c r="C254" s="432"/>
      <c r="D254" s="414">
        <v>0.8</v>
      </c>
      <c r="E254" s="439"/>
      <c r="F254" s="416" t="s">
        <v>1678</v>
      </c>
      <c r="G254" s="440"/>
      <c r="H254" s="440"/>
      <c r="I254" s="440"/>
      <c r="J254" s="440"/>
      <c r="K254" s="440"/>
      <c r="L254" s="440"/>
      <c r="M254" s="440"/>
      <c r="N254" s="440"/>
      <c r="O254" s="409"/>
      <c r="Q254" s="379"/>
      <c r="R254" s="379"/>
      <c r="S254" s="379"/>
    </row>
    <row r="255" spans="2:19" ht="20.100000000000001" customHeight="1">
      <c r="B255" s="1456"/>
      <c r="C255" s="432"/>
      <c r="D255" s="414">
        <v>0.6</v>
      </c>
      <c r="E255" s="439"/>
      <c r="F255" s="416" t="s">
        <v>1595</v>
      </c>
      <c r="G255" s="440"/>
      <c r="H255" s="440"/>
      <c r="I255" s="440"/>
      <c r="J255" s="440"/>
      <c r="K255" s="440"/>
      <c r="L255" s="440"/>
      <c r="M255" s="440"/>
      <c r="N255" s="440"/>
      <c r="O255" s="409"/>
      <c r="Q255" s="379"/>
      <c r="R255" s="379"/>
      <c r="S255" s="379"/>
    </row>
    <row r="256" spans="2:19" ht="20.100000000000001" customHeight="1">
      <c r="B256" s="1456"/>
      <c r="C256" s="432"/>
      <c r="D256" s="418">
        <v>0.4</v>
      </c>
      <c r="E256" s="441"/>
      <c r="F256" s="420" t="s">
        <v>1596</v>
      </c>
      <c r="G256" s="442"/>
      <c r="H256" s="442"/>
      <c r="I256" s="442"/>
      <c r="J256" s="442"/>
      <c r="K256" s="442"/>
      <c r="L256" s="442"/>
      <c r="M256" s="442"/>
      <c r="N256" s="442"/>
      <c r="O256" s="409"/>
      <c r="Q256" s="379"/>
      <c r="R256" s="379"/>
      <c r="S256" s="379"/>
    </row>
    <row r="257" spans="2:19" ht="9.9499999999999993" customHeight="1">
      <c r="B257" s="1456"/>
      <c r="C257" s="1476" t="s">
        <v>104</v>
      </c>
      <c r="D257" s="1441"/>
      <c r="E257" s="1441"/>
      <c r="F257" s="1441"/>
      <c r="G257" s="1441"/>
      <c r="H257" s="1441"/>
      <c r="I257" s="1441"/>
      <c r="J257" s="1441"/>
      <c r="K257" s="1441"/>
      <c r="L257" s="1441"/>
      <c r="M257" s="1441"/>
      <c r="N257" s="1441"/>
      <c r="O257" s="1442"/>
      <c r="Q257" s="382"/>
      <c r="R257" s="379"/>
      <c r="S257" s="379"/>
    </row>
    <row r="258" spans="2:19" ht="20.100000000000001" customHeight="1">
      <c r="B258" s="1456"/>
      <c r="C258" s="403"/>
      <c r="D258" s="404" t="s">
        <v>1694</v>
      </c>
      <c r="E258" s="403"/>
      <c r="F258" s="403"/>
      <c r="G258" s="403"/>
      <c r="H258" s="403"/>
      <c r="I258" s="403"/>
      <c r="J258" s="403"/>
      <c r="K258" s="403"/>
      <c r="L258" s="403"/>
      <c r="M258" s="403"/>
      <c r="N258" s="403"/>
      <c r="O258" s="405"/>
      <c r="Q258" s="382"/>
      <c r="R258" s="379"/>
      <c r="S258" s="379"/>
    </row>
    <row r="259" spans="2:19" ht="20.100000000000001" customHeight="1">
      <c r="B259" s="1456"/>
      <c r="C259" s="694" t="b">
        <v>0</v>
      </c>
      <c r="D259" s="422" t="s">
        <v>1695</v>
      </c>
      <c r="E259" s="422"/>
      <c r="F259" s="422"/>
      <c r="G259" s="422"/>
      <c r="H259" s="422"/>
      <c r="I259" s="422"/>
      <c r="J259" s="422"/>
      <c r="K259" s="422"/>
      <c r="L259" s="422"/>
      <c r="M259" s="422"/>
      <c r="N259" s="422"/>
      <c r="O259" s="405"/>
      <c r="Q259" s="382"/>
      <c r="R259" s="379"/>
      <c r="S259" s="379"/>
    </row>
    <row r="260" spans="2:19" ht="20.100000000000001" customHeight="1">
      <c r="B260" s="1456"/>
      <c r="C260" s="694" t="b">
        <v>0</v>
      </c>
      <c r="D260" s="422" t="s">
        <v>1696</v>
      </c>
      <c r="E260" s="403"/>
      <c r="F260" s="403"/>
      <c r="G260" s="403"/>
      <c r="H260" s="403"/>
      <c r="I260" s="403"/>
      <c r="J260" s="403"/>
      <c r="K260" s="403"/>
      <c r="L260" s="403"/>
      <c r="M260" s="403"/>
      <c r="N260" s="403"/>
      <c r="O260" s="405"/>
      <c r="Q260" s="382"/>
      <c r="R260" s="379"/>
      <c r="S260" s="379"/>
    </row>
    <row r="261" spans="2:19" ht="20.100000000000001" customHeight="1">
      <c r="B261" s="1456"/>
      <c r="C261" s="694" t="b">
        <v>0</v>
      </c>
      <c r="D261" s="480" t="s">
        <v>1697</v>
      </c>
      <c r="E261" s="403"/>
      <c r="F261" s="403"/>
      <c r="G261" s="403"/>
      <c r="H261" s="403"/>
      <c r="I261" s="403"/>
      <c r="J261" s="403"/>
      <c r="K261" s="403"/>
      <c r="L261" s="403"/>
      <c r="M261" s="403"/>
      <c r="N261" s="403"/>
      <c r="O261" s="405"/>
      <c r="Q261" s="382"/>
      <c r="R261" s="379"/>
      <c r="S261" s="379"/>
    </row>
    <row r="262" spans="2:19" ht="20.100000000000001" customHeight="1">
      <c r="B262" s="1456"/>
      <c r="C262" s="694" t="b">
        <v>0</v>
      </c>
      <c r="D262" s="422" t="s">
        <v>1698</v>
      </c>
      <c r="E262" s="481"/>
      <c r="F262" s="481"/>
      <c r="G262" s="481"/>
      <c r="H262" s="481"/>
      <c r="I262" s="481"/>
      <c r="J262" s="481"/>
      <c r="K262" s="481"/>
      <c r="L262" s="481"/>
      <c r="M262" s="481"/>
      <c r="N262" s="481"/>
      <c r="O262" s="405"/>
      <c r="Q262" s="382"/>
      <c r="R262" s="379"/>
      <c r="S262" s="379"/>
    </row>
    <row r="263" spans="2:19" ht="20.100000000000001" customHeight="1">
      <c r="B263" s="1456"/>
      <c r="C263" s="694" t="b">
        <v>0</v>
      </c>
      <c r="D263" s="422" t="s">
        <v>1699</v>
      </c>
      <c r="E263" s="404"/>
      <c r="F263" s="404"/>
      <c r="G263" s="404"/>
      <c r="H263" s="404"/>
      <c r="I263" s="404"/>
      <c r="J263" s="404"/>
      <c r="K263" s="404"/>
      <c r="L263" s="404"/>
      <c r="M263" s="404"/>
      <c r="N263" s="404"/>
      <c r="O263" s="405"/>
      <c r="Q263" s="382"/>
      <c r="R263" s="379"/>
      <c r="S263" s="379"/>
    </row>
    <row r="264" spans="2:19" ht="9.9499999999999993" customHeight="1">
      <c r="B264" s="1457"/>
      <c r="C264" s="446"/>
      <c r="D264" s="446"/>
      <c r="E264" s="446"/>
      <c r="F264" s="446"/>
      <c r="G264" s="446"/>
      <c r="H264" s="446"/>
      <c r="I264" s="446"/>
      <c r="J264" s="446"/>
      <c r="K264" s="446"/>
      <c r="L264" s="446"/>
      <c r="M264" s="446"/>
      <c r="N264" s="446"/>
      <c r="O264" s="447"/>
      <c r="Q264" s="382"/>
      <c r="R264" s="379"/>
      <c r="S264" s="379"/>
    </row>
    <row r="265" spans="2:19" ht="30" customHeight="1">
      <c r="B265" s="1444" t="s">
        <v>984</v>
      </c>
      <c r="C265" s="1446" t="s">
        <v>985</v>
      </c>
      <c r="D265" s="1447"/>
      <c r="E265" s="1447"/>
      <c r="F265" s="1447"/>
      <c r="G265" s="1447"/>
      <c r="H265" s="1448"/>
      <c r="I265" s="1446" t="s">
        <v>986</v>
      </c>
      <c r="J265" s="1447"/>
      <c r="K265" s="1447"/>
      <c r="L265" s="1447"/>
      <c r="M265" s="1447"/>
      <c r="N265" s="1447"/>
      <c r="O265" s="1449"/>
      <c r="Q265" s="382"/>
      <c r="R265" s="379"/>
      <c r="S265" s="379"/>
    </row>
    <row r="266" spans="2:19" ht="30" customHeight="1">
      <c r="B266" s="1445"/>
      <c r="C266" s="1450" t="str">
        <f>'(★신청자 작성★)1_2. (비주거시설)항목별 점수총괄표'!J33</f>
        <v>-</v>
      </c>
      <c r="D266" s="1451"/>
      <c r="E266" s="1451"/>
      <c r="F266" s="1451"/>
      <c r="G266" s="1451"/>
      <c r="H266" s="1452"/>
      <c r="I266" s="1453"/>
      <c r="J266" s="1454"/>
      <c r="K266" s="1454"/>
      <c r="L266" s="1454"/>
      <c r="M266" s="1454"/>
      <c r="N266" s="1454"/>
      <c r="O266" s="1455"/>
      <c r="Q266" s="382"/>
      <c r="R266" s="379"/>
      <c r="S266" s="379"/>
    </row>
    <row r="267" spans="2:19" ht="30" customHeight="1">
      <c r="B267" s="1456" t="s">
        <v>987</v>
      </c>
      <c r="C267" s="1336" t="e">
        <f>"※ "&amp;IF(C266="미적용","해당사항 없음",D249&amp;"점(기본배점) x "&amp;ROUND(C266/D249,1)&amp;"(배점) = "&amp;C266&amp;"점")</f>
        <v>#VALUE!</v>
      </c>
      <c r="D267" s="1337"/>
      <c r="E267" s="1337"/>
      <c r="F267" s="1337"/>
      <c r="G267" s="1337"/>
      <c r="H267" s="1338"/>
      <c r="I267" s="1437" t="s">
        <v>104</v>
      </c>
      <c r="J267" s="1458"/>
      <c r="K267" s="1458"/>
      <c r="L267" s="1458"/>
      <c r="M267" s="1458"/>
      <c r="N267" s="1458"/>
      <c r="O267" s="1442"/>
      <c r="Q267" s="382"/>
      <c r="R267" s="379"/>
      <c r="S267" s="379"/>
    </row>
    <row r="268" spans="2:19" ht="30" customHeight="1">
      <c r="B268" s="1456"/>
      <c r="C268" s="1336" t="e">
        <f>IF(C266="미적용","","'"&amp;INDEX($D253:$N256,MATCH(ROUND($C266/D249,1),$D253:$D256,0),3)&amp;"' 하여 "&amp;ROUND(C266/D249,1)&amp;"배점으로 평가함")</f>
        <v>#VALUE!</v>
      </c>
      <c r="D268" s="1337"/>
      <c r="E268" s="1337"/>
      <c r="F268" s="1337"/>
      <c r="G268" s="1337"/>
      <c r="H268" s="1338"/>
      <c r="I268" s="1437"/>
      <c r="J268" s="1467"/>
      <c r="K268" s="1467"/>
      <c r="L268" s="1467"/>
      <c r="M268" s="1467"/>
      <c r="N268" s="1467"/>
      <c r="O268" s="1468"/>
      <c r="Q268" s="382"/>
      <c r="R268" s="379"/>
      <c r="S268" s="379"/>
    </row>
    <row r="269" spans="2:19" ht="30" customHeight="1">
      <c r="B269" s="1456"/>
      <c r="C269" s="448" t="str">
        <f t="array" aca="1" ref="C269" ca="1">IFERROR(INDEX($D$259:$D$263,SMALL(IF($C$259:$C$263=TRUE,ROW(INDIRECT("1:"&amp;COUNTA($C$259:$C$263)))),1)),"")</f>
        <v/>
      </c>
      <c r="D269" s="470"/>
      <c r="E269" s="470"/>
      <c r="F269" s="470"/>
      <c r="G269" s="470"/>
      <c r="H269" s="471"/>
      <c r="I269" s="1437"/>
      <c r="J269" s="1467"/>
      <c r="K269" s="1467"/>
      <c r="L269" s="1467"/>
      <c r="M269" s="1467"/>
      <c r="N269" s="1467"/>
      <c r="O269" s="1468"/>
      <c r="Q269" s="382"/>
      <c r="R269" s="379"/>
      <c r="S269" s="379"/>
    </row>
    <row r="270" spans="2:19" ht="30" customHeight="1">
      <c r="B270" s="1456"/>
      <c r="C270" s="448" t="str">
        <f t="array" aca="1" ref="C270" ca="1">IFERROR(INDEX($D$259:$D$263,SMALL(IF($C$259:$C$263=TRUE,ROW(INDIRECT("1:"&amp;COUNTA($C$259:$C$263)))),2)),"")</f>
        <v/>
      </c>
      <c r="D270" s="470"/>
      <c r="E270" s="470"/>
      <c r="F270" s="470"/>
      <c r="G270" s="470"/>
      <c r="H270" s="471"/>
      <c r="I270" s="1437"/>
      <c r="J270" s="1467"/>
      <c r="K270" s="1467"/>
      <c r="L270" s="1467"/>
      <c r="M270" s="1467"/>
      <c r="N270" s="1467"/>
      <c r="O270" s="1468"/>
      <c r="Q270" s="382"/>
      <c r="R270" s="379"/>
      <c r="S270" s="379"/>
    </row>
    <row r="271" spans="2:19" ht="30" customHeight="1">
      <c r="B271" s="1456"/>
      <c r="C271" s="448" t="str">
        <f t="array" aca="1" ref="C271" ca="1">IFERROR(INDEX($D$259:$D$263,SMALL(IF($C$259:$C$263=TRUE,ROW(INDIRECT("1:"&amp;COUNTA($C$259:$C$263)))),3)),"")</f>
        <v/>
      </c>
      <c r="D271" s="470"/>
      <c r="E271" s="470"/>
      <c r="F271" s="470"/>
      <c r="G271" s="470"/>
      <c r="H271" s="471"/>
      <c r="I271" s="1437"/>
      <c r="J271" s="1467"/>
      <c r="K271" s="1467"/>
      <c r="L271" s="1467"/>
      <c r="M271" s="1467"/>
      <c r="N271" s="1467"/>
      <c r="O271" s="1468"/>
      <c r="Q271" s="382"/>
      <c r="R271" s="379"/>
      <c r="S271" s="379"/>
    </row>
    <row r="272" spans="2:19" ht="30" customHeight="1">
      <c r="B272" s="1456"/>
      <c r="C272" s="448" t="str">
        <f t="array" aca="1" ref="C272" ca="1">IFERROR(INDEX($D$259:$D$263,SMALL(IF($C$259:$C$263=TRUE,ROW(INDIRECT("1:"&amp;COUNTA($C$259:$C$263)))),4)),"")</f>
        <v/>
      </c>
      <c r="D272" s="470"/>
      <c r="E272" s="470"/>
      <c r="F272" s="470"/>
      <c r="G272" s="470"/>
      <c r="H272" s="471"/>
      <c r="I272" s="1437"/>
      <c r="J272" s="1467"/>
      <c r="K272" s="1467"/>
      <c r="L272" s="1467"/>
      <c r="M272" s="1467"/>
      <c r="N272" s="1467"/>
      <c r="O272" s="1468"/>
      <c r="Q272" s="382"/>
      <c r="R272" s="379"/>
      <c r="S272" s="379"/>
    </row>
    <row r="273" spans="2:19" ht="30" customHeight="1">
      <c r="B273" s="1457"/>
      <c r="C273" s="448" t="str">
        <f t="array" aca="1" ref="C273" ca="1">IFERROR(INDEX($D$259:$D$263,SMALL(IF($C$259:$C$263=TRUE,ROW(INDIRECT("1:"&amp;COUNTA($C$259:$C$263)))),5)),"")</f>
        <v/>
      </c>
      <c r="D273" s="478"/>
      <c r="E273" s="478"/>
      <c r="F273" s="478"/>
      <c r="G273" s="478"/>
      <c r="H273" s="479"/>
      <c r="I273" s="1429"/>
      <c r="J273" s="1430"/>
      <c r="K273" s="1430"/>
      <c r="L273" s="1430"/>
      <c r="M273" s="1430"/>
      <c r="N273" s="1430"/>
      <c r="O273" s="1431"/>
      <c r="Q273" s="382"/>
      <c r="R273" s="379"/>
      <c r="S273" s="379"/>
    </row>
    <row r="274" spans="2:19" ht="15" customHeight="1">
      <c r="B274" s="1432" t="s">
        <v>1589</v>
      </c>
      <c r="C274" s="1435" t="s">
        <v>988</v>
      </c>
      <c r="D274" s="1436"/>
      <c r="E274" s="1440" t="s">
        <v>1700</v>
      </c>
      <c r="F274" s="1441"/>
      <c r="G274" s="1441"/>
      <c r="H274" s="1441"/>
      <c r="I274" s="1441"/>
      <c r="J274" s="1441"/>
      <c r="K274" s="1441"/>
      <c r="L274" s="1441"/>
      <c r="M274" s="1441"/>
      <c r="N274" s="1441"/>
      <c r="O274" s="1442"/>
      <c r="Q274" s="382"/>
      <c r="R274" s="379"/>
      <c r="S274" s="379"/>
    </row>
    <row r="275" spans="2:19" ht="15" customHeight="1">
      <c r="B275" s="1433"/>
      <c r="C275" s="1437"/>
      <c r="D275" s="1438"/>
      <c r="E275" s="1440" t="s">
        <v>1701</v>
      </c>
      <c r="F275" s="1441"/>
      <c r="G275" s="1441"/>
      <c r="H275" s="1441"/>
      <c r="I275" s="1441"/>
      <c r="J275" s="1441"/>
      <c r="K275" s="1441"/>
      <c r="L275" s="1441"/>
      <c r="M275" s="1441"/>
      <c r="N275" s="1441"/>
      <c r="O275" s="1442"/>
      <c r="Q275" s="382"/>
      <c r="R275" s="379"/>
      <c r="S275" s="379"/>
    </row>
    <row r="276" spans="2:19" ht="15" customHeight="1">
      <c r="B276" s="1433"/>
      <c r="C276" s="1437"/>
      <c r="D276" s="1438"/>
      <c r="E276" s="1440" t="s">
        <v>1623</v>
      </c>
      <c r="F276" s="1441"/>
      <c r="G276" s="1441"/>
      <c r="H276" s="1441"/>
      <c r="I276" s="1441"/>
      <c r="J276" s="1441"/>
      <c r="K276" s="1441"/>
      <c r="L276" s="1441"/>
      <c r="M276" s="1441"/>
      <c r="N276" s="1441"/>
      <c r="O276" s="1442"/>
      <c r="Q276" s="382"/>
      <c r="R276" s="379"/>
      <c r="S276" s="379"/>
    </row>
    <row r="277" spans="2:19" ht="15" customHeight="1">
      <c r="B277" s="1433"/>
      <c r="C277" s="1437"/>
      <c r="D277" s="1438"/>
      <c r="E277" s="1483" t="s">
        <v>1702</v>
      </c>
      <c r="F277" s="1441"/>
      <c r="G277" s="1441"/>
      <c r="H277" s="1441"/>
      <c r="I277" s="1441"/>
      <c r="J277" s="1441"/>
      <c r="K277" s="1441"/>
      <c r="L277" s="1441"/>
      <c r="M277" s="1441"/>
      <c r="N277" s="1441"/>
      <c r="O277" s="1442"/>
      <c r="Q277" s="382"/>
      <c r="R277" s="379"/>
      <c r="S277" s="379"/>
    </row>
    <row r="278" spans="2:19" ht="15" customHeight="1">
      <c r="B278" s="1433"/>
      <c r="C278" s="1429"/>
      <c r="D278" s="1439"/>
      <c r="E278" s="1443" t="s">
        <v>1703</v>
      </c>
      <c r="F278" s="1430"/>
      <c r="G278" s="1430"/>
      <c r="H278" s="1430"/>
      <c r="I278" s="1430"/>
      <c r="J278" s="1430"/>
      <c r="K278" s="1430"/>
      <c r="L278" s="1430"/>
      <c r="M278" s="1430"/>
      <c r="N278" s="1430"/>
      <c r="O278" s="1431"/>
      <c r="Q278" s="382"/>
      <c r="R278" s="379"/>
      <c r="S278" s="379"/>
    </row>
    <row r="279" spans="2:19" ht="15" customHeight="1">
      <c r="B279" s="1433"/>
      <c r="C279" s="1435" t="s">
        <v>990</v>
      </c>
      <c r="D279" s="1436"/>
      <c r="E279" s="1440" t="s">
        <v>1700</v>
      </c>
      <c r="F279" s="1441"/>
      <c r="G279" s="1441"/>
      <c r="H279" s="1441"/>
      <c r="I279" s="1441"/>
      <c r="J279" s="1441"/>
      <c r="K279" s="1441"/>
      <c r="L279" s="1441"/>
      <c r="M279" s="1441"/>
      <c r="N279" s="1441"/>
      <c r="O279" s="1442"/>
      <c r="Q279" s="382"/>
      <c r="R279" s="379"/>
      <c r="S279" s="379"/>
    </row>
    <row r="280" spans="2:19" ht="15" customHeight="1">
      <c r="B280" s="1433"/>
      <c r="C280" s="1437"/>
      <c r="D280" s="1438"/>
      <c r="E280" s="1440" t="s">
        <v>1701</v>
      </c>
      <c r="F280" s="1441"/>
      <c r="G280" s="1441"/>
      <c r="H280" s="1441"/>
      <c r="I280" s="1441"/>
      <c r="J280" s="1441"/>
      <c r="K280" s="1441"/>
      <c r="L280" s="1441"/>
      <c r="M280" s="1441"/>
      <c r="N280" s="1441"/>
      <c r="O280" s="1442"/>
      <c r="Q280" s="382"/>
      <c r="R280" s="379"/>
      <c r="S280" s="379"/>
    </row>
    <row r="281" spans="2:19" ht="15" customHeight="1">
      <c r="B281" s="1433"/>
      <c r="C281" s="1437"/>
      <c r="D281" s="1438"/>
      <c r="E281" s="1440" t="s">
        <v>1623</v>
      </c>
      <c r="F281" s="1441"/>
      <c r="G281" s="1441"/>
      <c r="H281" s="1441"/>
      <c r="I281" s="1441"/>
      <c r="J281" s="1441"/>
      <c r="K281" s="1441"/>
      <c r="L281" s="1441"/>
      <c r="M281" s="1441"/>
      <c r="N281" s="1441"/>
      <c r="O281" s="1442"/>
      <c r="Q281" s="382"/>
      <c r="R281" s="379"/>
      <c r="S281" s="379"/>
    </row>
    <row r="282" spans="2:19" ht="15" customHeight="1">
      <c r="B282" s="1433"/>
      <c r="C282" s="1437"/>
      <c r="D282" s="1438"/>
      <c r="E282" s="1440" t="s">
        <v>1704</v>
      </c>
      <c r="F282" s="1441"/>
      <c r="G282" s="1441"/>
      <c r="H282" s="1441"/>
      <c r="I282" s="1441"/>
      <c r="J282" s="1441"/>
      <c r="K282" s="1441"/>
      <c r="L282" s="1441"/>
      <c r="M282" s="1441"/>
      <c r="N282" s="1441"/>
      <c r="O282" s="1442"/>
      <c r="Q282" s="382"/>
      <c r="R282" s="379"/>
      <c r="S282" s="379"/>
    </row>
    <row r="283" spans="2:19" ht="15" customHeight="1" thickBot="1">
      <c r="B283" s="1434"/>
      <c r="C283" s="1459"/>
      <c r="D283" s="1460"/>
      <c r="E283" s="1464" t="s">
        <v>1705</v>
      </c>
      <c r="F283" s="1465"/>
      <c r="G283" s="1465"/>
      <c r="H283" s="1465"/>
      <c r="I283" s="1465"/>
      <c r="J283" s="1465"/>
      <c r="K283" s="1465"/>
      <c r="L283" s="1465"/>
      <c r="M283" s="1465"/>
      <c r="N283" s="1465"/>
      <c r="O283" s="1466"/>
      <c r="Q283" s="382"/>
      <c r="R283" s="379"/>
      <c r="S283" s="379"/>
    </row>
    <row r="284" spans="2:19" ht="30" customHeight="1">
      <c r="B284" s="1477" t="s">
        <v>961</v>
      </c>
      <c r="C284" s="1478"/>
      <c r="D284" s="1478"/>
      <c r="E284" s="1478"/>
      <c r="F284" s="1478"/>
      <c r="G284" s="1479"/>
      <c r="H284" s="1480" t="s">
        <v>1706</v>
      </c>
      <c r="I284" s="1478"/>
      <c r="J284" s="1478"/>
      <c r="K284" s="1478"/>
      <c r="L284" s="1478"/>
      <c r="M284" s="1478"/>
      <c r="N284" s="1478"/>
      <c r="O284" s="1481"/>
      <c r="Q284" s="382"/>
      <c r="R284" s="379"/>
      <c r="S284" s="379"/>
    </row>
    <row r="285" spans="2:19" ht="30" customHeight="1">
      <c r="B285" s="390" t="s">
        <v>963</v>
      </c>
      <c r="C285" s="391"/>
      <c r="D285" s="1482" t="s">
        <v>964</v>
      </c>
      <c r="E285" s="1447"/>
      <c r="F285" s="1447"/>
      <c r="G285" s="1447"/>
      <c r="H285" s="1447"/>
      <c r="I285" s="1447"/>
      <c r="J285" s="1447"/>
      <c r="K285" s="1447"/>
      <c r="L285" s="1447"/>
      <c r="M285" s="1447"/>
      <c r="N285" s="1447"/>
      <c r="O285" s="392"/>
      <c r="Q285" s="382"/>
      <c r="R285" s="379"/>
      <c r="S285" s="379"/>
    </row>
    <row r="286" spans="2:19" ht="30" customHeight="1">
      <c r="B286" s="394" t="s">
        <v>965</v>
      </c>
      <c r="C286" s="395"/>
      <c r="D286" s="1469" t="s">
        <v>1707</v>
      </c>
      <c r="E286" s="1470"/>
      <c r="F286" s="1470"/>
      <c r="G286" s="1470"/>
      <c r="H286" s="1470"/>
      <c r="I286" s="1470"/>
      <c r="J286" s="1470"/>
      <c r="K286" s="1470"/>
      <c r="L286" s="1470"/>
      <c r="M286" s="1470"/>
      <c r="N286" s="1470"/>
      <c r="O286" s="396"/>
      <c r="Q286" s="382"/>
      <c r="R286" s="379"/>
      <c r="S286" s="379"/>
    </row>
    <row r="287" spans="2:19" ht="30" customHeight="1">
      <c r="B287" s="397" t="s">
        <v>967</v>
      </c>
      <c r="C287" s="398"/>
      <c r="D287" s="476">
        <v>1</v>
      </c>
      <c r="E287" s="477"/>
      <c r="F287" s="477"/>
      <c r="G287" s="477"/>
      <c r="H287" s="477"/>
      <c r="I287" s="477"/>
      <c r="J287" s="477"/>
      <c r="K287" s="477"/>
      <c r="L287" s="477"/>
      <c r="M287" s="477"/>
      <c r="N287" s="477"/>
      <c r="O287" s="401"/>
      <c r="Q287" s="382"/>
      <c r="R287" s="379"/>
      <c r="S287" s="379"/>
    </row>
    <row r="288" spans="2:19" ht="30" customHeight="1">
      <c r="B288" s="402" t="s">
        <v>968</v>
      </c>
      <c r="C288" s="1349" t="str">
        <f>'0. (복합시설) 표지_개요'!$D$9</f>
        <v>홍길동</v>
      </c>
      <c r="D288" s="1350"/>
      <c r="E288" s="1350"/>
      <c r="F288" s="1350"/>
      <c r="G288" s="1350"/>
      <c r="H288" s="1471" t="s">
        <v>969</v>
      </c>
      <c r="I288" s="1472"/>
      <c r="J288" s="1473"/>
      <c r="K288" s="1474" t="s">
        <v>104</v>
      </c>
      <c r="L288" s="1472"/>
      <c r="M288" s="1472"/>
      <c r="N288" s="1472"/>
      <c r="O288" s="1475"/>
      <c r="Q288" s="379"/>
      <c r="R288" s="379"/>
      <c r="S288" s="379"/>
    </row>
    <row r="289" spans="2:19" ht="30" customHeight="1">
      <c r="B289" s="1444" t="s">
        <v>970</v>
      </c>
      <c r="C289" s="429"/>
      <c r="D289" s="430" t="s">
        <v>971</v>
      </c>
      <c r="E289" s="429"/>
      <c r="F289" s="429"/>
      <c r="G289" s="429"/>
      <c r="H289" s="429"/>
      <c r="I289" s="429"/>
      <c r="J289" s="429"/>
      <c r="K289" s="429"/>
      <c r="L289" s="429"/>
      <c r="M289" s="429"/>
      <c r="N289" s="429"/>
      <c r="O289" s="431"/>
      <c r="Q289" s="379"/>
      <c r="R289" s="379"/>
      <c r="S289" s="379"/>
    </row>
    <row r="290" spans="2:19" ht="20.100000000000001" customHeight="1">
      <c r="B290" s="1456"/>
      <c r="C290" s="432"/>
      <c r="D290" s="433" t="s">
        <v>972</v>
      </c>
      <c r="E290" s="434"/>
      <c r="F290" s="435" t="s">
        <v>973</v>
      </c>
      <c r="G290" s="436"/>
      <c r="H290" s="436"/>
      <c r="I290" s="436"/>
      <c r="J290" s="436"/>
      <c r="K290" s="436"/>
      <c r="L290" s="436"/>
      <c r="M290" s="436"/>
      <c r="N290" s="436"/>
      <c r="O290" s="409"/>
      <c r="Q290" s="379"/>
      <c r="R290" s="379"/>
      <c r="S290" s="379"/>
    </row>
    <row r="291" spans="2:19" ht="20.100000000000001" customHeight="1">
      <c r="B291" s="1456"/>
      <c r="C291" s="432"/>
      <c r="D291" s="482">
        <v>1</v>
      </c>
      <c r="E291" s="437"/>
      <c r="F291" s="412" t="s">
        <v>1594</v>
      </c>
      <c r="G291" s="438"/>
      <c r="H291" s="438"/>
      <c r="I291" s="438"/>
      <c r="J291" s="438"/>
      <c r="K291" s="438"/>
      <c r="L291" s="438"/>
      <c r="M291" s="438"/>
      <c r="N291" s="438"/>
      <c r="O291" s="409"/>
      <c r="Q291" s="379"/>
      <c r="R291" s="379"/>
      <c r="S291" s="379"/>
    </row>
    <row r="292" spans="2:19" ht="20.100000000000001" customHeight="1">
      <c r="B292" s="1456"/>
      <c r="C292" s="432"/>
      <c r="D292" s="417">
        <v>0.8</v>
      </c>
      <c r="E292" s="439"/>
      <c r="F292" s="416" t="s">
        <v>1595</v>
      </c>
      <c r="G292" s="440"/>
      <c r="H292" s="440"/>
      <c r="I292" s="440"/>
      <c r="J292" s="440"/>
      <c r="K292" s="440"/>
      <c r="L292" s="440"/>
      <c r="M292" s="440"/>
      <c r="N292" s="440"/>
      <c r="O292" s="409"/>
      <c r="Q292" s="379"/>
      <c r="R292" s="379"/>
      <c r="S292" s="379"/>
    </row>
    <row r="293" spans="2:19" ht="20.100000000000001" customHeight="1">
      <c r="B293" s="1456"/>
      <c r="C293" s="432"/>
      <c r="D293" s="417">
        <v>0.6</v>
      </c>
      <c r="E293" s="439"/>
      <c r="F293" s="416" t="s">
        <v>1596</v>
      </c>
      <c r="G293" s="440"/>
      <c r="H293" s="440"/>
      <c r="I293" s="440"/>
      <c r="J293" s="440"/>
      <c r="K293" s="440"/>
      <c r="L293" s="440"/>
      <c r="M293" s="440"/>
      <c r="N293" s="440"/>
      <c r="O293" s="409"/>
      <c r="Q293" s="379"/>
      <c r="R293" s="379"/>
      <c r="S293" s="379"/>
    </row>
    <row r="294" spans="2:19" ht="20.100000000000001" customHeight="1">
      <c r="B294" s="1456"/>
      <c r="C294" s="432"/>
      <c r="D294" s="421">
        <v>0.4</v>
      </c>
      <c r="E294" s="441"/>
      <c r="F294" s="420" t="s">
        <v>277</v>
      </c>
      <c r="G294" s="442"/>
      <c r="H294" s="442"/>
      <c r="I294" s="442"/>
      <c r="J294" s="442"/>
      <c r="K294" s="442"/>
      <c r="L294" s="442"/>
      <c r="M294" s="442"/>
      <c r="N294" s="442"/>
      <c r="O294" s="409"/>
      <c r="Q294" s="379"/>
      <c r="R294" s="379"/>
      <c r="S294" s="379"/>
    </row>
    <row r="295" spans="2:19" ht="9.75" customHeight="1">
      <c r="B295" s="1456"/>
      <c r="C295" s="1476" t="s">
        <v>104</v>
      </c>
      <c r="D295" s="1441"/>
      <c r="E295" s="1441"/>
      <c r="F295" s="1441"/>
      <c r="G295" s="1441"/>
      <c r="H295" s="1441"/>
      <c r="I295" s="1441"/>
      <c r="J295" s="1441"/>
      <c r="K295" s="1441"/>
      <c r="L295" s="1441"/>
      <c r="M295" s="1441"/>
      <c r="N295" s="1441"/>
      <c r="O295" s="1442"/>
      <c r="Q295" s="379"/>
      <c r="R295" s="379"/>
      <c r="S295" s="379"/>
    </row>
    <row r="296" spans="2:19" ht="20.100000000000001" customHeight="1">
      <c r="B296" s="1456"/>
      <c r="C296" s="403"/>
      <c r="D296" s="404" t="s">
        <v>1708</v>
      </c>
      <c r="E296" s="403"/>
      <c r="F296" s="403"/>
      <c r="G296" s="403"/>
      <c r="H296" s="403"/>
      <c r="I296" s="403"/>
      <c r="J296" s="403"/>
      <c r="K296" s="403"/>
      <c r="L296" s="403"/>
      <c r="M296" s="403"/>
      <c r="N296" s="403"/>
      <c r="O296" s="405"/>
      <c r="Q296" s="379"/>
      <c r="R296" s="379"/>
      <c r="S296" s="379"/>
    </row>
    <row r="297" spans="2:19" ht="18" customHeight="1">
      <c r="B297" s="1456"/>
      <c r="C297" s="694" t="b">
        <v>0</v>
      </c>
      <c r="D297" s="422" t="s">
        <v>1709</v>
      </c>
      <c r="E297" s="403"/>
      <c r="F297" s="403"/>
      <c r="G297" s="403"/>
      <c r="H297" s="403"/>
      <c r="I297" s="403"/>
      <c r="J297" s="403"/>
      <c r="K297" s="403"/>
      <c r="L297" s="403"/>
      <c r="M297" s="403"/>
      <c r="N297" s="403"/>
      <c r="O297" s="405"/>
      <c r="Q297" s="379"/>
      <c r="R297" s="379"/>
      <c r="S297" s="379"/>
    </row>
    <row r="298" spans="2:19" ht="18" customHeight="1">
      <c r="B298" s="1456"/>
      <c r="C298" s="694" t="b">
        <v>0</v>
      </c>
      <c r="D298" s="422" t="s">
        <v>1710</v>
      </c>
      <c r="E298" s="403"/>
      <c r="F298" s="403"/>
      <c r="G298" s="403"/>
      <c r="H298" s="403"/>
      <c r="I298" s="403"/>
      <c r="J298" s="403"/>
      <c r="K298" s="403"/>
      <c r="L298" s="403"/>
      <c r="M298" s="403"/>
      <c r="N298" s="403"/>
      <c r="O298" s="405"/>
      <c r="Q298" s="379"/>
      <c r="R298" s="379"/>
      <c r="S298" s="379"/>
    </row>
    <row r="299" spans="2:19" ht="38.1" customHeight="1">
      <c r="B299" s="1456"/>
      <c r="C299" s="694" t="b">
        <v>0</v>
      </c>
      <c r="D299" s="1440" t="s">
        <v>1711</v>
      </c>
      <c r="E299" s="1440"/>
      <c r="F299" s="1440"/>
      <c r="G299" s="1440"/>
      <c r="H299" s="1440"/>
      <c r="I299" s="1440"/>
      <c r="J299" s="1440"/>
      <c r="K299" s="1440"/>
      <c r="L299" s="1440"/>
      <c r="M299" s="1440"/>
      <c r="N299" s="1440"/>
      <c r="O299" s="405"/>
      <c r="Q299" s="382"/>
      <c r="R299" s="379"/>
      <c r="S299" s="379"/>
    </row>
    <row r="300" spans="2:19" ht="23.1" customHeight="1">
      <c r="B300" s="1456"/>
      <c r="C300" s="694" t="b">
        <v>0</v>
      </c>
      <c r="D300" s="1440" t="s">
        <v>1712</v>
      </c>
      <c r="E300" s="1440"/>
      <c r="F300" s="1440"/>
      <c r="G300" s="1440"/>
      <c r="H300" s="1440"/>
      <c r="I300" s="1440"/>
      <c r="J300" s="1440"/>
      <c r="K300" s="1440"/>
      <c r="L300" s="1440"/>
      <c r="M300" s="1440"/>
      <c r="N300" s="1440"/>
      <c r="O300" s="405"/>
      <c r="Q300" s="382"/>
      <c r="R300" s="379"/>
      <c r="S300" s="379"/>
    </row>
    <row r="301" spans="2:19" ht="18" customHeight="1">
      <c r="B301" s="1456"/>
      <c r="C301" s="694" t="b">
        <v>0</v>
      </c>
      <c r="D301" s="422" t="s">
        <v>1713</v>
      </c>
      <c r="E301" s="422"/>
      <c r="F301" s="422"/>
      <c r="G301" s="422"/>
      <c r="H301" s="422"/>
      <c r="I301" s="422"/>
      <c r="J301" s="422"/>
      <c r="K301" s="422"/>
      <c r="L301" s="422"/>
      <c r="M301" s="422"/>
      <c r="N301" s="422"/>
      <c r="O301" s="405"/>
      <c r="Q301" s="382"/>
      <c r="R301" s="379"/>
      <c r="S301" s="379"/>
    </row>
    <row r="302" spans="2:19" ht="9.9499999999999993" customHeight="1">
      <c r="B302" s="1457"/>
      <c r="C302" s="446"/>
      <c r="D302" s="446"/>
      <c r="E302" s="446"/>
      <c r="F302" s="446"/>
      <c r="G302" s="446"/>
      <c r="H302" s="446"/>
      <c r="I302" s="446"/>
      <c r="J302" s="446"/>
      <c r="K302" s="446"/>
      <c r="L302" s="446"/>
      <c r="M302" s="446"/>
      <c r="N302" s="446"/>
      <c r="O302" s="447"/>
      <c r="Q302" s="382"/>
      <c r="R302" s="379"/>
      <c r="S302" s="379"/>
    </row>
    <row r="303" spans="2:19" ht="30" customHeight="1">
      <c r="B303" s="1444" t="s">
        <v>984</v>
      </c>
      <c r="C303" s="1446" t="s">
        <v>985</v>
      </c>
      <c r="D303" s="1447"/>
      <c r="E303" s="1447"/>
      <c r="F303" s="1447"/>
      <c r="G303" s="1447"/>
      <c r="H303" s="1448"/>
      <c r="I303" s="1446" t="s">
        <v>986</v>
      </c>
      <c r="J303" s="1447"/>
      <c r="K303" s="1447"/>
      <c r="L303" s="1447"/>
      <c r="M303" s="1447"/>
      <c r="N303" s="1447"/>
      <c r="O303" s="1449"/>
      <c r="Q303" s="382"/>
      <c r="R303" s="379"/>
      <c r="S303" s="379"/>
    </row>
    <row r="304" spans="2:19" ht="30" customHeight="1">
      <c r="B304" s="1445"/>
      <c r="C304" s="1450" t="str">
        <f>'(★신청자 작성★)1_2. (비주거시설)항목별 점수총괄표'!J39</f>
        <v>-</v>
      </c>
      <c r="D304" s="1451"/>
      <c r="E304" s="1451"/>
      <c r="F304" s="1451"/>
      <c r="G304" s="1451"/>
      <c r="H304" s="1452"/>
      <c r="I304" s="1453"/>
      <c r="J304" s="1454"/>
      <c r="K304" s="1454"/>
      <c r="L304" s="1454"/>
      <c r="M304" s="1454"/>
      <c r="N304" s="1454"/>
      <c r="O304" s="1455"/>
      <c r="Q304" s="382"/>
      <c r="R304" s="379"/>
      <c r="S304" s="379"/>
    </row>
    <row r="305" spans="2:19" ht="27.6" customHeight="1">
      <c r="B305" s="1456" t="s">
        <v>987</v>
      </c>
      <c r="C305" s="1336" t="e">
        <f>"※ "&amp;IF(C304="미적용","해당사항 없음",D287&amp;"점(기본배점) x "&amp;ROUND(C304/D287,1)&amp;"(배점) = "&amp;C304&amp;"점")</f>
        <v>#VALUE!</v>
      </c>
      <c r="D305" s="1337"/>
      <c r="E305" s="1337"/>
      <c r="F305" s="1337"/>
      <c r="G305" s="1337"/>
      <c r="H305" s="1338"/>
      <c r="I305" s="1437" t="s">
        <v>104</v>
      </c>
      <c r="J305" s="1458"/>
      <c r="K305" s="1458"/>
      <c r="L305" s="1458"/>
      <c r="M305" s="1458"/>
      <c r="N305" s="1458"/>
      <c r="O305" s="1442"/>
      <c r="Q305" s="382"/>
      <c r="R305" s="379"/>
      <c r="S305" s="379"/>
    </row>
    <row r="306" spans="2:19" ht="27.6" customHeight="1">
      <c r="B306" s="1456"/>
      <c r="C306" s="1336" t="e">
        <f>IF(C304="미적용","","'"&amp;INDEX($D291:$N294,MATCH(ROUND($C304/D287,1),$D291:$D294,0),3)&amp;"' 하여 "&amp;ROUND(C304/D287,1)&amp;"배점으로 평가함")</f>
        <v>#VALUE!</v>
      </c>
      <c r="D306" s="1337"/>
      <c r="E306" s="1337"/>
      <c r="F306" s="1337"/>
      <c r="G306" s="1337"/>
      <c r="H306" s="1338"/>
      <c r="I306" s="1437"/>
      <c r="J306" s="1441"/>
      <c r="K306" s="1441"/>
      <c r="L306" s="1441"/>
      <c r="M306" s="1441"/>
      <c r="N306" s="1441"/>
      <c r="O306" s="1442"/>
      <c r="Q306" s="382"/>
      <c r="R306" s="379"/>
      <c r="S306" s="379"/>
    </row>
    <row r="307" spans="2:19" ht="48" customHeight="1">
      <c r="B307" s="1456"/>
      <c r="C307" s="448" t="str">
        <f t="array" aca="1" ref="C307" ca="1">IFERROR(INDEX($D$297:$D$301,SMALL(IF($C$297:$C$301=TRUE,ROW(INDIRECT("1:"&amp;COUNTA($C$297:$C$301)))),1)),"")</f>
        <v/>
      </c>
      <c r="D307" s="483"/>
      <c r="E307" s="483"/>
      <c r="F307" s="483"/>
      <c r="G307" s="483"/>
      <c r="H307" s="484"/>
      <c r="I307" s="1437"/>
      <c r="J307" s="1467"/>
      <c r="K307" s="1467"/>
      <c r="L307" s="1467"/>
      <c r="M307" s="1467"/>
      <c r="N307" s="1467"/>
      <c r="O307" s="1468"/>
      <c r="Q307" s="382"/>
      <c r="R307" s="379"/>
      <c r="S307" s="379"/>
    </row>
    <row r="308" spans="2:19" ht="48" customHeight="1">
      <c r="B308" s="1456"/>
      <c r="C308" s="448" t="str">
        <f t="array" aca="1" ref="C308" ca="1">IFERROR(INDEX($D$297:$D$301,SMALL(IF($C$297:$C$301=TRUE,ROW(INDIRECT("1:"&amp;COUNTA($C$297:$C$301)))),2)),"")</f>
        <v/>
      </c>
      <c r="D308" s="483"/>
      <c r="E308" s="483"/>
      <c r="F308" s="483"/>
      <c r="G308" s="483"/>
      <c r="H308" s="484"/>
      <c r="I308" s="1437"/>
      <c r="J308" s="1467"/>
      <c r="K308" s="1467"/>
      <c r="L308" s="1467"/>
      <c r="M308" s="1467"/>
      <c r="N308" s="1467"/>
      <c r="O308" s="1468"/>
      <c r="Q308" s="382"/>
      <c r="R308" s="379"/>
      <c r="S308" s="379"/>
    </row>
    <row r="309" spans="2:19" ht="48" customHeight="1">
      <c r="B309" s="1456"/>
      <c r="C309" s="448" t="str">
        <f t="array" aca="1" ref="C309" ca="1">IFERROR(INDEX($D$297:$D$301,SMALL(IF($C$297:$C$301=TRUE,ROW(INDIRECT("1:"&amp;COUNTA($C$297:$C$301)))),3)),"")</f>
        <v/>
      </c>
      <c r="D309" s="483"/>
      <c r="E309" s="483"/>
      <c r="F309" s="483"/>
      <c r="G309" s="483"/>
      <c r="H309" s="484"/>
      <c r="I309" s="1437"/>
      <c r="J309" s="1467"/>
      <c r="K309" s="1467"/>
      <c r="L309" s="1467"/>
      <c r="M309" s="1467"/>
      <c r="N309" s="1467"/>
      <c r="O309" s="1468"/>
      <c r="Q309" s="382"/>
      <c r="R309" s="379"/>
      <c r="S309" s="379"/>
    </row>
    <row r="310" spans="2:19" ht="24.95" customHeight="1">
      <c r="B310" s="1456"/>
      <c r="C310" s="448" t="str">
        <f t="array" aca="1" ref="C310" ca="1">IFERROR(INDEX($D$297:$D$301,SMALL(IF($C$297:$C$301=TRUE,ROW(INDIRECT("1:"&amp;COUNTA($C$297:$C$301)))),4)),"")</f>
        <v/>
      </c>
      <c r="D310" s="483"/>
      <c r="E310" s="483"/>
      <c r="F310" s="483"/>
      <c r="G310" s="483"/>
      <c r="H310" s="484"/>
      <c r="I310" s="1437"/>
      <c r="J310" s="1441"/>
      <c r="K310" s="1441"/>
      <c r="L310" s="1441"/>
      <c r="M310" s="1441"/>
      <c r="N310" s="1441"/>
      <c r="O310" s="1442"/>
      <c r="Q310" s="382"/>
      <c r="R310" s="379"/>
      <c r="S310" s="379"/>
    </row>
    <row r="311" spans="2:19" ht="24.95" customHeight="1">
      <c r="B311" s="1457"/>
      <c r="C311" s="448" t="str">
        <f t="array" aca="1" ref="C311" ca="1">IFERROR(INDEX($D$297:$D$301,SMALL(IF($C$297:$C$301=TRUE,ROW(INDIRECT("1:"&amp;COUNTA($C$297:$C$301)))),5)),"")</f>
        <v/>
      </c>
      <c r="D311" s="485"/>
      <c r="E311" s="485"/>
      <c r="F311" s="485"/>
      <c r="G311" s="485"/>
      <c r="H311" s="486"/>
      <c r="I311" s="1429"/>
      <c r="J311" s="1430"/>
      <c r="K311" s="1430"/>
      <c r="L311" s="1430"/>
      <c r="M311" s="1430"/>
      <c r="N311" s="1430"/>
      <c r="O311" s="1431"/>
      <c r="Q311" s="382"/>
      <c r="R311" s="379"/>
      <c r="S311" s="379"/>
    </row>
    <row r="312" spans="2:19" ht="14.1" customHeight="1">
      <c r="B312" s="1432" t="s">
        <v>1589</v>
      </c>
      <c r="C312" s="1435" t="s">
        <v>988</v>
      </c>
      <c r="D312" s="1436"/>
      <c r="E312" s="1440" t="s">
        <v>1714</v>
      </c>
      <c r="F312" s="1441"/>
      <c r="G312" s="1441"/>
      <c r="H312" s="1441"/>
      <c r="I312" s="1441"/>
      <c r="J312" s="1441"/>
      <c r="K312" s="1441"/>
      <c r="L312" s="1441"/>
      <c r="M312" s="1441"/>
      <c r="N312" s="1441"/>
      <c r="O312" s="1442"/>
      <c r="Q312" s="382"/>
      <c r="R312" s="379"/>
      <c r="S312" s="379"/>
    </row>
    <row r="313" spans="2:19" ht="14.1" customHeight="1">
      <c r="B313" s="1433"/>
      <c r="C313" s="1437"/>
      <c r="D313" s="1438"/>
      <c r="E313" s="1440" t="s">
        <v>1715</v>
      </c>
      <c r="F313" s="1441"/>
      <c r="G313" s="1441"/>
      <c r="H313" s="1441"/>
      <c r="I313" s="1441"/>
      <c r="J313" s="1441"/>
      <c r="K313" s="1441"/>
      <c r="L313" s="1441"/>
      <c r="M313" s="1441"/>
      <c r="N313" s="1441"/>
      <c r="O313" s="1442"/>
      <c r="Q313" s="382"/>
      <c r="R313" s="379"/>
      <c r="S313" s="379"/>
    </row>
    <row r="314" spans="2:19" ht="14.1" customHeight="1">
      <c r="B314" s="1433"/>
      <c r="C314" s="1429"/>
      <c r="D314" s="1439"/>
      <c r="E314" s="1443" t="s">
        <v>1716</v>
      </c>
      <c r="F314" s="1430"/>
      <c r="G314" s="1430"/>
      <c r="H314" s="1430"/>
      <c r="I314" s="1430"/>
      <c r="J314" s="1430"/>
      <c r="K314" s="1430"/>
      <c r="L314" s="1430"/>
      <c r="M314" s="1430"/>
      <c r="N314" s="1430"/>
      <c r="O314" s="1431"/>
      <c r="Q314" s="382"/>
      <c r="R314" s="379"/>
      <c r="S314" s="379"/>
    </row>
    <row r="315" spans="2:19" ht="14.1" customHeight="1">
      <c r="B315" s="1433"/>
      <c r="C315" s="1435" t="s">
        <v>990</v>
      </c>
      <c r="D315" s="1436"/>
      <c r="E315" s="1461" t="s">
        <v>1714</v>
      </c>
      <c r="F315" s="1462"/>
      <c r="G315" s="1462"/>
      <c r="H315" s="1462"/>
      <c r="I315" s="1462"/>
      <c r="J315" s="1462"/>
      <c r="K315" s="1462"/>
      <c r="L315" s="1462"/>
      <c r="M315" s="1462"/>
      <c r="N315" s="1462"/>
      <c r="O315" s="1463"/>
      <c r="Q315" s="382"/>
      <c r="R315" s="379"/>
      <c r="S315" s="379"/>
    </row>
    <row r="316" spans="2:19" ht="14.1" customHeight="1">
      <c r="B316" s="1433"/>
      <c r="C316" s="1437"/>
      <c r="D316" s="1438"/>
      <c r="E316" s="1440" t="s">
        <v>1717</v>
      </c>
      <c r="F316" s="1441"/>
      <c r="G316" s="1441"/>
      <c r="H316" s="1441"/>
      <c r="I316" s="1441"/>
      <c r="J316" s="1441"/>
      <c r="K316" s="1441"/>
      <c r="L316" s="1441"/>
      <c r="M316" s="1441"/>
      <c r="N316" s="1441"/>
      <c r="O316" s="1442"/>
      <c r="Q316" s="382"/>
      <c r="R316" s="379"/>
      <c r="S316" s="379"/>
    </row>
    <row r="317" spans="2:19" ht="14.1" customHeight="1">
      <c r="B317" s="1433"/>
      <c r="C317" s="1437"/>
      <c r="D317" s="1438"/>
      <c r="E317" s="1440" t="s">
        <v>1716</v>
      </c>
      <c r="F317" s="1441"/>
      <c r="G317" s="1441"/>
      <c r="H317" s="1441"/>
      <c r="I317" s="1441"/>
      <c r="J317" s="1441"/>
      <c r="K317" s="1441"/>
      <c r="L317" s="1441"/>
      <c r="M317" s="1441"/>
      <c r="N317" s="1441"/>
      <c r="O317" s="1442"/>
      <c r="Q317" s="382"/>
      <c r="R317" s="379"/>
      <c r="S317" s="379"/>
    </row>
    <row r="318" spans="2:19" ht="14.1" customHeight="1" thickBot="1">
      <c r="B318" s="1434"/>
      <c r="C318" s="1459"/>
      <c r="D318" s="1460"/>
      <c r="E318" s="1464" t="s">
        <v>1608</v>
      </c>
      <c r="F318" s="1465"/>
      <c r="G318" s="1465"/>
      <c r="H318" s="1465"/>
      <c r="I318" s="1465"/>
      <c r="J318" s="1465"/>
      <c r="K318" s="1465"/>
      <c r="L318" s="1465"/>
      <c r="M318" s="1465"/>
      <c r="N318" s="1465"/>
      <c r="O318" s="1466"/>
      <c r="Q318" s="382"/>
      <c r="R318" s="379"/>
      <c r="S318" s="379"/>
    </row>
    <row r="319" spans="2:19" ht="16.5" customHeight="1">
      <c r="Q319" s="382"/>
      <c r="R319" s="379"/>
      <c r="S319" s="379"/>
    </row>
    <row r="320" spans="2:19" ht="16.5" customHeight="1">
      <c r="Q320" s="382"/>
      <c r="R320" s="379"/>
      <c r="S320" s="379"/>
    </row>
    <row r="321" spans="17:19" ht="16.5" customHeight="1">
      <c r="Q321" s="382"/>
      <c r="R321" s="379"/>
      <c r="S321" s="379"/>
    </row>
    <row r="322" spans="17:19" ht="16.5" customHeight="1">
      <c r="Q322" s="382"/>
      <c r="R322" s="379"/>
      <c r="S322" s="379"/>
    </row>
    <row r="323" spans="17:19" ht="16.5" customHeight="1">
      <c r="Q323" s="382"/>
      <c r="R323" s="379"/>
      <c r="S323" s="379"/>
    </row>
    <row r="324" spans="17:19" ht="16.5" customHeight="1">
      <c r="Q324" s="382"/>
      <c r="R324" s="379"/>
      <c r="S324" s="379"/>
    </row>
    <row r="325" spans="17:19" ht="16.5" customHeight="1">
      <c r="Q325" s="382"/>
      <c r="R325" s="379"/>
      <c r="S325" s="379"/>
    </row>
    <row r="326" spans="17:19" ht="16.5" customHeight="1">
      <c r="Q326" s="382"/>
      <c r="R326" s="379"/>
      <c r="S326" s="379"/>
    </row>
    <row r="327" spans="17:19" ht="16.5" customHeight="1">
      <c r="Q327" s="382"/>
      <c r="R327" s="379"/>
      <c r="S327" s="379"/>
    </row>
    <row r="328" spans="17:19" ht="16.5" customHeight="1">
      <c r="Q328" s="382"/>
      <c r="R328" s="379"/>
      <c r="S328" s="379"/>
    </row>
    <row r="329" spans="17:19" ht="16.5" customHeight="1">
      <c r="Q329" s="382"/>
      <c r="R329" s="379"/>
      <c r="S329" s="379"/>
    </row>
    <row r="330" spans="17:19" ht="16.5" customHeight="1">
      <c r="Q330" s="382"/>
      <c r="R330" s="379"/>
      <c r="S330" s="379"/>
    </row>
    <row r="331" spans="17:19" ht="16.5" customHeight="1">
      <c r="Q331" s="382"/>
      <c r="R331" s="379"/>
      <c r="S331" s="379"/>
    </row>
    <row r="332" spans="17:19" ht="16.5" customHeight="1">
      <c r="Q332" s="382"/>
      <c r="R332" s="379"/>
      <c r="S332" s="379"/>
    </row>
    <row r="333" spans="17:19" ht="16.5" customHeight="1">
      <c r="Q333" s="382"/>
      <c r="R333" s="379"/>
      <c r="S333" s="379"/>
    </row>
    <row r="334" spans="17:19" ht="16.5" customHeight="1">
      <c r="Q334" s="382"/>
      <c r="R334" s="379"/>
      <c r="S334" s="379"/>
    </row>
    <row r="335" spans="17:19" ht="16.5" customHeight="1">
      <c r="Q335" s="382"/>
      <c r="R335" s="379"/>
      <c r="S335" s="379"/>
    </row>
    <row r="336" spans="17:19" ht="16.5" customHeight="1">
      <c r="Q336" s="382"/>
      <c r="R336" s="379"/>
      <c r="S336" s="379"/>
    </row>
    <row r="337" spans="17:19" ht="16.5" customHeight="1">
      <c r="Q337" s="382"/>
      <c r="R337" s="379"/>
      <c r="S337" s="379"/>
    </row>
    <row r="338" spans="17:19" ht="16.5" customHeight="1">
      <c r="Q338" s="382"/>
      <c r="R338" s="379"/>
      <c r="S338" s="379"/>
    </row>
    <row r="339" spans="17:19" ht="16.5" customHeight="1">
      <c r="Q339" s="382"/>
      <c r="R339" s="379"/>
      <c r="S339" s="379"/>
    </row>
    <row r="340" spans="17:19" ht="16.5" customHeight="1">
      <c r="Q340" s="382"/>
      <c r="R340" s="379"/>
      <c r="S340" s="379"/>
    </row>
    <row r="341" spans="17:19" ht="16.5" customHeight="1">
      <c r="Q341" s="382"/>
      <c r="R341" s="379"/>
      <c r="S341" s="379"/>
    </row>
    <row r="342" spans="17:19" ht="16.5" customHeight="1">
      <c r="Q342" s="382"/>
      <c r="R342" s="379"/>
      <c r="S342" s="379"/>
    </row>
    <row r="343" spans="17:19" ht="16.5" customHeight="1">
      <c r="Q343" s="382"/>
      <c r="R343" s="379"/>
      <c r="S343" s="379"/>
    </row>
    <row r="344" spans="17:19" ht="16.5" customHeight="1">
      <c r="Q344" s="382"/>
      <c r="R344" s="379"/>
      <c r="S344" s="379"/>
    </row>
    <row r="345" spans="17:19" ht="16.5" customHeight="1">
      <c r="Q345" s="382"/>
      <c r="R345" s="379"/>
      <c r="S345" s="379"/>
    </row>
    <row r="346" spans="17:19" ht="16.5" customHeight="1">
      <c r="Q346" s="382"/>
      <c r="R346" s="379"/>
      <c r="S346" s="379"/>
    </row>
    <row r="347" spans="17:19" ht="16.5" customHeight="1">
      <c r="Q347" s="382"/>
      <c r="R347" s="379"/>
      <c r="S347" s="379"/>
    </row>
    <row r="348" spans="17:19" ht="16.5" customHeight="1">
      <c r="Q348" s="382"/>
      <c r="R348" s="379"/>
      <c r="S348" s="379"/>
    </row>
    <row r="349" spans="17:19" ht="16.5" customHeight="1">
      <c r="Q349" s="382"/>
      <c r="R349" s="379"/>
      <c r="S349" s="379"/>
    </row>
    <row r="350" spans="17:19" ht="16.5" customHeight="1">
      <c r="Q350" s="382"/>
      <c r="R350" s="379"/>
      <c r="S350" s="379"/>
    </row>
    <row r="351" spans="17:19" ht="16.5" customHeight="1">
      <c r="Q351" s="382"/>
      <c r="R351" s="379"/>
      <c r="S351" s="379"/>
    </row>
    <row r="352" spans="17:19" ht="16.5" customHeight="1">
      <c r="Q352" s="382"/>
      <c r="R352" s="379"/>
      <c r="S352" s="379"/>
    </row>
    <row r="353" spans="17:19" ht="16.5" customHeight="1">
      <c r="Q353" s="382"/>
      <c r="R353" s="379"/>
      <c r="S353" s="379"/>
    </row>
    <row r="354" spans="17:19" ht="16.5" customHeight="1">
      <c r="Q354" s="382"/>
      <c r="R354" s="379"/>
      <c r="S354" s="379"/>
    </row>
    <row r="355" spans="17:19" ht="16.5" customHeight="1">
      <c r="Q355" s="382"/>
      <c r="R355" s="379"/>
      <c r="S355" s="379"/>
    </row>
    <row r="356" spans="17:19" ht="16.5" customHeight="1">
      <c r="Q356" s="382"/>
      <c r="R356" s="379"/>
      <c r="S356" s="379"/>
    </row>
    <row r="357" spans="17:19" ht="16.5" customHeight="1">
      <c r="Q357" s="382"/>
      <c r="R357" s="379"/>
      <c r="S357" s="379"/>
    </row>
    <row r="358" spans="17:19" ht="16.5" customHeight="1">
      <c r="Q358" s="382"/>
      <c r="R358" s="379"/>
      <c r="S358" s="379"/>
    </row>
    <row r="359" spans="17:19" ht="16.5" customHeight="1">
      <c r="Q359" s="382"/>
      <c r="R359" s="379"/>
      <c r="S359" s="379"/>
    </row>
    <row r="360" spans="17:19" ht="16.5" customHeight="1">
      <c r="Q360" s="382"/>
      <c r="R360" s="379"/>
      <c r="S360" s="379"/>
    </row>
    <row r="361" spans="17:19" ht="16.5" customHeight="1">
      <c r="Q361" s="382"/>
      <c r="R361" s="379"/>
      <c r="S361" s="379"/>
    </row>
    <row r="362" spans="17:19" ht="16.5" customHeight="1">
      <c r="Q362" s="382"/>
      <c r="R362" s="379"/>
      <c r="S362" s="379"/>
    </row>
    <row r="363" spans="17:19" ht="16.5" customHeight="1">
      <c r="Q363" s="382"/>
      <c r="R363" s="379"/>
      <c r="S363" s="379"/>
    </row>
    <row r="364" spans="17:19" ht="16.5" customHeight="1">
      <c r="Q364" s="382"/>
      <c r="R364" s="379"/>
      <c r="S364" s="379"/>
    </row>
    <row r="365" spans="17:19" ht="16.5" customHeight="1">
      <c r="Q365" s="382"/>
      <c r="R365" s="379"/>
      <c r="S365" s="379"/>
    </row>
    <row r="366" spans="17:19" ht="16.5" customHeight="1">
      <c r="Q366" s="382"/>
      <c r="R366" s="379"/>
      <c r="S366" s="379"/>
    </row>
    <row r="367" spans="17:19" ht="16.5" customHeight="1">
      <c r="Q367" s="382"/>
      <c r="R367" s="379"/>
      <c r="S367" s="379"/>
    </row>
    <row r="368" spans="17:19" ht="16.5" customHeight="1">
      <c r="Q368" s="382"/>
      <c r="R368" s="379"/>
      <c r="S368" s="379"/>
    </row>
    <row r="369" spans="17:19" ht="16.5" customHeight="1">
      <c r="Q369" s="382"/>
      <c r="R369" s="379"/>
      <c r="S369" s="379"/>
    </row>
    <row r="370" spans="17:19" ht="16.5" customHeight="1">
      <c r="Q370" s="382"/>
      <c r="R370" s="379"/>
      <c r="S370" s="379"/>
    </row>
    <row r="371" spans="17:19" ht="16.5" customHeight="1">
      <c r="Q371" s="382"/>
      <c r="R371" s="379"/>
      <c r="S371" s="379"/>
    </row>
    <row r="372" spans="17:19" ht="16.5" customHeight="1">
      <c r="Q372" s="382"/>
      <c r="R372" s="379"/>
      <c r="S372" s="379"/>
    </row>
    <row r="373" spans="17:19" ht="16.5" customHeight="1">
      <c r="Q373" s="382"/>
      <c r="R373" s="379"/>
      <c r="S373" s="379"/>
    </row>
    <row r="374" spans="17:19" ht="16.5" customHeight="1">
      <c r="Q374" s="382"/>
      <c r="R374" s="379"/>
      <c r="S374" s="379"/>
    </row>
    <row r="375" spans="17:19" ht="16.5" customHeight="1">
      <c r="Q375" s="382"/>
      <c r="R375" s="379"/>
      <c r="S375" s="379"/>
    </row>
    <row r="376" spans="17:19" ht="16.5" customHeight="1">
      <c r="Q376" s="382"/>
      <c r="R376" s="379"/>
      <c r="S376" s="379"/>
    </row>
    <row r="377" spans="17:19" ht="16.5" customHeight="1">
      <c r="Q377" s="382"/>
      <c r="R377" s="379"/>
      <c r="S377" s="379"/>
    </row>
    <row r="378" spans="17:19" ht="16.5" customHeight="1">
      <c r="Q378" s="382"/>
      <c r="R378" s="379"/>
      <c r="S378" s="379"/>
    </row>
    <row r="379" spans="17:19" ht="16.5" customHeight="1">
      <c r="Q379" s="382"/>
      <c r="R379" s="379"/>
      <c r="S379" s="379"/>
    </row>
    <row r="380" spans="17:19" ht="16.5" customHeight="1">
      <c r="Q380" s="382"/>
      <c r="R380" s="379"/>
      <c r="S380" s="379"/>
    </row>
    <row r="381" spans="17:19" ht="16.5" customHeight="1">
      <c r="Q381" s="382"/>
      <c r="R381" s="379"/>
      <c r="S381" s="379"/>
    </row>
    <row r="382" spans="17:19" ht="16.5" customHeight="1">
      <c r="Q382" s="382"/>
      <c r="R382" s="379"/>
      <c r="S382" s="379"/>
    </row>
    <row r="383" spans="17:19" ht="16.5" customHeight="1">
      <c r="Q383" s="382"/>
      <c r="R383" s="379"/>
      <c r="S383" s="379"/>
    </row>
    <row r="384" spans="17:19" ht="16.5" customHeight="1">
      <c r="Q384" s="382"/>
      <c r="R384" s="379"/>
      <c r="S384" s="379"/>
    </row>
    <row r="385" spans="17:19" ht="16.5" customHeight="1">
      <c r="Q385" s="382"/>
      <c r="R385" s="379"/>
      <c r="S385" s="379"/>
    </row>
    <row r="386" spans="17:19" ht="16.5" customHeight="1">
      <c r="Q386" s="382"/>
      <c r="R386" s="379"/>
      <c r="S386" s="379"/>
    </row>
    <row r="387" spans="17:19" ht="16.5" customHeight="1">
      <c r="Q387" s="382"/>
      <c r="R387" s="379"/>
      <c r="S387" s="379"/>
    </row>
    <row r="388" spans="17:19" ht="16.5" customHeight="1">
      <c r="Q388" s="382"/>
      <c r="R388" s="379"/>
      <c r="S388" s="379"/>
    </row>
    <row r="389" spans="17:19" ht="16.5" customHeight="1">
      <c r="Q389" s="382"/>
      <c r="R389" s="379"/>
      <c r="S389" s="379"/>
    </row>
    <row r="390" spans="17:19" ht="16.5" customHeight="1">
      <c r="Q390" s="382"/>
      <c r="R390" s="379"/>
      <c r="S390" s="379"/>
    </row>
    <row r="391" spans="17:19" ht="16.5" customHeight="1">
      <c r="Q391" s="382"/>
      <c r="R391" s="379"/>
      <c r="S391" s="379"/>
    </row>
    <row r="392" spans="17:19" ht="16.5" customHeight="1">
      <c r="Q392" s="382"/>
      <c r="R392" s="379"/>
      <c r="S392" s="379"/>
    </row>
    <row r="393" spans="17:19" ht="16.5" customHeight="1">
      <c r="Q393" s="382"/>
      <c r="R393" s="379"/>
      <c r="S393" s="379"/>
    </row>
    <row r="394" spans="17:19" ht="16.5" customHeight="1">
      <c r="Q394" s="382"/>
      <c r="R394" s="379"/>
      <c r="S394" s="379"/>
    </row>
    <row r="395" spans="17:19" ht="16.5" customHeight="1">
      <c r="Q395" s="382"/>
      <c r="R395" s="379"/>
      <c r="S395" s="379"/>
    </row>
    <row r="396" spans="17:19" ht="16.5" customHeight="1">
      <c r="Q396" s="382"/>
      <c r="R396" s="379"/>
      <c r="S396" s="379"/>
    </row>
    <row r="397" spans="17:19" ht="16.5" customHeight="1">
      <c r="Q397" s="382"/>
      <c r="R397" s="379"/>
      <c r="S397" s="379"/>
    </row>
    <row r="398" spans="17:19" ht="16.5" customHeight="1">
      <c r="Q398" s="382"/>
      <c r="R398" s="379"/>
      <c r="S398" s="379"/>
    </row>
    <row r="399" spans="17:19" ht="16.5" customHeight="1">
      <c r="Q399" s="382"/>
      <c r="R399" s="379"/>
      <c r="S399" s="379"/>
    </row>
    <row r="400" spans="17:19" ht="16.5" customHeight="1">
      <c r="Q400" s="382"/>
      <c r="R400" s="379"/>
      <c r="S400" s="379"/>
    </row>
    <row r="401" spans="17:19" ht="16.5" customHeight="1">
      <c r="Q401" s="382"/>
      <c r="R401" s="379"/>
      <c r="S401" s="379"/>
    </row>
    <row r="402" spans="17:19" ht="16.5" customHeight="1">
      <c r="Q402" s="382"/>
      <c r="R402" s="379"/>
      <c r="S402" s="379"/>
    </row>
    <row r="403" spans="17:19" ht="16.5" customHeight="1">
      <c r="Q403" s="382"/>
      <c r="R403" s="379"/>
      <c r="S403" s="379"/>
    </row>
    <row r="404" spans="17:19" ht="16.5" customHeight="1">
      <c r="Q404" s="382"/>
      <c r="R404" s="379"/>
      <c r="S404" s="379"/>
    </row>
    <row r="405" spans="17:19" ht="16.5" customHeight="1">
      <c r="Q405" s="382"/>
      <c r="R405" s="379"/>
      <c r="S405" s="379"/>
    </row>
    <row r="406" spans="17:19" ht="16.5" customHeight="1">
      <c r="Q406" s="382"/>
      <c r="R406" s="379"/>
      <c r="S406" s="379"/>
    </row>
    <row r="407" spans="17:19" ht="16.5" customHeight="1">
      <c r="Q407" s="382"/>
      <c r="R407" s="379"/>
      <c r="S407" s="379"/>
    </row>
    <row r="408" spans="17:19" ht="16.5" customHeight="1">
      <c r="Q408" s="382"/>
      <c r="R408" s="379"/>
      <c r="S408" s="379"/>
    </row>
    <row r="409" spans="17:19" ht="16.5" customHeight="1">
      <c r="Q409" s="382"/>
      <c r="R409" s="379"/>
      <c r="S409" s="379"/>
    </row>
    <row r="410" spans="17:19" ht="16.5" customHeight="1">
      <c r="Q410" s="382"/>
      <c r="R410" s="379"/>
      <c r="S410" s="379"/>
    </row>
    <row r="411" spans="17:19" ht="16.5" customHeight="1">
      <c r="Q411" s="382"/>
      <c r="R411" s="379"/>
      <c r="S411" s="379"/>
    </row>
    <row r="412" spans="17:19" ht="16.5" customHeight="1">
      <c r="Q412" s="382"/>
      <c r="R412" s="379"/>
      <c r="S412" s="379"/>
    </row>
    <row r="413" spans="17:19" ht="16.5" customHeight="1">
      <c r="Q413" s="382"/>
      <c r="R413" s="379"/>
      <c r="S413" s="379"/>
    </row>
    <row r="414" spans="17:19" ht="16.5" customHeight="1">
      <c r="Q414" s="382"/>
      <c r="R414" s="379"/>
      <c r="S414" s="379"/>
    </row>
    <row r="415" spans="17:19" ht="16.5" customHeight="1">
      <c r="Q415" s="382"/>
      <c r="R415" s="379"/>
      <c r="S415" s="379"/>
    </row>
    <row r="416" spans="17:19" ht="16.5" customHeight="1">
      <c r="Q416" s="382"/>
      <c r="R416" s="379"/>
      <c r="S416" s="379"/>
    </row>
    <row r="417" spans="17:19" ht="16.5" customHeight="1">
      <c r="Q417" s="382"/>
      <c r="R417" s="379"/>
      <c r="S417" s="379"/>
    </row>
    <row r="418" spans="17:19" ht="16.5" customHeight="1">
      <c r="Q418" s="382"/>
      <c r="R418" s="379"/>
      <c r="S418" s="379"/>
    </row>
    <row r="419" spans="17:19" ht="16.5" customHeight="1">
      <c r="Q419" s="382"/>
      <c r="R419" s="379"/>
      <c r="S419" s="379"/>
    </row>
    <row r="420" spans="17:19" ht="16.5" customHeight="1">
      <c r="Q420" s="382"/>
      <c r="R420" s="379"/>
      <c r="S420" s="379"/>
    </row>
    <row r="421" spans="17:19" ht="16.5" customHeight="1">
      <c r="Q421" s="382"/>
      <c r="R421" s="379"/>
      <c r="S421" s="379"/>
    </row>
    <row r="422" spans="17:19" ht="16.5" customHeight="1">
      <c r="Q422" s="382"/>
      <c r="R422" s="379"/>
      <c r="S422" s="379"/>
    </row>
    <row r="423" spans="17:19" ht="16.5" customHeight="1">
      <c r="Q423" s="382"/>
      <c r="R423" s="379"/>
      <c r="S423" s="379"/>
    </row>
    <row r="424" spans="17:19" ht="16.5" customHeight="1">
      <c r="Q424" s="382"/>
      <c r="R424" s="379"/>
      <c r="S424" s="379"/>
    </row>
    <row r="425" spans="17:19" ht="16.5" customHeight="1">
      <c r="Q425" s="382"/>
      <c r="R425" s="379"/>
      <c r="S425" s="379"/>
    </row>
    <row r="426" spans="17:19" ht="16.5" customHeight="1">
      <c r="Q426" s="382"/>
      <c r="R426" s="379"/>
      <c r="S426" s="379"/>
    </row>
    <row r="427" spans="17:19" ht="16.5" customHeight="1">
      <c r="Q427" s="382"/>
      <c r="R427" s="379"/>
      <c r="S427" s="379"/>
    </row>
    <row r="428" spans="17:19" ht="16.5" customHeight="1">
      <c r="Q428" s="382"/>
      <c r="R428" s="379"/>
      <c r="S428" s="379"/>
    </row>
    <row r="429" spans="17:19" ht="16.5" customHeight="1">
      <c r="Q429" s="382"/>
      <c r="R429" s="379"/>
      <c r="S429" s="379"/>
    </row>
    <row r="430" spans="17:19" ht="16.5" customHeight="1">
      <c r="Q430" s="382"/>
      <c r="R430" s="379"/>
      <c r="S430" s="379"/>
    </row>
    <row r="431" spans="17:19" ht="16.5" customHeight="1">
      <c r="Q431" s="382"/>
      <c r="R431" s="379"/>
      <c r="S431" s="379"/>
    </row>
    <row r="432" spans="17:19" ht="16.5" customHeight="1">
      <c r="Q432" s="382"/>
      <c r="R432" s="379"/>
      <c r="S432" s="379"/>
    </row>
    <row r="433" spans="17:19" ht="16.5" customHeight="1">
      <c r="Q433" s="382"/>
      <c r="R433" s="379"/>
      <c r="S433" s="379"/>
    </row>
    <row r="434" spans="17:19" ht="16.5" customHeight="1">
      <c r="Q434" s="382"/>
      <c r="R434" s="379"/>
      <c r="S434" s="379"/>
    </row>
    <row r="435" spans="17:19" ht="16.5" customHeight="1">
      <c r="Q435" s="382"/>
      <c r="R435" s="379"/>
      <c r="S435" s="379"/>
    </row>
    <row r="436" spans="17:19" ht="16.5" customHeight="1">
      <c r="Q436" s="382"/>
      <c r="R436" s="379"/>
      <c r="S436" s="379"/>
    </row>
    <row r="437" spans="17:19" ht="16.5" customHeight="1">
      <c r="Q437" s="382"/>
      <c r="R437" s="379"/>
      <c r="S437" s="379"/>
    </row>
    <row r="438" spans="17:19" ht="16.5" customHeight="1">
      <c r="Q438" s="382"/>
      <c r="R438" s="379"/>
      <c r="S438" s="379"/>
    </row>
    <row r="439" spans="17:19" ht="16.5" customHeight="1">
      <c r="Q439" s="382"/>
      <c r="R439" s="379"/>
      <c r="S439" s="379"/>
    </row>
    <row r="440" spans="17:19" ht="16.5" customHeight="1">
      <c r="Q440" s="382"/>
      <c r="R440" s="379"/>
      <c r="S440" s="379"/>
    </row>
    <row r="441" spans="17:19" ht="16.5" customHeight="1">
      <c r="Q441" s="382"/>
      <c r="R441" s="379"/>
      <c r="S441" s="379"/>
    </row>
    <row r="442" spans="17:19" ht="16.5" customHeight="1">
      <c r="Q442" s="382"/>
      <c r="R442" s="379"/>
      <c r="S442" s="379"/>
    </row>
    <row r="443" spans="17:19" ht="16.5" customHeight="1">
      <c r="Q443" s="382"/>
      <c r="R443" s="379"/>
      <c r="S443" s="379"/>
    </row>
    <row r="444" spans="17:19" ht="16.5" customHeight="1">
      <c r="Q444" s="382"/>
      <c r="R444" s="379"/>
      <c r="S444" s="379"/>
    </row>
    <row r="445" spans="17:19" ht="16.5" customHeight="1">
      <c r="Q445" s="382"/>
      <c r="R445" s="379"/>
      <c r="S445" s="379"/>
    </row>
    <row r="446" spans="17:19" ht="16.5" customHeight="1">
      <c r="Q446" s="382"/>
      <c r="R446" s="379"/>
      <c r="S446" s="379"/>
    </row>
    <row r="447" spans="17:19" ht="16.5" customHeight="1">
      <c r="Q447" s="382"/>
      <c r="R447" s="379"/>
      <c r="S447" s="379"/>
    </row>
    <row r="448" spans="17:19" ht="16.5" customHeight="1">
      <c r="Q448" s="382"/>
      <c r="R448" s="379"/>
      <c r="S448" s="379"/>
    </row>
    <row r="449" spans="17:19" ht="16.5" customHeight="1">
      <c r="Q449" s="382"/>
      <c r="R449" s="379"/>
      <c r="S449" s="379"/>
    </row>
    <row r="450" spans="17:19" ht="16.5" customHeight="1">
      <c r="Q450" s="382"/>
      <c r="R450" s="379"/>
      <c r="S450" s="379"/>
    </row>
    <row r="451" spans="17:19" ht="16.5" customHeight="1">
      <c r="Q451" s="382"/>
      <c r="R451" s="379"/>
      <c r="S451" s="379"/>
    </row>
    <row r="452" spans="17:19" ht="16.5" customHeight="1">
      <c r="Q452" s="382"/>
      <c r="R452" s="379"/>
      <c r="S452" s="379"/>
    </row>
    <row r="453" spans="17:19" ht="16.5" customHeight="1">
      <c r="Q453" s="382"/>
      <c r="R453" s="379"/>
      <c r="S453" s="379"/>
    </row>
    <row r="454" spans="17:19" ht="16.5" customHeight="1">
      <c r="Q454" s="382"/>
      <c r="R454" s="379"/>
      <c r="S454" s="379"/>
    </row>
    <row r="455" spans="17:19" ht="16.5" customHeight="1">
      <c r="Q455" s="382"/>
      <c r="R455" s="379"/>
      <c r="S455" s="379"/>
    </row>
    <row r="456" spans="17:19" ht="16.5" customHeight="1">
      <c r="Q456" s="382"/>
      <c r="R456" s="379"/>
      <c r="S456" s="379"/>
    </row>
    <row r="457" spans="17:19" ht="16.5" customHeight="1">
      <c r="Q457" s="382"/>
      <c r="R457" s="379"/>
      <c r="S457" s="379"/>
    </row>
    <row r="458" spans="17:19" ht="16.5" customHeight="1">
      <c r="Q458" s="382"/>
      <c r="R458" s="379"/>
      <c r="S458" s="379"/>
    </row>
    <row r="459" spans="17:19" ht="16.5" customHeight="1">
      <c r="Q459" s="382"/>
      <c r="R459" s="379"/>
      <c r="S459" s="379"/>
    </row>
    <row r="460" spans="17:19" ht="16.5" customHeight="1">
      <c r="Q460" s="382"/>
      <c r="R460" s="379"/>
      <c r="S460" s="379"/>
    </row>
    <row r="461" spans="17:19" ht="16.5" customHeight="1">
      <c r="Q461" s="382"/>
      <c r="R461" s="379"/>
      <c r="S461" s="379"/>
    </row>
    <row r="462" spans="17:19" ht="16.5" customHeight="1">
      <c r="Q462" s="382"/>
      <c r="R462" s="379"/>
      <c r="S462" s="379"/>
    </row>
    <row r="463" spans="17:19" ht="16.5" customHeight="1">
      <c r="Q463" s="382"/>
      <c r="R463" s="379"/>
      <c r="S463" s="379"/>
    </row>
    <row r="464" spans="17:19" ht="16.5" customHeight="1">
      <c r="Q464" s="382"/>
      <c r="R464" s="379"/>
      <c r="S464" s="379"/>
    </row>
    <row r="465" spans="17:19" ht="16.5" customHeight="1">
      <c r="Q465" s="382"/>
      <c r="R465" s="379"/>
      <c r="S465" s="379"/>
    </row>
    <row r="466" spans="17:19" ht="16.5" customHeight="1">
      <c r="Q466" s="382"/>
      <c r="R466" s="379"/>
      <c r="S466" s="379"/>
    </row>
    <row r="467" spans="17:19" ht="16.5" customHeight="1">
      <c r="Q467" s="382"/>
      <c r="R467" s="379"/>
      <c r="S467" s="379"/>
    </row>
    <row r="468" spans="17:19" ht="16.5" customHeight="1">
      <c r="Q468" s="382"/>
      <c r="R468" s="379"/>
      <c r="S468" s="379"/>
    </row>
    <row r="469" spans="17:19" ht="16.5" customHeight="1">
      <c r="Q469" s="382"/>
      <c r="R469" s="379"/>
      <c r="S469" s="379"/>
    </row>
    <row r="470" spans="17:19" ht="16.5" customHeight="1">
      <c r="Q470" s="382"/>
      <c r="R470" s="379"/>
      <c r="S470" s="379"/>
    </row>
    <row r="471" spans="17:19" ht="16.5" customHeight="1"/>
    <row r="472" spans="17:19" ht="16.5" customHeight="1"/>
    <row r="473" spans="17:19" ht="16.5" customHeight="1"/>
    <row r="474" spans="17:19" ht="16.5" customHeight="1"/>
    <row r="475" spans="17:19" ht="16.5" customHeight="1"/>
    <row r="476" spans="17:19" ht="16.5" customHeight="1"/>
    <row r="477" spans="17:19" ht="16.5" customHeight="1"/>
    <row r="478" spans="17:19" ht="16.5" customHeight="1"/>
    <row r="479" spans="17:19" ht="16.5" customHeight="1"/>
    <row r="480" spans="17:19"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row r="1048" ht="16.5" customHeight="1"/>
    <row r="1049" ht="16.5" customHeight="1"/>
    <row r="1050" ht="16.5" customHeight="1"/>
    <row r="1051" ht="16.5" customHeight="1"/>
    <row r="1052" ht="16.5" customHeight="1"/>
    <row r="1053" ht="16.5" customHeight="1"/>
    <row r="1054" ht="16.5" customHeight="1"/>
    <row r="1055" ht="16.5" customHeight="1"/>
    <row r="1056" ht="16.5" customHeight="1"/>
    <row r="1057" ht="16.5" customHeight="1"/>
    <row r="1058" ht="16.5" customHeight="1"/>
    <row r="1059" ht="16.5" customHeight="1"/>
    <row r="1060" ht="16.5" customHeight="1"/>
  </sheetData>
  <sheetProtection algorithmName="SHA-512" hashValue="COaA7KObXyTF29d8c5IupJxwD2sMARZZJo/sGsQPTHqxSfTDGR8KNHITPGSYPOUK0GlPlYG/gbmfKCpVrq96sw==" saltValue="VkmHLxGaG/r+kMvKojIzCQ==" spinCount="100000" sheet="1" objects="1" scenarios="1" selectLockedCells="1" selectUnlockedCells="1"/>
  <mergeCells count="310">
    <mergeCell ref="B35:G35"/>
    <mergeCell ref="H35:O35"/>
    <mergeCell ref="D36:N36"/>
    <mergeCell ref="D37:N37"/>
    <mergeCell ref="C39:G39"/>
    <mergeCell ref="H39:J39"/>
    <mergeCell ref="K39:O39"/>
    <mergeCell ref="I56:O56"/>
    <mergeCell ref="C57:H57"/>
    <mergeCell ref="I57:O57"/>
    <mergeCell ref="C58:H58"/>
    <mergeCell ref="I58:O58"/>
    <mergeCell ref="C59:H59"/>
    <mergeCell ref="I59:O59"/>
    <mergeCell ref="C56:H56"/>
    <mergeCell ref="B40:B49"/>
    <mergeCell ref="C46:O46"/>
    <mergeCell ref="B50:B51"/>
    <mergeCell ref="C50:H50"/>
    <mergeCell ref="I50:O50"/>
    <mergeCell ref="C51:H51"/>
    <mergeCell ref="I51:O51"/>
    <mergeCell ref="C63:H63"/>
    <mergeCell ref="I63:O63"/>
    <mergeCell ref="B64:B67"/>
    <mergeCell ref="C64:D65"/>
    <mergeCell ref="E64:O64"/>
    <mergeCell ref="E65:O65"/>
    <mergeCell ref="C66:D67"/>
    <mergeCell ref="E66:O66"/>
    <mergeCell ref="E67:O67"/>
    <mergeCell ref="B52:B63"/>
    <mergeCell ref="C52:H52"/>
    <mergeCell ref="I52:O52"/>
    <mergeCell ref="C53:H53"/>
    <mergeCell ref="I53:O53"/>
    <mergeCell ref="C54:H54"/>
    <mergeCell ref="I54:O54"/>
    <mergeCell ref="C55:H55"/>
    <mergeCell ref="I55:O55"/>
    <mergeCell ref="C60:H60"/>
    <mergeCell ref="I60:O60"/>
    <mergeCell ref="C61:H61"/>
    <mergeCell ref="I61:O61"/>
    <mergeCell ref="C62:H62"/>
    <mergeCell ref="I62:O62"/>
    <mergeCell ref="B73:B86"/>
    <mergeCell ref="C79:O79"/>
    <mergeCell ref="D84:N84"/>
    <mergeCell ref="B87:B88"/>
    <mergeCell ref="C87:H87"/>
    <mergeCell ref="I87:O87"/>
    <mergeCell ref="C88:H88"/>
    <mergeCell ref="I88:O88"/>
    <mergeCell ref="B68:G68"/>
    <mergeCell ref="H68:O68"/>
    <mergeCell ref="D69:N69"/>
    <mergeCell ref="D70:N70"/>
    <mergeCell ref="C72:G72"/>
    <mergeCell ref="H72:J72"/>
    <mergeCell ref="K72:O72"/>
    <mergeCell ref="B89:B95"/>
    <mergeCell ref="C89:H89"/>
    <mergeCell ref="I89:O89"/>
    <mergeCell ref="C90:H90"/>
    <mergeCell ref="I90:O90"/>
    <mergeCell ref="I91:O91"/>
    <mergeCell ref="I92:O92"/>
    <mergeCell ref="I93:O93"/>
    <mergeCell ref="I94:O94"/>
    <mergeCell ref="I95:O95"/>
    <mergeCell ref="B96:B102"/>
    <mergeCell ref="C96:D98"/>
    <mergeCell ref="E96:O96"/>
    <mergeCell ref="E97:O97"/>
    <mergeCell ref="E98:O98"/>
    <mergeCell ref="C99:D102"/>
    <mergeCell ref="E99:O99"/>
    <mergeCell ref="E100:O100"/>
    <mergeCell ref="E101:O101"/>
    <mergeCell ref="E102:O102"/>
    <mergeCell ref="B108:B117"/>
    <mergeCell ref="C114:O114"/>
    <mergeCell ref="B118:B119"/>
    <mergeCell ref="C118:H118"/>
    <mergeCell ref="I118:O118"/>
    <mergeCell ref="C119:H119"/>
    <mergeCell ref="I119:O119"/>
    <mergeCell ref="B103:G103"/>
    <mergeCell ref="H103:O103"/>
    <mergeCell ref="D104:N104"/>
    <mergeCell ref="D105:N105"/>
    <mergeCell ref="C107:G107"/>
    <mergeCell ref="H107:J107"/>
    <mergeCell ref="K107:O107"/>
    <mergeCell ref="I124:O124"/>
    <mergeCell ref="C125:H125"/>
    <mergeCell ref="I125:O125"/>
    <mergeCell ref="C126:H126"/>
    <mergeCell ref="I126:O126"/>
    <mergeCell ref="C127:H127"/>
    <mergeCell ref="I127:O127"/>
    <mergeCell ref="B120:B128"/>
    <mergeCell ref="C120:H120"/>
    <mergeCell ref="I120:O120"/>
    <mergeCell ref="C121:H121"/>
    <mergeCell ref="I121:O121"/>
    <mergeCell ref="C122:H122"/>
    <mergeCell ref="I122:O122"/>
    <mergeCell ref="C123:H123"/>
    <mergeCell ref="I123:O123"/>
    <mergeCell ref="C124:H124"/>
    <mergeCell ref="C128:H128"/>
    <mergeCell ref="I128:O128"/>
    <mergeCell ref="B129:B138"/>
    <mergeCell ref="C129:D133"/>
    <mergeCell ref="E129:O129"/>
    <mergeCell ref="E130:O130"/>
    <mergeCell ref="E131:O131"/>
    <mergeCell ref="E132:O132"/>
    <mergeCell ref="E133:O133"/>
    <mergeCell ref="C134:D138"/>
    <mergeCell ref="B144:B161"/>
    <mergeCell ref="C150:O150"/>
    <mergeCell ref="D151:N151"/>
    <mergeCell ref="D152:N152"/>
    <mergeCell ref="D155:D156"/>
    <mergeCell ref="E134:O134"/>
    <mergeCell ref="E135:O135"/>
    <mergeCell ref="E136:O136"/>
    <mergeCell ref="E137:O137"/>
    <mergeCell ref="E138:O138"/>
    <mergeCell ref="B139:G139"/>
    <mergeCell ref="H139:O139"/>
    <mergeCell ref="E155:E156"/>
    <mergeCell ref="F155:H155"/>
    <mergeCell ref="I155:K155"/>
    <mergeCell ref="L155:N155"/>
    <mergeCell ref="D157:D158"/>
    <mergeCell ref="D159:D160"/>
    <mergeCell ref="D140:N140"/>
    <mergeCell ref="D141:N141"/>
    <mergeCell ref="C143:G143"/>
    <mergeCell ref="H143:J143"/>
    <mergeCell ref="K143:O143"/>
    <mergeCell ref="B162:B163"/>
    <mergeCell ref="C162:H162"/>
    <mergeCell ref="I162:O162"/>
    <mergeCell ref="C163:H163"/>
    <mergeCell ref="I163:O163"/>
    <mergeCell ref="B164:B167"/>
    <mergeCell ref="C164:H164"/>
    <mergeCell ref="I164:O164"/>
    <mergeCell ref="C165:H165"/>
    <mergeCell ref="I165:O165"/>
    <mergeCell ref="I166:O166"/>
    <mergeCell ref="I167:O167"/>
    <mergeCell ref="B168:B174"/>
    <mergeCell ref="C168:D170"/>
    <mergeCell ref="E168:O168"/>
    <mergeCell ref="E169:O169"/>
    <mergeCell ref="E170:O170"/>
    <mergeCell ref="C171:D174"/>
    <mergeCell ref="E171:O171"/>
    <mergeCell ref="E172:O172"/>
    <mergeCell ref="C179:G179"/>
    <mergeCell ref="H179:J179"/>
    <mergeCell ref="K179:O179"/>
    <mergeCell ref="B180:B192"/>
    <mergeCell ref="C186:O186"/>
    <mergeCell ref="D188:N188"/>
    <mergeCell ref="E173:O173"/>
    <mergeCell ref="E174:O174"/>
    <mergeCell ref="B175:G175"/>
    <mergeCell ref="H175:O175"/>
    <mergeCell ref="D176:N176"/>
    <mergeCell ref="D177:N177"/>
    <mergeCell ref="B193:B194"/>
    <mergeCell ref="C193:H193"/>
    <mergeCell ref="I193:O193"/>
    <mergeCell ref="C194:H194"/>
    <mergeCell ref="I194:O194"/>
    <mergeCell ref="B195:B200"/>
    <mergeCell ref="C195:H195"/>
    <mergeCell ref="I195:O195"/>
    <mergeCell ref="C196:H196"/>
    <mergeCell ref="I196:O196"/>
    <mergeCell ref="I197:O197"/>
    <mergeCell ref="I198:O198"/>
    <mergeCell ref="I199:O199"/>
    <mergeCell ref="I200:O200"/>
    <mergeCell ref="B214:B228"/>
    <mergeCell ref="C220:O220"/>
    <mergeCell ref="C205:D208"/>
    <mergeCell ref="E205:O205"/>
    <mergeCell ref="E206:O206"/>
    <mergeCell ref="E207:O207"/>
    <mergeCell ref="E208:O208"/>
    <mergeCell ref="B209:G209"/>
    <mergeCell ref="H209:O209"/>
    <mergeCell ref="B201:B208"/>
    <mergeCell ref="C201:D204"/>
    <mergeCell ref="E201:O201"/>
    <mergeCell ref="E202:O202"/>
    <mergeCell ref="E203:O203"/>
    <mergeCell ref="E204:O204"/>
    <mergeCell ref="D210:N210"/>
    <mergeCell ref="D211:N211"/>
    <mergeCell ref="C213:G213"/>
    <mergeCell ref="H213:J213"/>
    <mergeCell ref="K213:O213"/>
    <mergeCell ref="I233:O233"/>
    <mergeCell ref="I234:O234"/>
    <mergeCell ref="I235:O235"/>
    <mergeCell ref="I236:O236"/>
    <mergeCell ref="I237:O237"/>
    <mergeCell ref="I238:O238"/>
    <mergeCell ref="B229:B230"/>
    <mergeCell ref="C229:H229"/>
    <mergeCell ref="I229:O229"/>
    <mergeCell ref="C230:H230"/>
    <mergeCell ref="I230:O230"/>
    <mergeCell ref="B231:B238"/>
    <mergeCell ref="C231:H231"/>
    <mergeCell ref="I231:O231"/>
    <mergeCell ref="C232:H232"/>
    <mergeCell ref="I232:O232"/>
    <mergeCell ref="B239:B245"/>
    <mergeCell ref="C239:D241"/>
    <mergeCell ref="E239:O239"/>
    <mergeCell ref="E240:O240"/>
    <mergeCell ref="E241:O241"/>
    <mergeCell ref="C242:D245"/>
    <mergeCell ref="E242:O242"/>
    <mergeCell ref="E243:O243"/>
    <mergeCell ref="E244:O244"/>
    <mergeCell ref="E245:O245"/>
    <mergeCell ref="B251:B264"/>
    <mergeCell ref="C257:O257"/>
    <mergeCell ref="B265:B266"/>
    <mergeCell ref="C265:H265"/>
    <mergeCell ref="I265:O265"/>
    <mergeCell ref="C266:H266"/>
    <mergeCell ref="I266:O266"/>
    <mergeCell ref="B246:G246"/>
    <mergeCell ref="H246:O246"/>
    <mergeCell ref="D247:N247"/>
    <mergeCell ref="D248:N248"/>
    <mergeCell ref="C250:G250"/>
    <mergeCell ref="H250:J250"/>
    <mergeCell ref="K250:O250"/>
    <mergeCell ref="B267:B273"/>
    <mergeCell ref="C267:H267"/>
    <mergeCell ref="I267:O267"/>
    <mergeCell ref="C268:H268"/>
    <mergeCell ref="I268:O268"/>
    <mergeCell ref="I269:O269"/>
    <mergeCell ref="I270:O270"/>
    <mergeCell ref="I271:O271"/>
    <mergeCell ref="I272:O272"/>
    <mergeCell ref="I273:O273"/>
    <mergeCell ref="E281:O281"/>
    <mergeCell ref="E282:O282"/>
    <mergeCell ref="E283:O283"/>
    <mergeCell ref="B284:G284"/>
    <mergeCell ref="H284:O284"/>
    <mergeCell ref="D285:N285"/>
    <mergeCell ref="B274:B283"/>
    <mergeCell ref="C274:D278"/>
    <mergeCell ref="E274:O274"/>
    <mergeCell ref="E275:O275"/>
    <mergeCell ref="E276:O276"/>
    <mergeCell ref="E277:O277"/>
    <mergeCell ref="E278:O278"/>
    <mergeCell ref="C279:D283"/>
    <mergeCell ref="E279:O279"/>
    <mergeCell ref="E280:O280"/>
    <mergeCell ref="I310:O310"/>
    <mergeCell ref="D286:N286"/>
    <mergeCell ref="C288:G288"/>
    <mergeCell ref="H288:J288"/>
    <mergeCell ref="K288:O288"/>
    <mergeCell ref="B289:B302"/>
    <mergeCell ref="C295:O295"/>
    <mergeCell ref="D299:N299"/>
    <mergeCell ref="D300:N300"/>
    <mergeCell ref="I311:O311"/>
    <mergeCell ref="B312:B318"/>
    <mergeCell ref="C312:D314"/>
    <mergeCell ref="E312:O312"/>
    <mergeCell ref="E313:O313"/>
    <mergeCell ref="E314:O314"/>
    <mergeCell ref="B303:B304"/>
    <mergeCell ref="C303:H303"/>
    <mergeCell ref="I303:O303"/>
    <mergeCell ref="C304:H304"/>
    <mergeCell ref="I304:O304"/>
    <mergeCell ref="B305:B311"/>
    <mergeCell ref="C305:H305"/>
    <mergeCell ref="I305:O305"/>
    <mergeCell ref="C306:H306"/>
    <mergeCell ref="I306:O306"/>
    <mergeCell ref="C315:D318"/>
    <mergeCell ref="E315:O315"/>
    <mergeCell ref="E316:O316"/>
    <mergeCell ref="E317:O317"/>
    <mergeCell ref="E318:O318"/>
    <mergeCell ref="I307:O307"/>
    <mergeCell ref="I308:O308"/>
    <mergeCell ref="I309:O309"/>
  </mergeCells>
  <phoneticPr fontId="16" type="noConversion"/>
  <conditionalFormatting sqref="D75:N78">
    <cfRule type="expression" dxfId="91" priority="11">
      <formula>$C$88/$D$71=$D75</formula>
    </cfRule>
  </conditionalFormatting>
  <conditionalFormatting sqref="D146:N149">
    <cfRule type="expression" dxfId="90" priority="12">
      <formula>$C$163/$D$142=$D146</formula>
    </cfRule>
  </conditionalFormatting>
  <conditionalFormatting sqref="D182:N185">
    <cfRule type="expression" dxfId="89" priority="13">
      <formula>$C$194/$D$178=$D182</formula>
    </cfRule>
  </conditionalFormatting>
  <conditionalFormatting sqref="D216:N219">
    <cfRule type="expression" dxfId="88" priority="14">
      <formula>$C$230/$D$212=$D216</formula>
    </cfRule>
  </conditionalFormatting>
  <conditionalFormatting sqref="D42:N45">
    <cfRule type="expression" dxfId="87" priority="15">
      <formula>$C$51/$D$38=$D42</formula>
    </cfRule>
  </conditionalFormatting>
  <conditionalFormatting sqref="D110:N113">
    <cfRule type="expression" dxfId="86" priority="16">
      <formula>$C$119/$D$106=$D110</formula>
    </cfRule>
  </conditionalFormatting>
  <conditionalFormatting sqref="D253:N256">
    <cfRule type="expression" dxfId="85" priority="17">
      <formula>$C$266/$D$249=$D253</formula>
    </cfRule>
  </conditionalFormatting>
  <conditionalFormatting sqref="D291:N294">
    <cfRule type="expression" dxfId="84" priority="18">
      <formula>$C$304/$D$287=$D291</formula>
    </cfRule>
  </conditionalFormatting>
  <conditionalFormatting sqref="G65:G69">
    <cfRule type="expression" priority="10">
      <formula>$C259=TRUE</formula>
    </cfRule>
  </conditionalFormatting>
  <conditionalFormatting sqref="D81:D85">
    <cfRule type="expression" dxfId="83" priority="9">
      <formula>$C81=TRUE</formula>
    </cfRule>
  </conditionalFormatting>
  <conditionalFormatting sqref="D299">
    <cfRule type="expression" dxfId="82" priority="1">
      <formula>$C299=TRUE</formula>
    </cfRule>
  </conditionalFormatting>
  <conditionalFormatting sqref="D152:D153">
    <cfRule type="expression" dxfId="81" priority="8">
      <formula>$C152=TRUE</formula>
    </cfRule>
  </conditionalFormatting>
  <conditionalFormatting sqref="D222:D227">
    <cfRule type="expression" dxfId="80" priority="7">
      <formula>$C222=TRUE</formula>
    </cfRule>
  </conditionalFormatting>
  <conditionalFormatting sqref="D297:D298">
    <cfRule type="expression" dxfId="79" priority="3">
      <formula>$C297=TRUE</formula>
    </cfRule>
  </conditionalFormatting>
  <conditionalFormatting sqref="D189:D191">
    <cfRule type="expression" dxfId="78" priority="6">
      <formula>$C189=TRUE</formula>
    </cfRule>
  </conditionalFormatting>
  <conditionalFormatting sqref="D188">
    <cfRule type="expression" dxfId="77" priority="5">
      <formula>$C188=TRUE</formula>
    </cfRule>
  </conditionalFormatting>
  <conditionalFormatting sqref="D259:D263">
    <cfRule type="expression" dxfId="76" priority="4">
      <formula>$C259=TRUE</formula>
    </cfRule>
  </conditionalFormatting>
  <conditionalFormatting sqref="D301:N301 D300">
    <cfRule type="expression" dxfId="75" priority="2">
      <formula>$C300=TRUE</formula>
    </cfRule>
  </conditionalFormatting>
  <printOptions horizontalCentered="1"/>
  <pageMargins left="0.70866141732283472" right="0.70866141732283472" top="0.74803149606299213" bottom="0.74803149606299213" header="0.31496062992125984" footer="0.31496062992125984"/>
  <pageSetup paperSize="9" scale="83" fitToHeight="0" orientation="portrait" r:id="rId1"/>
  <headerFooter>
    <oddFooter>&amp;R&amp;G</oddFooter>
  </headerFooter>
  <rowBreaks count="9" manualBreakCount="9">
    <brk id="17" max="14" man="1"/>
    <brk id="34" max="14" man="1"/>
    <brk id="67" max="14" man="1"/>
    <brk id="102" max="14" man="1"/>
    <brk id="138" max="16383" man="1"/>
    <brk id="174" max="14" man="1"/>
    <brk id="208" max="16383" man="1"/>
    <brk id="245" max="14" man="1"/>
    <brk id="283" max="14"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0"/>
  <sheetViews>
    <sheetView view="pageBreakPreview" zoomScaleNormal="100" zoomScaleSheetLayoutView="100" workbookViewId="0">
      <selection activeCell="D30" sqref="D30"/>
    </sheetView>
  </sheetViews>
  <sheetFormatPr defaultColWidth="9.75" defaultRowHeight="15" customHeight="1"/>
  <cols>
    <col min="1" max="1" width="4.625" style="248" customWidth="1"/>
    <col min="2" max="2" width="15.625" style="248" customWidth="1"/>
    <col min="3" max="3" width="1.625" style="248" customWidth="1"/>
    <col min="4" max="5" width="8.875" style="248" customWidth="1"/>
    <col min="6" max="14" width="6.125" style="248" customWidth="1"/>
    <col min="15" max="15" width="1.625" style="248" customWidth="1"/>
    <col min="16" max="16" width="7.625" style="248" customWidth="1"/>
    <col min="17" max="17" width="7.75" style="248" customWidth="1"/>
    <col min="18" max="18" width="8" style="248" customWidth="1"/>
    <col min="19" max="27" width="7.625" style="248" customWidth="1"/>
    <col min="28" max="16384" width="9.75" style="248"/>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3" t="s">
        <v>1718</v>
      </c>
      <c r="B8" s="250"/>
      <c r="C8" s="250"/>
      <c r="D8" s="250"/>
      <c r="E8" s="250"/>
      <c r="F8" s="250"/>
      <c r="G8" s="250"/>
      <c r="H8" s="250"/>
      <c r="I8" s="250"/>
      <c r="J8" s="250"/>
      <c r="K8" s="250"/>
      <c r="L8" s="250"/>
      <c r="M8" s="250"/>
      <c r="N8" s="250"/>
      <c r="O8" s="250"/>
    </row>
    <row r="9" spans="1:15" ht="15" customHeight="1">
      <c r="A9" s="387"/>
    </row>
    <row r="10" spans="1:15" ht="50.1" customHeight="1">
      <c r="A10" s="388" t="s">
        <v>1719</v>
      </c>
      <c r="B10" s="250"/>
      <c r="C10" s="250"/>
      <c r="D10" s="250"/>
      <c r="E10" s="250"/>
      <c r="F10" s="250"/>
      <c r="G10" s="250"/>
      <c r="H10" s="250"/>
      <c r="I10" s="250"/>
      <c r="J10" s="250"/>
      <c r="K10" s="250"/>
      <c r="L10" s="250"/>
      <c r="M10" s="250"/>
      <c r="N10" s="250"/>
      <c r="O10" s="250"/>
    </row>
    <row r="11" spans="1:15" ht="50.1" customHeight="1"/>
    <row r="12" spans="1:15" ht="50.1" customHeight="1"/>
    <row r="13" spans="1:15" ht="50.1" customHeight="1"/>
    <row r="14" spans="1:15" ht="50.1" customHeight="1"/>
    <row r="15" spans="1:15" ht="50.1" customHeight="1"/>
    <row r="16" spans="1:15" ht="50.1" customHeight="1"/>
    <row r="17" spans="2:17" ht="50.1" customHeight="1" thickBot="1"/>
    <row r="18" spans="2:17" ht="30" customHeight="1">
      <c r="B18" s="1357" t="s">
        <v>961</v>
      </c>
      <c r="C18" s="1375"/>
      <c r="D18" s="1375"/>
      <c r="E18" s="1375"/>
      <c r="F18" s="1375"/>
      <c r="G18" s="1393"/>
      <c r="H18" s="1360" t="s">
        <v>1720</v>
      </c>
      <c r="I18" s="1375"/>
      <c r="J18" s="1375"/>
      <c r="K18" s="1375"/>
      <c r="L18" s="1375"/>
      <c r="M18" s="1375"/>
      <c r="N18" s="1375"/>
      <c r="O18" s="1421"/>
      <c r="Q18" s="312"/>
    </row>
    <row r="19" spans="2:17" ht="30" customHeight="1">
      <c r="B19" s="253" t="s">
        <v>963</v>
      </c>
      <c r="C19" s="254"/>
      <c r="D19" s="1346" t="s">
        <v>1068</v>
      </c>
      <c r="E19" s="1346"/>
      <c r="F19" s="1346"/>
      <c r="G19" s="1346"/>
      <c r="H19" s="1346"/>
      <c r="I19" s="1346"/>
      <c r="J19" s="1346"/>
      <c r="K19" s="1346"/>
      <c r="L19" s="1346"/>
      <c r="M19" s="1346"/>
      <c r="N19" s="1346"/>
      <c r="O19" s="255"/>
    </row>
    <row r="20" spans="2:17" ht="30" customHeight="1">
      <c r="B20" s="256" t="s">
        <v>965</v>
      </c>
      <c r="C20" s="257"/>
      <c r="D20" s="1347" t="s">
        <v>1721</v>
      </c>
      <c r="E20" s="1347"/>
      <c r="F20" s="1347"/>
      <c r="G20" s="1347"/>
      <c r="H20" s="1347"/>
      <c r="I20" s="1347"/>
      <c r="J20" s="1347"/>
      <c r="K20" s="1347"/>
      <c r="L20" s="1347"/>
      <c r="M20" s="1347"/>
      <c r="N20" s="1347"/>
      <c r="O20" s="258"/>
    </row>
    <row r="21" spans="2:17" ht="30" customHeight="1">
      <c r="B21" s="259" t="s">
        <v>967</v>
      </c>
      <c r="C21" s="260"/>
      <c r="D21" s="261">
        <v>2</v>
      </c>
      <c r="E21" s="307" t="s">
        <v>1611</v>
      </c>
      <c r="F21" s="308"/>
      <c r="G21" s="308"/>
      <c r="H21" s="308"/>
      <c r="I21" s="308"/>
      <c r="J21" s="308"/>
      <c r="K21" s="308"/>
      <c r="L21" s="308"/>
      <c r="M21" s="308"/>
      <c r="N21" s="308"/>
      <c r="O21" s="263"/>
    </row>
    <row r="22" spans="2:17" ht="30" customHeight="1">
      <c r="B22" s="264" t="s">
        <v>968</v>
      </c>
      <c r="C22" s="1349" t="str">
        <f>'0. (복합시설) 표지_개요'!$D$9</f>
        <v>홍길동</v>
      </c>
      <c r="D22" s="1350"/>
      <c r="E22" s="1350"/>
      <c r="F22" s="1350"/>
      <c r="G22" s="1350"/>
      <c r="H22" s="1376" t="s">
        <v>969</v>
      </c>
      <c r="I22" s="1580"/>
      <c r="J22" s="1581"/>
      <c r="K22" s="1351" t="s">
        <v>1722</v>
      </c>
      <c r="L22" s="1354"/>
      <c r="M22" s="1354"/>
      <c r="N22" s="1354"/>
      <c r="O22" s="1423"/>
    </row>
    <row r="23" spans="2:17" ht="30" customHeight="1">
      <c r="B23" s="1298" t="s">
        <v>970</v>
      </c>
      <c r="C23" s="265"/>
      <c r="D23" s="266" t="s">
        <v>1723</v>
      </c>
      <c r="E23" s="265"/>
      <c r="F23" s="265"/>
      <c r="G23" s="265"/>
      <c r="H23" s="265"/>
      <c r="I23" s="265"/>
      <c r="J23" s="265"/>
      <c r="K23" s="265"/>
      <c r="L23" s="265"/>
      <c r="M23" s="265"/>
      <c r="N23" s="265"/>
      <c r="O23" s="267"/>
    </row>
    <row r="24" spans="2:17" ht="20.100000000000001" customHeight="1">
      <c r="B24" s="1299"/>
      <c r="C24" s="265"/>
      <c r="D24" s="268" t="s">
        <v>972</v>
      </c>
      <c r="E24" s="269"/>
      <c r="F24" s="270" t="s">
        <v>973</v>
      </c>
      <c r="G24" s="271"/>
      <c r="H24" s="271"/>
      <c r="I24" s="271"/>
      <c r="J24" s="271"/>
      <c r="K24" s="271"/>
      <c r="L24" s="271"/>
      <c r="M24" s="271"/>
      <c r="N24" s="271"/>
      <c r="O24" s="272"/>
      <c r="Q24" s="379"/>
    </row>
    <row r="25" spans="2:17" ht="20.100000000000001" customHeight="1">
      <c r="B25" s="1299"/>
      <c r="C25" s="265"/>
      <c r="D25" s="487">
        <v>1</v>
      </c>
      <c r="E25" s="274"/>
      <c r="F25" s="275" t="s">
        <v>1724</v>
      </c>
      <c r="G25" s="276"/>
      <c r="H25" s="276"/>
      <c r="I25" s="276"/>
      <c r="J25" s="276"/>
      <c r="K25" s="276"/>
      <c r="L25" s="276"/>
      <c r="M25" s="276"/>
      <c r="N25" s="276"/>
      <c r="O25" s="272"/>
    </row>
    <row r="26" spans="2:17" ht="20.100000000000001" customHeight="1">
      <c r="B26" s="1299"/>
      <c r="C26" s="265"/>
      <c r="D26" s="488">
        <v>0.8</v>
      </c>
      <c r="E26" s="278"/>
      <c r="F26" s="279" t="s">
        <v>1725</v>
      </c>
      <c r="G26" s="280"/>
      <c r="H26" s="280"/>
      <c r="I26" s="280"/>
      <c r="J26" s="280"/>
      <c r="K26" s="280"/>
      <c r="L26" s="280"/>
      <c r="M26" s="280"/>
      <c r="N26" s="280"/>
      <c r="O26" s="272"/>
    </row>
    <row r="27" spans="2:17" ht="20.100000000000001" customHeight="1">
      <c r="B27" s="1299"/>
      <c r="C27" s="265"/>
      <c r="D27" s="488">
        <v>0.6</v>
      </c>
      <c r="E27" s="278"/>
      <c r="F27" s="279" t="s">
        <v>1726</v>
      </c>
      <c r="G27" s="280"/>
      <c r="H27" s="280"/>
      <c r="I27" s="280"/>
      <c r="J27" s="280"/>
      <c r="K27" s="280"/>
      <c r="L27" s="280"/>
      <c r="M27" s="280"/>
      <c r="N27" s="280"/>
      <c r="O27" s="272"/>
    </row>
    <row r="28" spans="2:17" ht="20.100000000000001" customHeight="1">
      <c r="B28" s="1299"/>
      <c r="C28" s="265"/>
      <c r="D28" s="489">
        <v>0.4</v>
      </c>
      <c r="E28" s="282"/>
      <c r="F28" s="283" t="s">
        <v>1727</v>
      </c>
      <c r="G28" s="284"/>
      <c r="H28" s="284"/>
      <c r="I28" s="284"/>
      <c r="J28" s="284"/>
      <c r="K28" s="284"/>
      <c r="L28" s="284"/>
      <c r="M28" s="284"/>
      <c r="N28" s="284"/>
      <c r="O28" s="272"/>
    </row>
    <row r="29" spans="2:17" ht="9.9499999999999993" customHeight="1">
      <c r="B29" s="1299"/>
      <c r="C29" s="1397" t="s">
        <v>104</v>
      </c>
      <c r="D29" s="1356"/>
      <c r="E29" s="1356"/>
      <c r="F29" s="1356"/>
      <c r="G29" s="1356"/>
      <c r="H29" s="1356"/>
      <c r="I29" s="1356"/>
      <c r="J29" s="1356"/>
      <c r="K29" s="1356"/>
      <c r="L29" s="1356"/>
      <c r="M29" s="1356"/>
      <c r="N29" s="1356"/>
      <c r="O29" s="1362"/>
    </row>
    <row r="30" spans="2:17" s="287" customFormat="1" ht="20.100000000000001" customHeight="1">
      <c r="B30" s="1299"/>
      <c r="C30" s="265"/>
      <c r="D30" s="285" t="s">
        <v>2891</v>
      </c>
      <c r="E30" s="286"/>
      <c r="F30" s="286"/>
      <c r="G30" s="286"/>
      <c r="H30" s="286"/>
      <c r="I30" s="286"/>
      <c r="J30" s="286"/>
      <c r="K30" s="286"/>
      <c r="L30" s="286"/>
      <c r="M30" s="286"/>
      <c r="N30" s="286"/>
      <c r="O30" s="267"/>
    </row>
    <row r="31" spans="2:17" s="287" customFormat="1" ht="30" customHeight="1">
      <c r="B31" s="1299"/>
      <c r="C31" s="265"/>
      <c r="D31" s="1307"/>
      <c r="E31" s="1307"/>
      <c r="F31" s="1307"/>
      <c r="G31" s="1307"/>
      <c r="H31" s="1307"/>
      <c r="I31" s="1307"/>
      <c r="J31" s="1307"/>
      <c r="K31" s="1307"/>
      <c r="L31" s="1307"/>
      <c r="M31" s="1307"/>
      <c r="N31" s="1307"/>
      <c r="O31" s="267"/>
    </row>
    <row r="32" spans="2:17" ht="9.9499999999999993" customHeight="1">
      <c r="B32" s="1335"/>
      <c r="C32" s="265"/>
      <c r="D32" s="266"/>
      <c r="E32" s="265"/>
      <c r="F32" s="265"/>
      <c r="G32" s="265"/>
      <c r="H32" s="265"/>
      <c r="I32" s="265"/>
      <c r="J32" s="265"/>
      <c r="K32" s="265"/>
      <c r="L32" s="265"/>
      <c r="M32" s="265"/>
      <c r="N32" s="265"/>
      <c r="O32" s="267"/>
    </row>
    <row r="33" spans="2:15" ht="30" customHeight="1">
      <c r="B33" s="1298" t="s">
        <v>984</v>
      </c>
      <c r="C33" s="1327" t="s">
        <v>985</v>
      </c>
      <c r="D33" s="1324"/>
      <c r="E33" s="1324"/>
      <c r="F33" s="1324"/>
      <c r="G33" s="1324"/>
      <c r="H33" s="1417"/>
      <c r="I33" s="1327" t="s">
        <v>986</v>
      </c>
      <c r="J33" s="1324"/>
      <c r="K33" s="1324"/>
      <c r="L33" s="1324"/>
      <c r="M33" s="1324"/>
      <c r="N33" s="1324"/>
      <c r="O33" s="1418"/>
    </row>
    <row r="34" spans="2:15" ht="30" customHeight="1">
      <c r="B34" s="1577"/>
      <c r="C34" s="1450" t="str">
        <f>'(★신청자 작성★)1_2. (비주거시설)항목별 점수총괄표'!J47</f>
        <v>-</v>
      </c>
      <c r="D34" s="1578"/>
      <c r="E34" s="1578"/>
      <c r="F34" s="1578"/>
      <c r="G34" s="1578"/>
      <c r="H34" s="1579"/>
      <c r="I34" s="1332" t="s">
        <v>104</v>
      </c>
      <c r="J34" s="1419"/>
      <c r="K34" s="1419"/>
      <c r="L34" s="1419"/>
      <c r="M34" s="1419"/>
      <c r="N34" s="1419"/>
      <c r="O34" s="1420"/>
    </row>
    <row r="35" spans="2:15" ht="30" customHeight="1">
      <c r="B35" s="1576" t="s">
        <v>987</v>
      </c>
      <c r="C35" s="1336" t="e">
        <f>"※ "&amp;IF(C34="미적용","해당사항 없음",D21&amp;"점(기본배점) x "&amp;ROUND(C34/D21,1)&amp;"(배점) = "&amp;C34&amp;"점")</f>
        <v>#VALUE!</v>
      </c>
      <c r="D35" s="1337"/>
      <c r="E35" s="1337"/>
      <c r="F35" s="1337"/>
      <c r="G35" s="1337"/>
      <c r="H35" s="1338"/>
      <c r="I35" s="1303"/>
      <c r="J35" s="1390"/>
      <c r="K35" s="1390"/>
      <c r="L35" s="1390"/>
      <c r="M35" s="1390"/>
      <c r="N35" s="1390"/>
      <c r="O35" s="1309"/>
    </row>
    <row r="36" spans="2:15" ht="39.950000000000003" customHeight="1">
      <c r="B36" s="1299"/>
      <c r="C36" s="1336" t="e">
        <f>IF(C34="미적용","","'"&amp;INDEX($D25:$N28,MATCH(ROUND($C34/D21,1),$D25:$D28,0),3)&amp;"' 적용하여 "&amp;ROUND(C34/D21,1)&amp;"배점으로 평가함")</f>
        <v>#VALUE!</v>
      </c>
      <c r="D36" s="1337"/>
      <c r="E36" s="1337"/>
      <c r="F36" s="1337"/>
      <c r="G36" s="1337"/>
      <c r="H36" s="1338"/>
      <c r="I36" s="1303"/>
      <c r="J36" s="1308"/>
      <c r="K36" s="1308"/>
      <c r="L36" s="1308"/>
      <c r="M36" s="1308"/>
      <c r="N36" s="1308"/>
      <c r="O36" s="1309"/>
    </row>
    <row r="37" spans="2:15" ht="30" customHeight="1">
      <c r="B37" s="1299"/>
      <c r="C37" s="1341"/>
      <c r="D37" s="1308"/>
      <c r="E37" s="1308"/>
      <c r="F37" s="1308"/>
      <c r="G37" s="1308"/>
      <c r="H37" s="1557"/>
      <c r="I37" s="1303"/>
      <c r="J37" s="1308"/>
      <c r="K37" s="1308"/>
      <c r="L37" s="1308"/>
      <c r="M37" s="1308"/>
      <c r="N37" s="1308"/>
      <c r="O37" s="1309"/>
    </row>
    <row r="38" spans="2:15" ht="30" customHeight="1">
      <c r="B38" s="1299"/>
      <c r="C38" s="1303"/>
      <c r="D38" s="1341"/>
      <c r="E38" s="1341"/>
      <c r="F38" s="1341"/>
      <c r="G38" s="1341"/>
      <c r="H38" s="1372"/>
      <c r="I38" s="1303"/>
      <c r="J38" s="1341"/>
      <c r="K38" s="1341"/>
      <c r="L38" s="1341"/>
      <c r="M38" s="1341"/>
      <c r="N38" s="1341"/>
      <c r="O38" s="1342"/>
    </row>
    <row r="39" spans="2:15" ht="30" customHeight="1">
      <c r="B39" s="1299"/>
      <c r="C39" s="1303"/>
      <c r="D39" s="1341"/>
      <c r="E39" s="1341"/>
      <c r="F39" s="1341"/>
      <c r="G39" s="1341"/>
      <c r="H39" s="1372"/>
      <c r="I39" s="1303"/>
      <c r="J39" s="1341"/>
      <c r="K39" s="1341"/>
      <c r="L39" s="1341"/>
      <c r="M39" s="1341"/>
      <c r="N39" s="1341"/>
      <c r="O39" s="1342"/>
    </row>
    <row r="40" spans="2:15" ht="30" customHeight="1">
      <c r="B40" s="1299"/>
      <c r="C40" s="1303"/>
      <c r="D40" s="1341"/>
      <c r="E40" s="1341"/>
      <c r="F40" s="1341"/>
      <c r="G40" s="1341"/>
      <c r="H40" s="1372"/>
      <c r="I40" s="1303"/>
      <c r="J40" s="1341"/>
      <c r="K40" s="1341"/>
      <c r="L40" s="1341"/>
      <c r="M40" s="1341"/>
      <c r="N40" s="1341"/>
      <c r="O40" s="1342"/>
    </row>
    <row r="41" spans="2:15" ht="30" customHeight="1">
      <c r="B41" s="1299"/>
      <c r="C41" s="1303"/>
      <c r="D41" s="1341"/>
      <c r="E41" s="1341"/>
      <c r="F41" s="1341"/>
      <c r="G41" s="1341"/>
      <c r="H41" s="1372"/>
      <c r="I41" s="1303"/>
      <c r="J41" s="1341"/>
      <c r="K41" s="1341"/>
      <c r="L41" s="1341"/>
      <c r="M41" s="1341"/>
      <c r="N41" s="1341"/>
      <c r="O41" s="1342"/>
    </row>
    <row r="42" spans="2:15" ht="30" customHeight="1">
      <c r="B42" s="1299"/>
      <c r="C42" s="1303"/>
      <c r="D42" s="1341"/>
      <c r="E42" s="1341"/>
      <c r="F42" s="1341"/>
      <c r="G42" s="1341"/>
      <c r="H42" s="1372"/>
      <c r="I42" s="1303"/>
      <c r="J42" s="1341"/>
      <c r="K42" s="1341"/>
      <c r="L42" s="1341"/>
      <c r="M42" s="1341"/>
      <c r="N42" s="1341"/>
      <c r="O42" s="1342"/>
    </row>
    <row r="43" spans="2:15" ht="30" customHeight="1">
      <c r="B43" s="1299"/>
      <c r="C43" s="1303"/>
      <c r="D43" s="1341"/>
      <c r="E43" s="1341"/>
      <c r="F43" s="1341"/>
      <c r="G43" s="1341"/>
      <c r="H43" s="1372"/>
      <c r="I43" s="1303"/>
      <c r="J43" s="1341"/>
      <c r="K43" s="1341"/>
      <c r="L43" s="1341"/>
      <c r="M43" s="1341"/>
      <c r="N43" s="1341"/>
      <c r="O43" s="1342"/>
    </row>
    <row r="44" spans="2:15" ht="30" customHeight="1">
      <c r="B44" s="1335"/>
      <c r="C44" s="1388" t="s">
        <v>104</v>
      </c>
      <c r="D44" s="1369"/>
      <c r="E44" s="1369"/>
      <c r="F44" s="1369"/>
      <c r="G44" s="1369"/>
      <c r="H44" s="1559"/>
      <c r="I44" s="1305" t="s">
        <v>104</v>
      </c>
      <c r="J44" s="1369"/>
      <c r="K44" s="1369"/>
      <c r="L44" s="1369"/>
      <c r="M44" s="1369"/>
      <c r="N44" s="1369"/>
      <c r="O44" s="1370"/>
    </row>
    <row r="45" spans="2:15" ht="15" customHeight="1">
      <c r="B45" s="1550" t="s">
        <v>1589</v>
      </c>
      <c r="C45" s="1301" t="s">
        <v>988</v>
      </c>
      <c r="D45" s="1302"/>
      <c r="E45" s="1373" t="s">
        <v>1728</v>
      </c>
      <c r="F45" s="1364"/>
      <c r="G45" s="1364"/>
      <c r="H45" s="1364"/>
      <c r="I45" s="1364"/>
      <c r="J45" s="1364"/>
      <c r="K45" s="1364"/>
      <c r="L45" s="1364"/>
      <c r="M45" s="1364"/>
      <c r="N45" s="1364"/>
      <c r="O45" s="1365"/>
    </row>
    <row r="46" spans="2:15" ht="15" customHeight="1">
      <c r="B46" s="1551"/>
      <c r="C46" s="1303"/>
      <c r="D46" s="1304"/>
      <c r="E46" s="1310" t="s">
        <v>1729</v>
      </c>
      <c r="F46" s="1356"/>
      <c r="G46" s="1356"/>
      <c r="H46" s="1356"/>
      <c r="I46" s="1356"/>
      <c r="J46" s="1356"/>
      <c r="K46" s="1356"/>
      <c r="L46" s="1356"/>
      <c r="M46" s="1356"/>
      <c r="N46" s="1356"/>
      <c r="O46" s="1362"/>
    </row>
    <row r="47" spans="2:15" ht="15" customHeight="1">
      <c r="B47" s="1551"/>
      <c r="C47" s="1305"/>
      <c r="D47" s="1306"/>
      <c r="E47" s="1312" t="s">
        <v>1730</v>
      </c>
      <c r="F47" s="1369"/>
      <c r="G47" s="1369"/>
      <c r="H47" s="1369"/>
      <c r="I47" s="1369"/>
      <c r="J47" s="1369"/>
      <c r="K47" s="1369"/>
      <c r="L47" s="1369"/>
      <c r="M47" s="1369"/>
      <c r="N47" s="1369"/>
      <c r="O47" s="1370"/>
    </row>
    <row r="48" spans="2:15" ht="15" customHeight="1">
      <c r="B48" s="1551"/>
      <c r="C48" s="1301" t="s">
        <v>990</v>
      </c>
      <c r="D48" s="1302"/>
      <c r="E48" s="1373" t="s">
        <v>1093</v>
      </c>
      <c r="F48" s="1364"/>
      <c r="G48" s="1364"/>
      <c r="H48" s="1364"/>
      <c r="I48" s="1364"/>
      <c r="J48" s="1364"/>
      <c r="K48" s="1364"/>
      <c r="L48" s="1364"/>
      <c r="M48" s="1364"/>
      <c r="N48" s="1364"/>
      <c r="O48" s="1365"/>
    </row>
    <row r="49" spans="2:17" ht="15" customHeight="1">
      <c r="B49" s="1551"/>
      <c r="C49" s="1303"/>
      <c r="D49" s="1304"/>
      <c r="E49" s="1310" t="s">
        <v>1729</v>
      </c>
      <c r="F49" s="1356"/>
      <c r="G49" s="1356"/>
      <c r="H49" s="1356"/>
      <c r="I49" s="1356"/>
      <c r="J49" s="1356"/>
      <c r="K49" s="1356"/>
      <c r="L49" s="1356"/>
      <c r="M49" s="1356"/>
      <c r="N49" s="1356"/>
      <c r="O49" s="1362"/>
    </row>
    <row r="50" spans="2:17" ht="15" customHeight="1">
      <c r="B50" s="1551"/>
      <c r="C50" s="1303"/>
      <c r="D50" s="1304"/>
      <c r="E50" s="1310" t="s">
        <v>1731</v>
      </c>
      <c r="F50" s="1356"/>
      <c r="G50" s="1356"/>
      <c r="H50" s="1356"/>
      <c r="I50" s="1356"/>
      <c r="J50" s="1356"/>
      <c r="K50" s="1356"/>
      <c r="L50" s="1356"/>
      <c r="M50" s="1356"/>
      <c r="N50" s="1356"/>
      <c r="O50" s="1362"/>
    </row>
    <row r="51" spans="2:17" ht="15" customHeight="1">
      <c r="B51" s="1551"/>
      <c r="C51" s="1303"/>
      <c r="D51" s="1304"/>
      <c r="E51" s="1310" t="s">
        <v>1732</v>
      </c>
      <c r="F51" s="1356"/>
      <c r="G51" s="1356"/>
      <c r="H51" s="1356"/>
      <c r="I51" s="1356"/>
      <c r="J51" s="1356"/>
      <c r="K51" s="1356"/>
      <c r="L51" s="1356"/>
      <c r="M51" s="1356"/>
      <c r="N51" s="1356"/>
      <c r="O51" s="1362"/>
    </row>
    <row r="52" spans="2:17" ht="15" customHeight="1" thickBot="1">
      <c r="B52" s="1552"/>
      <c r="C52" s="1315"/>
      <c r="D52" s="1316"/>
      <c r="E52" s="1374" t="s">
        <v>1065</v>
      </c>
      <c r="F52" s="1321"/>
      <c r="G52" s="1321"/>
      <c r="H52" s="1321"/>
      <c r="I52" s="1321"/>
      <c r="J52" s="1321"/>
      <c r="K52" s="1321"/>
      <c r="L52" s="1321"/>
      <c r="M52" s="1321"/>
      <c r="N52" s="1321"/>
      <c r="O52" s="1322"/>
    </row>
    <row r="53" spans="2:17" ht="30" customHeight="1">
      <c r="B53" s="1357" t="s">
        <v>961</v>
      </c>
      <c r="C53" s="1358"/>
      <c r="D53" s="1358"/>
      <c r="E53" s="1358"/>
      <c r="F53" s="1358"/>
      <c r="G53" s="1359"/>
      <c r="H53" s="1360" t="s">
        <v>1733</v>
      </c>
      <c r="I53" s="1358"/>
      <c r="J53" s="1358"/>
      <c r="K53" s="1358"/>
      <c r="L53" s="1358"/>
      <c r="M53" s="1358"/>
      <c r="N53" s="1358"/>
      <c r="O53" s="1361"/>
    </row>
    <row r="54" spans="2:17" ht="30" customHeight="1">
      <c r="B54" s="253" t="s">
        <v>963</v>
      </c>
      <c r="C54" s="254"/>
      <c r="D54" s="1346" t="s">
        <v>1734</v>
      </c>
      <c r="E54" s="1325"/>
      <c r="F54" s="1325"/>
      <c r="G54" s="1325"/>
      <c r="H54" s="1325"/>
      <c r="I54" s="1325"/>
      <c r="J54" s="1325"/>
      <c r="K54" s="1325"/>
      <c r="L54" s="1325"/>
      <c r="M54" s="1325"/>
      <c r="N54" s="1325"/>
      <c r="O54" s="255"/>
    </row>
    <row r="55" spans="2:17" ht="30" customHeight="1">
      <c r="B55" s="256" t="s">
        <v>965</v>
      </c>
      <c r="C55" s="257"/>
      <c r="D55" s="1347" t="s">
        <v>1735</v>
      </c>
      <c r="E55" s="1348"/>
      <c r="F55" s="1348"/>
      <c r="G55" s="1348"/>
      <c r="H55" s="1348"/>
      <c r="I55" s="1348"/>
      <c r="J55" s="1348"/>
      <c r="K55" s="1348"/>
      <c r="L55" s="1348"/>
      <c r="M55" s="1348"/>
      <c r="N55" s="1348"/>
      <c r="O55" s="258"/>
    </row>
    <row r="56" spans="2:17" ht="30" customHeight="1">
      <c r="B56" s="259" t="s">
        <v>967</v>
      </c>
      <c r="C56" s="260"/>
      <c r="D56" s="261">
        <v>2</v>
      </c>
      <c r="E56" s="308"/>
      <c r="F56" s="308"/>
      <c r="G56" s="308"/>
      <c r="H56" s="308"/>
      <c r="I56" s="308"/>
      <c r="J56" s="308"/>
      <c r="K56" s="308"/>
      <c r="L56" s="308"/>
      <c r="M56" s="308"/>
      <c r="N56" s="308"/>
      <c r="O56" s="263"/>
    </row>
    <row r="57" spans="2:17" ht="30" customHeight="1">
      <c r="B57" s="264" t="s">
        <v>968</v>
      </c>
      <c r="C57" s="1349" t="str">
        <f>'0. (복합시설) 표지_개요'!$D$9</f>
        <v>홍길동</v>
      </c>
      <c r="D57" s="1350"/>
      <c r="E57" s="1350"/>
      <c r="F57" s="1350"/>
      <c r="G57" s="1350"/>
      <c r="H57" s="1351" t="s">
        <v>969</v>
      </c>
      <c r="I57" s="1352"/>
      <c r="J57" s="1353"/>
      <c r="K57" s="1354" t="s">
        <v>104</v>
      </c>
      <c r="L57" s="1352"/>
      <c r="M57" s="1352"/>
      <c r="N57" s="1352"/>
      <c r="O57" s="1355"/>
    </row>
    <row r="58" spans="2:17" ht="30" customHeight="1">
      <c r="B58" s="1298" t="s">
        <v>970</v>
      </c>
      <c r="C58" s="299"/>
      <c r="D58" s="300" t="s">
        <v>971</v>
      </c>
      <c r="E58" s="299"/>
      <c r="F58" s="299"/>
      <c r="G58" s="299"/>
      <c r="H58" s="299"/>
      <c r="I58" s="299"/>
      <c r="J58" s="299"/>
      <c r="K58" s="299"/>
      <c r="L58" s="299"/>
      <c r="M58" s="299"/>
      <c r="N58" s="299"/>
      <c r="O58" s="301"/>
    </row>
    <row r="59" spans="2:17" ht="20.100000000000001" customHeight="1">
      <c r="B59" s="1299"/>
      <c r="C59" s="302"/>
      <c r="D59" s="268" t="s">
        <v>972</v>
      </c>
      <c r="E59" s="269"/>
      <c r="F59" s="270" t="s">
        <v>973</v>
      </c>
      <c r="G59" s="271"/>
      <c r="H59" s="271"/>
      <c r="I59" s="271"/>
      <c r="J59" s="271"/>
      <c r="K59" s="271"/>
      <c r="L59" s="271"/>
      <c r="M59" s="271"/>
      <c r="N59" s="271"/>
      <c r="O59" s="272"/>
      <c r="Q59" s="379"/>
    </row>
    <row r="60" spans="2:17" ht="20.100000000000001" customHeight="1">
      <c r="B60" s="1299"/>
      <c r="C60" s="302"/>
      <c r="D60" s="487">
        <v>1</v>
      </c>
      <c r="E60" s="274"/>
      <c r="F60" s="275" t="s">
        <v>1099</v>
      </c>
      <c r="G60" s="276"/>
      <c r="H60" s="276"/>
      <c r="I60" s="276"/>
      <c r="J60" s="276"/>
      <c r="K60" s="276"/>
      <c r="L60" s="276"/>
      <c r="M60" s="276"/>
      <c r="N60" s="276"/>
      <c r="O60" s="272"/>
    </row>
    <row r="61" spans="2:17" ht="20.100000000000001" customHeight="1">
      <c r="B61" s="1299"/>
      <c r="C61" s="302"/>
      <c r="D61" s="488">
        <v>0.8</v>
      </c>
      <c r="E61" s="278"/>
      <c r="F61" s="279" t="s">
        <v>1100</v>
      </c>
      <c r="G61" s="280"/>
      <c r="H61" s="280"/>
      <c r="I61" s="280"/>
      <c r="J61" s="280"/>
      <c r="K61" s="280"/>
      <c r="L61" s="280"/>
      <c r="M61" s="280"/>
      <c r="N61" s="280"/>
      <c r="O61" s="272"/>
    </row>
    <row r="62" spans="2:17" ht="20.100000000000001" customHeight="1">
      <c r="B62" s="1299"/>
      <c r="C62" s="302"/>
      <c r="D62" s="488">
        <v>0.6</v>
      </c>
      <c r="E62" s="278"/>
      <c r="F62" s="279" t="s">
        <v>1101</v>
      </c>
      <c r="G62" s="280"/>
      <c r="H62" s="280"/>
      <c r="I62" s="280"/>
      <c r="J62" s="280"/>
      <c r="K62" s="280"/>
      <c r="L62" s="280"/>
      <c r="M62" s="280"/>
      <c r="N62" s="280"/>
      <c r="O62" s="272"/>
    </row>
    <row r="63" spans="2:17" ht="20.100000000000001" customHeight="1">
      <c r="B63" s="1299"/>
      <c r="C63" s="302"/>
      <c r="D63" s="489">
        <v>0.4</v>
      </c>
      <c r="E63" s="282"/>
      <c r="F63" s="283" t="s">
        <v>1102</v>
      </c>
      <c r="G63" s="284"/>
      <c r="H63" s="284"/>
      <c r="I63" s="284"/>
      <c r="J63" s="284"/>
      <c r="K63" s="284"/>
      <c r="L63" s="284"/>
      <c r="M63" s="284"/>
      <c r="N63" s="284"/>
      <c r="O63" s="272"/>
    </row>
    <row r="64" spans="2:17" ht="9.9499999999999993" customHeight="1">
      <c r="B64" s="1299"/>
      <c r="C64" s="1356" t="s">
        <v>104</v>
      </c>
      <c r="D64" s="1308"/>
      <c r="E64" s="1308"/>
      <c r="F64" s="1308"/>
      <c r="G64" s="1308"/>
      <c r="H64" s="1308"/>
      <c r="I64" s="1308"/>
      <c r="J64" s="1308"/>
      <c r="K64" s="1308"/>
      <c r="L64" s="1308"/>
      <c r="M64" s="1308"/>
      <c r="N64" s="1308"/>
      <c r="O64" s="1309"/>
    </row>
    <row r="65" spans="2:15" ht="20.100000000000001" customHeight="1">
      <c r="B65" s="1299"/>
      <c r="C65" s="265"/>
      <c r="D65" s="266" t="s">
        <v>1736</v>
      </c>
      <c r="E65" s="265"/>
      <c r="F65" s="265"/>
      <c r="G65" s="265"/>
      <c r="H65" s="265"/>
      <c r="I65" s="265"/>
      <c r="J65" s="265"/>
      <c r="K65" s="265"/>
      <c r="L65" s="265"/>
      <c r="M65" s="265"/>
      <c r="N65" s="265"/>
      <c r="O65" s="267"/>
    </row>
    <row r="66" spans="2:15" ht="20.100000000000001" customHeight="1">
      <c r="B66" s="1299"/>
      <c r="C66" s="694" t="b">
        <v>0</v>
      </c>
      <c r="D66" s="422" t="s">
        <v>1737</v>
      </c>
      <c r="E66" s="265"/>
      <c r="F66" s="265"/>
      <c r="G66" s="265"/>
      <c r="H66" s="265"/>
      <c r="I66" s="265"/>
      <c r="J66" s="265"/>
      <c r="K66" s="265"/>
      <c r="L66" s="265"/>
      <c r="M66" s="265"/>
      <c r="N66" s="265"/>
      <c r="O66" s="267"/>
    </row>
    <row r="67" spans="2:15" ht="20.100000000000001" customHeight="1">
      <c r="B67" s="1299"/>
      <c r="C67" s="694" t="b">
        <v>0</v>
      </c>
      <c r="D67" s="422" t="s">
        <v>1738</v>
      </c>
      <c r="E67" s="265"/>
      <c r="F67" s="265"/>
      <c r="G67" s="265"/>
      <c r="H67" s="265"/>
      <c r="I67" s="265"/>
      <c r="J67" s="265"/>
      <c r="K67" s="265"/>
      <c r="L67" s="265"/>
      <c r="M67" s="265"/>
      <c r="N67" s="265"/>
      <c r="O67" s="267"/>
    </row>
    <row r="68" spans="2:15" ht="20.100000000000001" customHeight="1">
      <c r="B68" s="1299"/>
      <c r="C68" s="694" t="b">
        <v>0</v>
      </c>
      <c r="D68" s="422" t="s">
        <v>1739</v>
      </c>
      <c r="E68" s="265"/>
      <c r="F68" s="265"/>
      <c r="G68" s="265"/>
      <c r="H68" s="265"/>
      <c r="I68" s="265"/>
      <c r="J68" s="265"/>
      <c r="K68" s="265"/>
      <c r="L68" s="265"/>
      <c r="M68" s="265"/>
      <c r="N68" s="265"/>
      <c r="O68" s="267"/>
    </row>
    <row r="69" spans="2:15" ht="20.100000000000001" customHeight="1">
      <c r="B69" s="1299"/>
      <c r="C69" s="694" t="b">
        <v>0</v>
      </c>
      <c r="D69" s="422" t="s">
        <v>1740</v>
      </c>
      <c r="E69" s="265"/>
      <c r="F69" s="265"/>
      <c r="G69" s="265"/>
      <c r="H69" s="265"/>
      <c r="I69" s="265"/>
      <c r="J69" s="265"/>
      <c r="K69" s="265"/>
      <c r="L69" s="265"/>
      <c r="M69" s="265"/>
      <c r="N69" s="265"/>
      <c r="O69" s="267"/>
    </row>
    <row r="70" spans="2:15" ht="9.9499999999999993" customHeight="1">
      <c r="B70" s="1335"/>
      <c r="C70" s="303"/>
      <c r="D70" s="303"/>
      <c r="E70" s="303"/>
      <c r="F70" s="303"/>
      <c r="G70" s="303"/>
      <c r="H70" s="303"/>
      <c r="I70" s="303"/>
      <c r="J70" s="303"/>
      <c r="K70" s="303"/>
      <c r="L70" s="303"/>
      <c r="M70" s="303"/>
      <c r="N70" s="303"/>
      <c r="O70" s="304"/>
    </row>
    <row r="71" spans="2:15" ht="30" customHeight="1">
      <c r="B71" s="1298" t="s">
        <v>984</v>
      </c>
      <c r="C71" s="1327" t="s">
        <v>985</v>
      </c>
      <c r="D71" s="1325"/>
      <c r="E71" s="1325"/>
      <c r="F71" s="1325"/>
      <c r="G71" s="1325"/>
      <c r="H71" s="1326"/>
      <c r="I71" s="1327" t="s">
        <v>986</v>
      </c>
      <c r="J71" s="1325"/>
      <c r="K71" s="1325"/>
      <c r="L71" s="1325"/>
      <c r="M71" s="1325"/>
      <c r="N71" s="1325"/>
      <c r="O71" s="1328"/>
    </row>
    <row r="72" spans="2:15" ht="30" customHeight="1">
      <c r="B72" s="1323"/>
      <c r="C72" s="1450" t="str">
        <f>'(★신청자 작성★)1_2. (비주거시설)항목별 점수총괄표'!J49</f>
        <v>-</v>
      </c>
      <c r="D72" s="1451"/>
      <c r="E72" s="1451"/>
      <c r="F72" s="1451"/>
      <c r="G72" s="1451"/>
      <c r="H72" s="1452"/>
      <c r="I72" s="1332"/>
      <c r="J72" s="1333"/>
      <c r="K72" s="1333"/>
      <c r="L72" s="1333"/>
      <c r="M72" s="1333"/>
      <c r="N72" s="1333"/>
      <c r="O72" s="1334"/>
    </row>
    <row r="73" spans="2:15" ht="30" customHeight="1">
      <c r="B73" s="1299" t="s">
        <v>987</v>
      </c>
      <c r="C73" s="1336" t="e">
        <f>"※ "&amp;IF(C72="미적용","해당사항 없음",D56&amp;"점(기본배점) x "&amp;ROUND(C72/D56,1)&amp;"(배점) = "&amp;C72&amp;"점")</f>
        <v>#VALUE!</v>
      </c>
      <c r="D73" s="1337"/>
      <c r="E73" s="1337"/>
      <c r="F73" s="1337"/>
      <c r="G73" s="1337"/>
      <c r="H73" s="1338"/>
      <c r="I73" s="1303" t="s">
        <v>104</v>
      </c>
      <c r="J73" s="1390"/>
      <c r="K73" s="1390"/>
      <c r="L73" s="1390"/>
      <c r="M73" s="1390"/>
      <c r="N73" s="1390"/>
      <c r="O73" s="1309"/>
    </row>
    <row r="74" spans="2:15" ht="30" customHeight="1">
      <c r="B74" s="1299"/>
      <c r="C74" s="1336" t="e">
        <f>IF(C72="미적용","","'"&amp;INDEX($D60:$N63,MATCH(ROUND($C72/D56,1),$D60:$D63,0),3)&amp;"' 하여 "&amp;ROUND(C72/D56,1)&amp;"배점으로 평가함")</f>
        <v>#VALUE!</v>
      </c>
      <c r="D74" s="1337"/>
      <c r="E74" s="1337"/>
      <c r="F74" s="1337"/>
      <c r="G74" s="1337"/>
      <c r="H74" s="1338"/>
      <c r="I74" s="1303"/>
      <c r="J74" s="1341"/>
      <c r="K74" s="1341"/>
      <c r="L74" s="1341"/>
      <c r="M74" s="1341"/>
      <c r="N74" s="1341"/>
      <c r="O74" s="1342"/>
    </row>
    <row r="75" spans="2:15" ht="30" customHeight="1">
      <c r="B75" s="1299"/>
      <c r="C75" s="448" t="str">
        <f t="array" aca="1" ref="C75" ca="1">IFERROR(INDEX($D$66:$D$69,SMALL(IF($C$66:$C$69=TRUE,ROW(INDIRECT("1:"&amp;COUNTA($C$66:$C$69)))),1)),"")</f>
        <v/>
      </c>
      <c r="D75" s="291"/>
      <c r="E75" s="291"/>
      <c r="F75" s="291"/>
      <c r="G75" s="291"/>
      <c r="H75" s="292"/>
      <c r="I75" s="1303"/>
      <c r="J75" s="1308"/>
      <c r="K75" s="1308"/>
      <c r="L75" s="1308"/>
      <c r="M75" s="1308"/>
      <c r="N75" s="1308"/>
      <c r="O75" s="1309"/>
    </row>
    <row r="76" spans="2:15" ht="30" customHeight="1">
      <c r="B76" s="1299"/>
      <c r="C76" s="448" t="str">
        <f t="array" aca="1" ref="C76" ca="1">IFERROR(INDEX($D$66:$D$69,SMALL(IF($C$66:$C$69=TRUE,ROW(INDIRECT("1:"&amp;COUNTA($C$66:$C$69)))),2)),"")</f>
        <v/>
      </c>
      <c r="D76" s="294"/>
      <c r="E76" s="294"/>
      <c r="F76" s="294"/>
      <c r="G76" s="294"/>
      <c r="H76" s="295"/>
      <c r="I76" s="1303"/>
      <c r="J76" s="1341"/>
      <c r="K76" s="1341"/>
      <c r="L76" s="1341"/>
      <c r="M76" s="1341"/>
      <c r="N76" s="1341"/>
      <c r="O76" s="1342"/>
    </row>
    <row r="77" spans="2:15" ht="30" customHeight="1">
      <c r="B77" s="1299"/>
      <c r="C77" s="448" t="str">
        <f t="array" aca="1" ref="C77" ca="1">IFERROR(INDEX($D$66:$D$69,SMALL(IF($C$66:$C$69=TRUE,ROW(INDIRECT("1:"&amp;COUNTA($C$66:$C$69)))),3)),"")</f>
        <v/>
      </c>
      <c r="D77" s="291"/>
      <c r="E77" s="291"/>
      <c r="F77" s="291"/>
      <c r="G77" s="291"/>
      <c r="H77" s="292"/>
      <c r="I77" s="1303"/>
      <c r="J77" s="1341"/>
      <c r="K77" s="1341"/>
      <c r="L77" s="1341"/>
      <c r="M77" s="1341"/>
      <c r="N77" s="1341"/>
      <c r="O77" s="1342"/>
    </row>
    <row r="78" spans="2:15" ht="30" customHeight="1">
      <c r="B78" s="1299"/>
      <c r="C78" s="448" t="str">
        <f t="array" aca="1" ref="C78" ca="1">IFERROR(INDEX($D$66:$D$69,SMALL(IF($C$66:$C$69=TRUE,ROW(INDIRECT("1:"&amp;COUNTA($C$66:$C$69)))),4)),"")</f>
        <v/>
      </c>
      <c r="D78" s="291"/>
      <c r="E78" s="291"/>
      <c r="F78" s="291"/>
      <c r="G78" s="291"/>
      <c r="H78" s="292"/>
      <c r="I78" s="1303"/>
      <c r="J78" s="1308"/>
      <c r="K78" s="1308"/>
      <c r="L78" s="1308"/>
      <c r="M78" s="1308"/>
      <c r="N78" s="1308"/>
      <c r="O78" s="1309"/>
    </row>
    <row r="79" spans="2:15" ht="30" customHeight="1">
      <c r="B79" s="1299"/>
      <c r="C79" s="1570"/>
      <c r="D79" s="1571"/>
      <c r="E79" s="1571"/>
      <c r="F79" s="1571"/>
      <c r="G79" s="1571"/>
      <c r="H79" s="1572"/>
      <c r="I79" s="1303"/>
      <c r="J79" s="1341"/>
      <c r="K79" s="1341"/>
      <c r="L79" s="1341"/>
      <c r="M79" s="1341"/>
      <c r="N79" s="1341"/>
      <c r="O79" s="1342"/>
    </row>
    <row r="80" spans="2:15" ht="30" customHeight="1">
      <c r="B80" s="1299"/>
      <c r="C80" s="1570"/>
      <c r="D80" s="1571"/>
      <c r="E80" s="1571"/>
      <c r="F80" s="1571"/>
      <c r="G80" s="1571"/>
      <c r="H80" s="1572"/>
      <c r="I80" s="1303"/>
      <c r="J80" s="1341"/>
      <c r="K80" s="1341"/>
      <c r="L80" s="1341"/>
      <c r="M80" s="1341"/>
      <c r="N80" s="1341"/>
      <c r="O80" s="1342"/>
    </row>
    <row r="81" spans="2:17" ht="20.100000000000001" customHeight="1">
      <c r="B81" s="1335"/>
      <c r="C81" s="1573"/>
      <c r="D81" s="1574"/>
      <c r="E81" s="1574"/>
      <c r="F81" s="1574"/>
      <c r="G81" s="1574"/>
      <c r="H81" s="1575"/>
      <c r="I81" s="1305"/>
      <c r="J81" s="1369"/>
      <c r="K81" s="1369"/>
      <c r="L81" s="1369"/>
      <c r="M81" s="1369"/>
      <c r="N81" s="1369"/>
      <c r="O81" s="1370"/>
    </row>
    <row r="82" spans="2:17" ht="15" customHeight="1">
      <c r="B82" s="1550" t="s">
        <v>1589</v>
      </c>
      <c r="C82" s="1303" t="s">
        <v>988</v>
      </c>
      <c r="D82" s="1304"/>
      <c r="E82" s="1307" t="s">
        <v>1093</v>
      </c>
      <c r="F82" s="1308"/>
      <c r="G82" s="1308"/>
      <c r="H82" s="1308"/>
      <c r="I82" s="1308"/>
      <c r="J82" s="1308"/>
      <c r="K82" s="1308"/>
      <c r="L82" s="1308"/>
      <c r="M82" s="1308"/>
      <c r="N82" s="1308"/>
      <c r="O82" s="1309"/>
    </row>
    <row r="83" spans="2:17" ht="15" customHeight="1">
      <c r="B83" s="1551"/>
      <c r="C83" s="1303"/>
      <c r="D83" s="1304"/>
      <c r="E83" s="1307" t="s">
        <v>1729</v>
      </c>
      <c r="F83" s="1308"/>
      <c r="G83" s="1308"/>
      <c r="H83" s="1308"/>
      <c r="I83" s="1308"/>
      <c r="J83" s="1308"/>
      <c r="K83" s="1308"/>
      <c r="L83" s="1308"/>
      <c r="M83" s="1308"/>
      <c r="N83" s="1308"/>
      <c r="O83" s="1309"/>
    </row>
    <row r="84" spans="2:17" ht="15" customHeight="1">
      <c r="B84" s="1551"/>
      <c r="C84" s="1305"/>
      <c r="D84" s="1306"/>
      <c r="E84" s="1313" t="s">
        <v>1741</v>
      </c>
      <c r="F84" s="1369"/>
      <c r="G84" s="1369"/>
      <c r="H84" s="1369"/>
      <c r="I84" s="1369"/>
      <c r="J84" s="1369"/>
      <c r="K84" s="1369"/>
      <c r="L84" s="1369"/>
      <c r="M84" s="1369"/>
      <c r="N84" s="1369"/>
      <c r="O84" s="1370"/>
    </row>
    <row r="85" spans="2:17" ht="15" customHeight="1">
      <c r="B85" s="1551"/>
      <c r="C85" s="1301" t="s">
        <v>990</v>
      </c>
      <c r="D85" s="1302"/>
      <c r="E85" s="1363" t="s">
        <v>1728</v>
      </c>
      <c r="F85" s="1364"/>
      <c r="G85" s="1364"/>
      <c r="H85" s="1364"/>
      <c r="I85" s="1364"/>
      <c r="J85" s="1364"/>
      <c r="K85" s="1364"/>
      <c r="L85" s="1364"/>
      <c r="M85" s="1364"/>
      <c r="N85" s="1364"/>
      <c r="O85" s="1365"/>
    </row>
    <row r="86" spans="2:17" ht="15" customHeight="1">
      <c r="B86" s="1551"/>
      <c r="C86" s="1303"/>
      <c r="D86" s="1304"/>
      <c r="E86" s="1356" t="s">
        <v>1606</v>
      </c>
      <c r="F86" s="1308"/>
      <c r="G86" s="1308"/>
      <c r="H86" s="1308"/>
      <c r="I86" s="1308"/>
      <c r="J86" s="1308"/>
      <c r="K86" s="1308"/>
      <c r="L86" s="1308"/>
      <c r="M86" s="1308"/>
      <c r="N86" s="1308"/>
      <c r="O86" s="1309"/>
    </row>
    <row r="87" spans="2:17" ht="15" customHeight="1">
      <c r="B87" s="1551"/>
      <c r="C87" s="1303"/>
      <c r="D87" s="1304"/>
      <c r="E87" s="1310" t="s">
        <v>1742</v>
      </c>
      <c r="F87" s="1356"/>
      <c r="G87" s="1356"/>
      <c r="H87" s="1356"/>
      <c r="I87" s="1356"/>
      <c r="J87" s="1356"/>
      <c r="K87" s="1356"/>
      <c r="L87" s="1356"/>
      <c r="M87" s="1356"/>
      <c r="N87" s="1356"/>
      <c r="O87" s="1362"/>
    </row>
    <row r="88" spans="2:17" ht="15" customHeight="1">
      <c r="B88" s="1551"/>
      <c r="C88" s="1303"/>
      <c r="D88" s="1304"/>
      <c r="E88" s="1307" t="s">
        <v>1743</v>
      </c>
      <c r="F88" s="1308"/>
      <c r="G88" s="1308"/>
      <c r="H88" s="1308"/>
      <c r="I88" s="1308"/>
      <c r="J88" s="1308"/>
      <c r="K88" s="1308"/>
      <c r="L88" s="1308"/>
      <c r="M88" s="1308"/>
      <c r="N88" s="1308"/>
      <c r="O88" s="1309"/>
    </row>
    <row r="89" spans="2:17" ht="15" customHeight="1" thickBot="1">
      <c r="B89" s="1552"/>
      <c r="C89" s="1315"/>
      <c r="D89" s="1316"/>
      <c r="E89" s="1320" t="s">
        <v>1065</v>
      </c>
      <c r="F89" s="1321"/>
      <c r="G89" s="1321"/>
      <c r="H89" s="1321"/>
      <c r="I89" s="1321"/>
      <c r="J89" s="1321"/>
      <c r="K89" s="1321"/>
      <c r="L89" s="1321"/>
      <c r="M89" s="1321"/>
      <c r="N89" s="1321"/>
      <c r="O89" s="1322"/>
    </row>
    <row r="90" spans="2:17" ht="30" customHeight="1">
      <c r="B90" s="1357" t="s">
        <v>961</v>
      </c>
      <c r="C90" s="1358"/>
      <c r="D90" s="1358"/>
      <c r="E90" s="1358"/>
      <c r="F90" s="1358"/>
      <c r="G90" s="1359"/>
      <c r="H90" s="1360" t="s">
        <v>1744</v>
      </c>
      <c r="I90" s="1358"/>
      <c r="J90" s="1358"/>
      <c r="K90" s="1358"/>
      <c r="L90" s="1358"/>
      <c r="M90" s="1358"/>
      <c r="N90" s="1358"/>
      <c r="O90" s="1361"/>
    </row>
    <row r="91" spans="2:17" ht="30" customHeight="1">
      <c r="B91" s="253" t="s">
        <v>963</v>
      </c>
      <c r="C91" s="254"/>
      <c r="D91" s="1346" t="s">
        <v>1068</v>
      </c>
      <c r="E91" s="1325"/>
      <c r="F91" s="1325"/>
      <c r="G91" s="1325"/>
      <c r="H91" s="1325"/>
      <c r="I91" s="1325"/>
      <c r="J91" s="1325"/>
      <c r="K91" s="1325"/>
      <c r="L91" s="1325"/>
      <c r="M91" s="1325"/>
      <c r="N91" s="1325"/>
      <c r="O91" s="255"/>
    </row>
    <row r="92" spans="2:17" ht="30" customHeight="1">
      <c r="B92" s="256" t="s">
        <v>965</v>
      </c>
      <c r="C92" s="257"/>
      <c r="D92" s="1347" t="s">
        <v>1745</v>
      </c>
      <c r="E92" s="1348"/>
      <c r="F92" s="1348"/>
      <c r="G92" s="1348"/>
      <c r="H92" s="1348"/>
      <c r="I92" s="1348"/>
      <c r="J92" s="1348"/>
      <c r="K92" s="1348"/>
      <c r="L92" s="1348"/>
      <c r="M92" s="1348"/>
      <c r="N92" s="1348"/>
      <c r="O92" s="258"/>
    </row>
    <row r="93" spans="2:17" ht="30" customHeight="1">
      <c r="B93" s="259" t="s">
        <v>967</v>
      </c>
      <c r="C93" s="260"/>
      <c r="D93" s="261">
        <v>2</v>
      </c>
      <c r="E93" s="308"/>
      <c r="F93" s="308"/>
      <c r="G93" s="308"/>
      <c r="H93" s="308"/>
      <c r="I93" s="308"/>
      <c r="J93" s="308"/>
      <c r="K93" s="308"/>
      <c r="L93" s="308"/>
      <c r="M93" s="308"/>
      <c r="N93" s="308"/>
      <c r="O93" s="263"/>
    </row>
    <row r="94" spans="2:17" ht="30" customHeight="1">
      <c r="B94" s="264" t="s">
        <v>968</v>
      </c>
      <c r="C94" s="1349" t="str">
        <f>'0. (복합시설) 표지_개요'!$D$9</f>
        <v>홍길동</v>
      </c>
      <c r="D94" s="1350"/>
      <c r="E94" s="1350"/>
      <c r="F94" s="1350"/>
      <c r="G94" s="1350"/>
      <c r="H94" s="1351" t="s">
        <v>969</v>
      </c>
      <c r="I94" s="1352"/>
      <c r="J94" s="1353"/>
      <c r="K94" s="1354" t="s">
        <v>104</v>
      </c>
      <c r="L94" s="1352"/>
      <c r="M94" s="1352"/>
      <c r="N94" s="1352"/>
      <c r="O94" s="1355"/>
    </row>
    <row r="95" spans="2:17" ht="30" customHeight="1">
      <c r="B95" s="1298" t="s">
        <v>970</v>
      </c>
      <c r="C95" s="299"/>
      <c r="D95" s="300" t="s">
        <v>971</v>
      </c>
      <c r="E95" s="299"/>
      <c r="F95" s="299"/>
      <c r="G95" s="299"/>
      <c r="H95" s="299"/>
      <c r="I95" s="299"/>
      <c r="J95" s="299"/>
      <c r="K95" s="299"/>
      <c r="L95" s="299"/>
      <c r="M95" s="299"/>
      <c r="N95" s="299"/>
      <c r="O95" s="301"/>
    </row>
    <row r="96" spans="2:17" ht="20.100000000000001" customHeight="1">
      <c r="B96" s="1299"/>
      <c r="C96" s="302"/>
      <c r="D96" s="268" t="s">
        <v>972</v>
      </c>
      <c r="E96" s="269"/>
      <c r="F96" s="270" t="s">
        <v>973</v>
      </c>
      <c r="G96" s="271"/>
      <c r="H96" s="271"/>
      <c r="I96" s="271"/>
      <c r="J96" s="271"/>
      <c r="K96" s="271"/>
      <c r="L96" s="271"/>
      <c r="M96" s="271"/>
      <c r="N96" s="271"/>
      <c r="O96" s="272"/>
      <c r="Q96" s="379"/>
    </row>
    <row r="97" spans="2:15" ht="20.100000000000001" customHeight="1">
      <c r="B97" s="1299"/>
      <c r="C97" s="302"/>
      <c r="D97" s="487">
        <v>1</v>
      </c>
      <c r="E97" s="274"/>
      <c r="F97" s="275" t="s">
        <v>1746</v>
      </c>
      <c r="G97" s="276"/>
      <c r="H97" s="276"/>
      <c r="I97" s="276"/>
      <c r="J97" s="276"/>
      <c r="K97" s="276"/>
      <c r="L97" s="276"/>
      <c r="M97" s="276"/>
      <c r="N97" s="276"/>
      <c r="O97" s="272"/>
    </row>
    <row r="98" spans="2:15" ht="20.100000000000001" customHeight="1">
      <c r="B98" s="1299"/>
      <c r="C98" s="302"/>
      <c r="D98" s="488">
        <v>0.8</v>
      </c>
      <c r="E98" s="278"/>
      <c r="F98" s="490" t="s">
        <v>1747</v>
      </c>
      <c r="G98" s="280"/>
      <c r="H98" s="280"/>
      <c r="I98" s="280"/>
      <c r="J98" s="280"/>
      <c r="K98" s="280"/>
      <c r="L98" s="280"/>
      <c r="M98" s="280"/>
      <c r="N98" s="280"/>
      <c r="O98" s="272"/>
    </row>
    <row r="99" spans="2:15" ht="20.100000000000001" customHeight="1">
      <c r="B99" s="1299"/>
      <c r="C99" s="302"/>
      <c r="D99" s="488">
        <v>0.6</v>
      </c>
      <c r="E99" s="278"/>
      <c r="F99" s="279" t="s">
        <v>1748</v>
      </c>
      <c r="G99" s="280"/>
      <c r="H99" s="280"/>
      <c r="I99" s="280"/>
      <c r="J99" s="280"/>
      <c r="K99" s="280"/>
      <c r="L99" s="280"/>
      <c r="M99" s="280"/>
      <c r="N99" s="280"/>
      <c r="O99" s="272"/>
    </row>
    <row r="100" spans="2:15" ht="20.100000000000001" customHeight="1">
      <c r="B100" s="1299"/>
      <c r="C100" s="302"/>
      <c r="D100" s="489">
        <v>0.4</v>
      </c>
      <c r="E100" s="282"/>
      <c r="F100" s="283" t="s">
        <v>1749</v>
      </c>
      <c r="G100" s="284"/>
      <c r="H100" s="284"/>
      <c r="I100" s="284"/>
      <c r="J100" s="284"/>
      <c r="K100" s="284"/>
      <c r="L100" s="284"/>
      <c r="M100" s="284"/>
      <c r="N100" s="284"/>
      <c r="O100" s="272"/>
    </row>
    <row r="101" spans="2:15" ht="9.9499999999999993" customHeight="1">
      <c r="B101" s="1299"/>
      <c r="C101" s="1356" t="s">
        <v>104</v>
      </c>
      <c r="D101" s="1308"/>
      <c r="E101" s="1308"/>
      <c r="F101" s="1308"/>
      <c r="G101" s="1308"/>
      <c r="H101" s="1308"/>
      <c r="I101" s="1308"/>
      <c r="J101" s="1308"/>
      <c r="K101" s="1308"/>
      <c r="L101" s="1308"/>
      <c r="M101" s="1308"/>
      <c r="N101" s="1308"/>
      <c r="O101" s="1309"/>
    </row>
    <row r="102" spans="2:15" ht="20.100000000000001" customHeight="1">
      <c r="B102" s="1299"/>
      <c r="C102" s="265"/>
      <c r="D102" s="285" t="s">
        <v>1750</v>
      </c>
      <c r="E102" s="265"/>
      <c r="F102" s="265"/>
      <c r="G102" s="265"/>
      <c r="H102" s="265"/>
      <c r="I102" s="265"/>
      <c r="J102" s="265"/>
      <c r="K102" s="265"/>
      <c r="L102" s="265"/>
      <c r="M102" s="265"/>
      <c r="N102" s="265"/>
      <c r="O102" s="267"/>
    </row>
    <row r="103" spans="2:15" ht="9.9499999999999993" customHeight="1">
      <c r="B103" s="1335"/>
      <c r="C103" s="303"/>
      <c r="D103" s="318"/>
      <c r="E103" s="303"/>
      <c r="F103" s="303"/>
      <c r="G103" s="303"/>
      <c r="H103" s="303"/>
      <c r="I103" s="303"/>
      <c r="J103" s="303"/>
      <c r="K103" s="303"/>
      <c r="L103" s="303"/>
      <c r="M103" s="303"/>
      <c r="N103" s="303"/>
      <c r="O103" s="304"/>
    </row>
    <row r="104" spans="2:15" ht="30" customHeight="1">
      <c r="B104" s="1298" t="s">
        <v>984</v>
      </c>
      <c r="C104" s="1327" t="s">
        <v>985</v>
      </c>
      <c r="D104" s="1325"/>
      <c r="E104" s="1325"/>
      <c r="F104" s="1325"/>
      <c r="G104" s="1325"/>
      <c r="H104" s="1326"/>
      <c r="I104" s="1327" t="s">
        <v>986</v>
      </c>
      <c r="J104" s="1325"/>
      <c r="K104" s="1325"/>
      <c r="L104" s="1325"/>
      <c r="M104" s="1325"/>
      <c r="N104" s="1325"/>
      <c r="O104" s="1328"/>
    </row>
    <row r="105" spans="2:15" ht="30" customHeight="1">
      <c r="B105" s="1323"/>
      <c r="C105" s="1450" t="str">
        <f>'(★신청자 작성★)1_2. (비주거시설)항목별 점수총괄표'!J54</f>
        <v>-</v>
      </c>
      <c r="D105" s="1451"/>
      <c r="E105" s="1451"/>
      <c r="F105" s="1451"/>
      <c r="G105" s="1451"/>
      <c r="H105" s="1452"/>
      <c r="I105" s="1332"/>
      <c r="J105" s="1333"/>
      <c r="K105" s="1333"/>
      <c r="L105" s="1333"/>
      <c r="M105" s="1333"/>
      <c r="N105" s="1333"/>
      <c r="O105" s="1334"/>
    </row>
    <row r="106" spans="2:15" ht="30" customHeight="1">
      <c r="B106" s="1299" t="s">
        <v>987</v>
      </c>
      <c r="C106" s="1336" t="e">
        <f>"※ "&amp;IF(C105="미적용","해당사항 없음",D93&amp;"점(기본배점) x "&amp;ROUND(C105/D93,1)&amp;"(배점) = "&amp;C105&amp;"점")</f>
        <v>#VALUE!</v>
      </c>
      <c r="D106" s="1337"/>
      <c r="E106" s="1337"/>
      <c r="F106" s="1337"/>
      <c r="G106" s="1337"/>
      <c r="H106" s="1338"/>
      <c r="I106" s="1303" t="s">
        <v>104</v>
      </c>
      <c r="J106" s="1390"/>
      <c r="K106" s="1390"/>
      <c r="L106" s="1390"/>
      <c r="M106" s="1390"/>
      <c r="N106" s="1390"/>
      <c r="O106" s="1309"/>
    </row>
    <row r="107" spans="2:15" ht="39.950000000000003" customHeight="1">
      <c r="B107" s="1299"/>
      <c r="C107" s="1336" t="e">
        <f>IF(C105="미적용","","'"&amp;INDEX($D97:$N100,MATCH(ROUND($C105/D93,1),$D97:$D100,0),3)&amp;"' 적용하여 "&amp;ROUND(C105/D93,1)&amp;"배점으로 평가함")</f>
        <v>#VALUE!</v>
      </c>
      <c r="D107" s="1337"/>
      <c r="E107" s="1337"/>
      <c r="F107" s="1337"/>
      <c r="G107" s="1337"/>
      <c r="H107" s="1338"/>
      <c r="I107" s="1303"/>
      <c r="J107" s="1341"/>
      <c r="K107" s="1341"/>
      <c r="L107" s="1341"/>
      <c r="M107" s="1341"/>
      <c r="N107" s="1341"/>
      <c r="O107" s="1342"/>
    </row>
    <row r="108" spans="2:15" ht="30" customHeight="1">
      <c r="B108" s="1299"/>
      <c r="C108" s="1556"/>
      <c r="D108" s="1308"/>
      <c r="E108" s="1308"/>
      <c r="F108" s="1308"/>
      <c r="G108" s="1308"/>
      <c r="H108" s="1557"/>
      <c r="I108" s="1303"/>
      <c r="J108" s="1308"/>
      <c r="K108" s="1308"/>
      <c r="L108" s="1308"/>
      <c r="M108" s="1308"/>
      <c r="N108" s="1308"/>
      <c r="O108" s="1309"/>
    </row>
    <row r="109" spans="2:15" ht="30" customHeight="1">
      <c r="B109" s="1299"/>
      <c r="C109" s="1556"/>
      <c r="D109" s="1308"/>
      <c r="E109" s="1308"/>
      <c r="F109" s="1308"/>
      <c r="G109" s="1308"/>
      <c r="H109" s="1557"/>
      <c r="I109" s="1303"/>
      <c r="J109" s="1308"/>
      <c r="K109" s="1308"/>
      <c r="L109" s="1308"/>
      <c r="M109" s="1308"/>
      <c r="N109" s="1308"/>
      <c r="O109" s="1309"/>
    </row>
    <row r="110" spans="2:15" ht="30" customHeight="1">
      <c r="B110" s="1299"/>
      <c r="C110" s="1303"/>
      <c r="D110" s="1341"/>
      <c r="E110" s="1341"/>
      <c r="F110" s="1341"/>
      <c r="G110" s="1341"/>
      <c r="H110" s="1372"/>
      <c r="I110" s="1303"/>
      <c r="J110" s="1341"/>
      <c r="K110" s="1341"/>
      <c r="L110" s="1341"/>
      <c r="M110" s="1341"/>
      <c r="N110" s="1341"/>
      <c r="O110" s="1342"/>
    </row>
    <row r="111" spans="2:15" ht="30" customHeight="1">
      <c r="B111" s="1299"/>
      <c r="C111" s="1556"/>
      <c r="D111" s="1568"/>
      <c r="E111" s="1568"/>
      <c r="F111" s="1568"/>
      <c r="G111" s="1568"/>
      <c r="H111" s="1569"/>
      <c r="I111" s="1303"/>
      <c r="J111" s="1341"/>
      <c r="K111" s="1341"/>
      <c r="L111" s="1341"/>
      <c r="M111" s="1341"/>
      <c r="N111" s="1341"/>
      <c r="O111" s="1342"/>
    </row>
    <row r="112" spans="2:15" ht="30" customHeight="1">
      <c r="B112" s="1299"/>
      <c r="C112" s="1556"/>
      <c r="D112" s="1568"/>
      <c r="E112" s="1568"/>
      <c r="F112" s="1568"/>
      <c r="G112" s="1568"/>
      <c r="H112" s="1569"/>
      <c r="I112" s="1303"/>
      <c r="J112" s="1341"/>
      <c r="K112" s="1341"/>
      <c r="L112" s="1341"/>
      <c r="M112" s="1341"/>
      <c r="N112" s="1341"/>
      <c r="O112" s="1342"/>
    </row>
    <row r="113" spans="2:15" ht="30" customHeight="1">
      <c r="B113" s="1299"/>
      <c r="C113" s="1303"/>
      <c r="D113" s="1341"/>
      <c r="E113" s="1341"/>
      <c r="F113" s="1341"/>
      <c r="G113" s="1341"/>
      <c r="H113" s="1372"/>
      <c r="I113" s="1303"/>
      <c r="J113" s="1341"/>
      <c r="K113" s="1341"/>
      <c r="L113" s="1341"/>
      <c r="M113" s="1341"/>
      <c r="N113" s="1341"/>
      <c r="O113" s="1342"/>
    </row>
    <row r="114" spans="2:15" ht="30" customHeight="1">
      <c r="B114" s="1299"/>
      <c r="C114" s="1556"/>
      <c r="D114" s="1308"/>
      <c r="E114" s="1308"/>
      <c r="F114" s="1308"/>
      <c r="G114" s="1308"/>
      <c r="H114" s="1557"/>
      <c r="I114" s="1303"/>
      <c r="J114" s="1308"/>
      <c r="K114" s="1308"/>
      <c r="L114" s="1308"/>
      <c r="M114" s="1308"/>
      <c r="N114" s="1308"/>
      <c r="O114" s="1309"/>
    </row>
    <row r="115" spans="2:15" ht="39.950000000000003" customHeight="1">
      <c r="B115" s="1335"/>
      <c r="C115" s="1558"/>
      <c r="D115" s="1369"/>
      <c r="E115" s="1369"/>
      <c r="F115" s="1369"/>
      <c r="G115" s="1369"/>
      <c r="H115" s="1559"/>
      <c r="I115" s="1305"/>
      <c r="J115" s="1369"/>
      <c r="K115" s="1369"/>
      <c r="L115" s="1369"/>
      <c r="M115" s="1369"/>
      <c r="N115" s="1369"/>
      <c r="O115" s="1370"/>
    </row>
    <row r="116" spans="2:15" ht="15" customHeight="1">
      <c r="B116" s="1550" t="s">
        <v>1589</v>
      </c>
      <c r="C116" s="1301" t="s">
        <v>988</v>
      </c>
      <c r="D116" s="1302"/>
      <c r="E116" s="1307" t="s">
        <v>1093</v>
      </c>
      <c r="F116" s="1308"/>
      <c r="G116" s="1308"/>
      <c r="H116" s="1308"/>
      <c r="I116" s="1308"/>
      <c r="J116" s="1308"/>
      <c r="K116" s="1308"/>
      <c r="L116" s="1308"/>
      <c r="M116" s="1308"/>
      <c r="N116" s="1308"/>
      <c r="O116" s="1309"/>
    </row>
    <row r="117" spans="2:15" ht="15" customHeight="1">
      <c r="B117" s="1551"/>
      <c r="C117" s="1303"/>
      <c r="D117" s="1304"/>
      <c r="E117" s="1307" t="s">
        <v>1751</v>
      </c>
      <c r="F117" s="1308"/>
      <c r="G117" s="1308"/>
      <c r="H117" s="1308"/>
      <c r="I117" s="1308"/>
      <c r="J117" s="1308"/>
      <c r="K117" s="1308"/>
      <c r="L117" s="1308"/>
      <c r="M117" s="1308"/>
      <c r="N117" s="1308"/>
      <c r="O117" s="1309"/>
    </row>
    <row r="118" spans="2:15" ht="15" customHeight="1">
      <c r="B118" s="1551"/>
      <c r="C118" s="1305"/>
      <c r="D118" s="1306"/>
      <c r="E118" s="1312" t="s">
        <v>1730</v>
      </c>
      <c r="F118" s="1369"/>
      <c r="G118" s="1369"/>
      <c r="H118" s="1369"/>
      <c r="I118" s="1369"/>
      <c r="J118" s="1369"/>
      <c r="K118" s="1369"/>
      <c r="L118" s="1369"/>
      <c r="M118" s="1369"/>
      <c r="N118" s="1369"/>
      <c r="O118" s="1370"/>
    </row>
    <row r="119" spans="2:15" ht="15" customHeight="1">
      <c r="B119" s="1551"/>
      <c r="C119" s="1301" t="s">
        <v>990</v>
      </c>
      <c r="D119" s="1302"/>
      <c r="E119" s="1363" t="s">
        <v>1093</v>
      </c>
      <c r="F119" s="1364"/>
      <c r="G119" s="1364"/>
      <c r="H119" s="1364"/>
      <c r="I119" s="1364"/>
      <c r="J119" s="1364"/>
      <c r="K119" s="1364"/>
      <c r="L119" s="1364"/>
      <c r="M119" s="1364"/>
      <c r="N119" s="1364"/>
      <c r="O119" s="1365"/>
    </row>
    <row r="120" spans="2:15" ht="15" customHeight="1">
      <c r="B120" s="1551"/>
      <c r="C120" s="1303"/>
      <c r="D120" s="1304"/>
      <c r="E120" s="1307" t="s">
        <v>1751</v>
      </c>
      <c r="F120" s="1308"/>
      <c r="G120" s="1308"/>
      <c r="H120" s="1308"/>
      <c r="I120" s="1308"/>
      <c r="J120" s="1308"/>
      <c r="K120" s="1308"/>
      <c r="L120" s="1308"/>
      <c r="M120" s="1308"/>
      <c r="N120" s="1308"/>
      <c r="O120" s="1309"/>
    </row>
    <row r="121" spans="2:15" ht="15" customHeight="1">
      <c r="B121" s="1551"/>
      <c r="C121" s="1303"/>
      <c r="D121" s="1304"/>
      <c r="E121" s="1310" t="s">
        <v>1752</v>
      </c>
      <c r="F121" s="1307"/>
      <c r="G121" s="1307"/>
      <c r="H121" s="1307"/>
      <c r="I121" s="1307"/>
      <c r="J121" s="1307"/>
      <c r="K121" s="1307"/>
      <c r="L121" s="1307"/>
      <c r="M121" s="1307"/>
      <c r="N121" s="1307"/>
      <c r="O121" s="1311"/>
    </row>
    <row r="122" spans="2:15" ht="15" customHeight="1">
      <c r="B122" s="1551"/>
      <c r="C122" s="1303"/>
      <c r="D122" s="1304"/>
      <c r="E122" s="1307" t="s">
        <v>1753</v>
      </c>
      <c r="F122" s="1308"/>
      <c r="G122" s="1308"/>
      <c r="H122" s="1308"/>
      <c r="I122" s="1308"/>
      <c r="J122" s="1308"/>
      <c r="K122" s="1308"/>
      <c r="L122" s="1308"/>
      <c r="M122" s="1308"/>
      <c r="N122" s="1308"/>
      <c r="O122" s="1309"/>
    </row>
    <row r="123" spans="2:15" ht="15" customHeight="1">
      <c r="B123" s="1551"/>
      <c r="C123" s="1303"/>
      <c r="D123" s="1304"/>
      <c r="E123" s="1307" t="s">
        <v>1754</v>
      </c>
      <c r="F123" s="1308"/>
      <c r="G123" s="1308"/>
      <c r="H123" s="1308"/>
      <c r="I123" s="1308"/>
      <c r="J123" s="1308"/>
      <c r="K123" s="1308"/>
      <c r="L123" s="1308"/>
      <c r="M123" s="1308"/>
      <c r="N123" s="1308"/>
      <c r="O123" s="1309"/>
    </row>
    <row r="124" spans="2:15" ht="15" customHeight="1" thickBot="1">
      <c r="B124" s="1552"/>
      <c r="C124" s="1315"/>
      <c r="D124" s="1316"/>
      <c r="E124" s="1320" t="s">
        <v>1065</v>
      </c>
      <c r="F124" s="1321"/>
      <c r="G124" s="1321"/>
      <c r="H124" s="1321"/>
      <c r="I124" s="1321"/>
      <c r="J124" s="1321"/>
      <c r="K124" s="1321"/>
      <c r="L124" s="1321"/>
      <c r="M124" s="1321"/>
      <c r="N124" s="1321"/>
      <c r="O124" s="1322"/>
    </row>
    <row r="125" spans="2:15" ht="30" customHeight="1">
      <c r="B125" s="1357" t="s">
        <v>961</v>
      </c>
      <c r="C125" s="1358"/>
      <c r="D125" s="1358"/>
      <c r="E125" s="1358"/>
      <c r="F125" s="1358"/>
      <c r="G125" s="1359"/>
      <c r="H125" s="1360" t="s">
        <v>1755</v>
      </c>
      <c r="I125" s="1358"/>
      <c r="J125" s="1358"/>
      <c r="K125" s="1358"/>
      <c r="L125" s="1358"/>
      <c r="M125" s="1358"/>
      <c r="N125" s="1358"/>
      <c r="O125" s="1361"/>
    </row>
    <row r="126" spans="2:15" ht="30" customHeight="1">
      <c r="B126" s="253" t="s">
        <v>963</v>
      </c>
      <c r="C126" s="254"/>
      <c r="D126" s="1346" t="s">
        <v>1068</v>
      </c>
      <c r="E126" s="1325"/>
      <c r="F126" s="1325"/>
      <c r="G126" s="1325"/>
      <c r="H126" s="1325"/>
      <c r="I126" s="1325"/>
      <c r="J126" s="1325"/>
      <c r="K126" s="1325"/>
      <c r="L126" s="1325"/>
      <c r="M126" s="1325"/>
      <c r="N126" s="1325"/>
      <c r="O126" s="255"/>
    </row>
    <row r="127" spans="2:15" ht="30" customHeight="1">
      <c r="B127" s="256" t="s">
        <v>965</v>
      </c>
      <c r="C127" s="257"/>
      <c r="D127" s="1347" t="s">
        <v>1756</v>
      </c>
      <c r="E127" s="1348"/>
      <c r="F127" s="1348"/>
      <c r="G127" s="1348"/>
      <c r="H127" s="1348"/>
      <c r="I127" s="1348"/>
      <c r="J127" s="1348"/>
      <c r="K127" s="1348"/>
      <c r="L127" s="1348"/>
      <c r="M127" s="1348"/>
      <c r="N127" s="1348"/>
      <c r="O127" s="258"/>
    </row>
    <row r="128" spans="2:15" ht="30" customHeight="1">
      <c r="B128" s="259" t="s">
        <v>967</v>
      </c>
      <c r="C128" s="260"/>
      <c r="D128" s="261">
        <v>2</v>
      </c>
      <c r="E128" s="308"/>
      <c r="F128" s="308"/>
      <c r="G128" s="308"/>
      <c r="H128" s="308"/>
      <c r="I128" s="308"/>
      <c r="J128" s="308"/>
      <c r="K128" s="308"/>
      <c r="L128" s="308"/>
      <c r="M128" s="308"/>
      <c r="N128" s="308"/>
      <c r="O128" s="263"/>
    </row>
    <row r="129" spans="2:25" ht="30" customHeight="1">
      <c r="B129" s="264" t="s">
        <v>968</v>
      </c>
      <c r="C129" s="1349" t="str">
        <f>'0. (복합시설) 표지_개요'!$D$9</f>
        <v>홍길동</v>
      </c>
      <c r="D129" s="1350"/>
      <c r="E129" s="1350"/>
      <c r="F129" s="1350"/>
      <c r="G129" s="1350"/>
      <c r="H129" s="1351" t="s">
        <v>969</v>
      </c>
      <c r="I129" s="1352"/>
      <c r="J129" s="1353"/>
      <c r="K129" s="1354" t="s">
        <v>104</v>
      </c>
      <c r="L129" s="1352"/>
      <c r="M129" s="1352"/>
      <c r="N129" s="1352"/>
      <c r="O129" s="1355"/>
    </row>
    <row r="130" spans="2:25" ht="30" customHeight="1">
      <c r="B130" s="1298" t="s">
        <v>970</v>
      </c>
      <c r="C130" s="299"/>
      <c r="D130" s="300" t="s">
        <v>971</v>
      </c>
      <c r="E130" s="299"/>
      <c r="F130" s="299"/>
      <c r="G130" s="299"/>
      <c r="H130" s="299"/>
      <c r="I130" s="299"/>
      <c r="J130" s="299"/>
      <c r="K130" s="299"/>
      <c r="L130" s="299"/>
      <c r="M130" s="299"/>
      <c r="N130" s="299"/>
      <c r="O130" s="301"/>
    </row>
    <row r="131" spans="2:25" ht="20.100000000000001" customHeight="1">
      <c r="B131" s="1299"/>
      <c r="C131" s="302"/>
      <c r="D131" s="268" t="s">
        <v>972</v>
      </c>
      <c r="E131" s="269"/>
      <c r="F131" s="270" t="s">
        <v>973</v>
      </c>
      <c r="G131" s="271"/>
      <c r="H131" s="271"/>
      <c r="I131" s="271"/>
      <c r="J131" s="271"/>
      <c r="K131" s="271"/>
      <c r="L131" s="271"/>
      <c r="M131" s="271"/>
      <c r="N131" s="271"/>
      <c r="O131" s="272"/>
      <c r="Q131" s="379"/>
    </row>
    <row r="132" spans="2:25" ht="20.100000000000001" customHeight="1">
      <c r="B132" s="1299"/>
      <c r="C132" s="302"/>
      <c r="D132" s="487">
        <v>1</v>
      </c>
      <c r="E132" s="274"/>
      <c r="F132" s="275" t="s">
        <v>1757</v>
      </c>
      <c r="G132" s="276"/>
      <c r="H132" s="276"/>
      <c r="I132" s="276"/>
      <c r="J132" s="276"/>
      <c r="K132" s="276"/>
      <c r="L132" s="276"/>
      <c r="M132" s="276"/>
      <c r="N132" s="276"/>
      <c r="O132" s="272"/>
    </row>
    <row r="133" spans="2:25" ht="20.100000000000001" customHeight="1">
      <c r="B133" s="1299"/>
      <c r="C133" s="302"/>
      <c r="D133" s="488">
        <v>0.8</v>
      </c>
      <c r="E133" s="278"/>
      <c r="F133" s="279" t="s">
        <v>1554</v>
      </c>
      <c r="G133" s="280"/>
      <c r="H133" s="280"/>
      <c r="I133" s="280"/>
      <c r="J133" s="280"/>
      <c r="K133" s="280"/>
      <c r="L133" s="280"/>
      <c r="M133" s="280"/>
      <c r="N133" s="280"/>
      <c r="O133" s="272"/>
    </row>
    <row r="134" spans="2:25" ht="20.100000000000001" customHeight="1">
      <c r="B134" s="1299"/>
      <c r="C134" s="302"/>
      <c r="D134" s="488">
        <v>0.6</v>
      </c>
      <c r="E134" s="278"/>
      <c r="F134" s="279" t="s">
        <v>1100</v>
      </c>
      <c r="G134" s="280"/>
      <c r="H134" s="280"/>
      <c r="I134" s="280"/>
      <c r="J134" s="280"/>
      <c r="K134" s="280"/>
      <c r="L134" s="280"/>
      <c r="M134" s="280"/>
      <c r="N134" s="280"/>
      <c r="O134" s="272"/>
    </row>
    <row r="135" spans="2:25" ht="20.100000000000001" customHeight="1">
      <c r="B135" s="1299"/>
      <c r="C135" s="302"/>
      <c r="D135" s="489">
        <v>0.4</v>
      </c>
      <c r="E135" s="282"/>
      <c r="F135" s="283" t="s">
        <v>1101</v>
      </c>
      <c r="G135" s="284"/>
      <c r="H135" s="284"/>
      <c r="I135" s="284"/>
      <c r="J135" s="284"/>
      <c r="K135" s="284"/>
      <c r="L135" s="284"/>
      <c r="M135" s="284"/>
      <c r="N135" s="284"/>
      <c r="O135" s="272"/>
    </row>
    <row r="136" spans="2:25" ht="9.9499999999999993" customHeight="1">
      <c r="B136" s="1299"/>
      <c r="C136" s="1356" t="s">
        <v>104</v>
      </c>
      <c r="D136" s="1308"/>
      <c r="E136" s="1308"/>
      <c r="F136" s="1308"/>
      <c r="G136" s="1308"/>
      <c r="H136" s="1308"/>
      <c r="I136" s="1308"/>
      <c r="J136" s="1308"/>
      <c r="K136" s="1308"/>
      <c r="L136" s="1308"/>
      <c r="M136" s="1308"/>
      <c r="N136" s="1308"/>
      <c r="O136" s="1309"/>
    </row>
    <row r="137" spans="2:25" ht="20.100000000000001" customHeight="1">
      <c r="B137" s="1299"/>
      <c r="C137" s="265"/>
      <c r="D137" s="285" t="s">
        <v>1758</v>
      </c>
      <c r="E137" s="309"/>
      <c r="F137" s="309"/>
      <c r="G137" s="309"/>
      <c r="H137" s="309"/>
      <c r="I137" s="309"/>
      <c r="J137" s="309"/>
      <c r="K137" s="309"/>
      <c r="L137" s="309"/>
      <c r="M137" s="309"/>
      <c r="N137" s="309"/>
      <c r="O137" s="267"/>
      <c r="P137" s="321"/>
      <c r="Q137" s="321"/>
      <c r="R137" s="321"/>
      <c r="S137" s="321"/>
      <c r="T137" s="321"/>
      <c r="U137" s="321"/>
      <c r="V137" s="321"/>
      <c r="W137" s="321"/>
      <c r="X137" s="321"/>
      <c r="Y137" s="321"/>
    </row>
    <row r="138" spans="2:25" ht="17.45" customHeight="1">
      <c r="B138" s="1299"/>
      <c r="C138" s="694" t="b">
        <v>0</v>
      </c>
      <c r="D138" s="422" t="s">
        <v>1759</v>
      </c>
      <c r="E138" s="286"/>
      <c r="F138" s="286"/>
      <c r="G138" s="286"/>
      <c r="H138" s="286"/>
      <c r="I138" s="286"/>
      <c r="J138" s="286"/>
      <c r="K138" s="286"/>
      <c r="L138" s="286"/>
      <c r="M138" s="286"/>
      <c r="N138" s="286"/>
      <c r="O138" s="267"/>
    </row>
    <row r="139" spans="2:25" ht="17.45" customHeight="1">
      <c r="B139" s="1299"/>
      <c r="C139" s="694" t="b">
        <v>0</v>
      </c>
      <c r="D139" s="422" t="s">
        <v>1760</v>
      </c>
      <c r="E139" s="265"/>
      <c r="F139" s="265"/>
      <c r="G139" s="265"/>
      <c r="H139" s="265"/>
      <c r="I139" s="265"/>
      <c r="J139" s="265"/>
      <c r="K139" s="265"/>
      <c r="L139" s="265"/>
      <c r="M139" s="265"/>
      <c r="N139" s="265"/>
      <c r="O139" s="267"/>
    </row>
    <row r="140" spans="2:25" ht="17.45" customHeight="1">
      <c r="B140" s="1299"/>
      <c r="C140" s="694" t="b">
        <v>0</v>
      </c>
      <c r="D140" s="422" t="s">
        <v>1761</v>
      </c>
      <c r="E140" s="265"/>
      <c r="F140" s="265"/>
      <c r="G140" s="265"/>
      <c r="H140" s="265"/>
      <c r="I140" s="265"/>
      <c r="J140" s="265"/>
      <c r="K140" s="265"/>
      <c r="L140" s="265"/>
      <c r="M140" s="265"/>
      <c r="N140" s="265"/>
      <c r="O140" s="267"/>
    </row>
    <row r="141" spans="2:25" ht="17.45" customHeight="1">
      <c r="B141" s="1299"/>
      <c r="C141" s="694" t="b">
        <v>0</v>
      </c>
      <c r="D141" s="422" t="s">
        <v>1762</v>
      </c>
      <c r="E141" s="322"/>
      <c r="F141" s="322"/>
      <c r="G141" s="322"/>
      <c r="H141" s="322"/>
      <c r="I141" s="322"/>
      <c r="J141" s="322"/>
      <c r="K141" s="322"/>
      <c r="L141" s="322"/>
      <c r="M141" s="322"/>
      <c r="N141" s="322"/>
      <c r="O141" s="267"/>
    </row>
    <row r="142" spans="2:25" ht="17.45" customHeight="1">
      <c r="B142" s="1299"/>
      <c r="C142" s="694" t="b">
        <v>0</v>
      </c>
      <c r="D142" s="480" t="s">
        <v>1763</v>
      </c>
      <c r="E142" s="322"/>
      <c r="F142" s="322"/>
      <c r="G142" s="322"/>
      <c r="H142" s="322"/>
      <c r="I142" s="322"/>
      <c r="J142" s="322"/>
      <c r="K142" s="322"/>
      <c r="L142" s="322"/>
      <c r="M142" s="322"/>
      <c r="N142" s="322"/>
      <c r="O142" s="267"/>
    </row>
    <row r="143" spans="2:25" ht="17.45" customHeight="1">
      <c r="B143" s="1299"/>
      <c r="C143" s="694" t="b">
        <v>0</v>
      </c>
      <c r="D143" s="422" t="s">
        <v>1764</v>
      </c>
      <c r="E143" s="322"/>
      <c r="F143" s="322"/>
      <c r="G143" s="322"/>
      <c r="H143" s="322"/>
      <c r="I143" s="322"/>
      <c r="J143" s="322"/>
      <c r="K143" s="322"/>
      <c r="L143" s="322"/>
      <c r="M143" s="322"/>
      <c r="N143" s="322"/>
      <c r="O143" s="267"/>
    </row>
    <row r="144" spans="2:25" ht="17.45" customHeight="1">
      <c r="B144" s="1299"/>
      <c r="C144" s="694" t="b">
        <v>0</v>
      </c>
      <c r="D144" s="422" t="s">
        <v>1765</v>
      </c>
      <c r="E144" s="322"/>
      <c r="F144" s="322"/>
      <c r="G144" s="322"/>
      <c r="H144" s="322"/>
      <c r="I144" s="322"/>
      <c r="J144" s="322"/>
      <c r="K144" s="322"/>
      <c r="L144" s="322"/>
      <c r="M144" s="322"/>
      <c r="N144" s="322"/>
      <c r="O144" s="267"/>
    </row>
    <row r="145" spans="2:15" ht="17.45" customHeight="1">
      <c r="B145" s="1299"/>
      <c r="C145" s="694" t="b">
        <v>0</v>
      </c>
      <c r="D145" s="422" t="s">
        <v>1766</v>
      </c>
      <c r="E145" s="322"/>
      <c r="F145" s="322"/>
      <c r="G145" s="322"/>
      <c r="H145" s="322"/>
      <c r="I145" s="322"/>
      <c r="J145" s="322"/>
      <c r="K145" s="322"/>
      <c r="L145" s="322"/>
      <c r="M145" s="322"/>
      <c r="N145" s="322"/>
      <c r="O145" s="267"/>
    </row>
    <row r="146" spans="2:15" ht="17.45" customHeight="1">
      <c r="B146" s="1299"/>
      <c r="C146" s="694" t="b">
        <v>0</v>
      </c>
      <c r="D146" s="422" t="s">
        <v>1767</v>
      </c>
      <c r="E146" s="322"/>
      <c r="F146" s="322"/>
      <c r="G146" s="322"/>
      <c r="H146" s="322"/>
      <c r="I146" s="322"/>
      <c r="J146" s="322"/>
      <c r="K146" s="322"/>
      <c r="L146" s="322"/>
      <c r="M146" s="322"/>
      <c r="N146" s="322"/>
      <c r="O146" s="267"/>
    </row>
    <row r="147" spans="2:15" ht="9.9499999999999993" customHeight="1">
      <c r="B147" s="1335"/>
      <c r="C147" s="303"/>
      <c r="D147" s="303"/>
      <c r="E147" s="303"/>
      <c r="F147" s="303"/>
      <c r="G147" s="303"/>
      <c r="H147" s="303"/>
      <c r="I147" s="303"/>
      <c r="J147" s="303"/>
      <c r="K147" s="303"/>
      <c r="L147" s="303"/>
      <c r="M147" s="303"/>
      <c r="N147" s="303"/>
      <c r="O147" s="304"/>
    </row>
    <row r="148" spans="2:15" ht="30" customHeight="1">
      <c r="B148" s="1298" t="s">
        <v>984</v>
      </c>
      <c r="C148" s="1324" t="s">
        <v>985</v>
      </c>
      <c r="D148" s="1325"/>
      <c r="E148" s="1325"/>
      <c r="F148" s="1325"/>
      <c r="G148" s="1325"/>
      <c r="H148" s="1326"/>
      <c r="I148" s="1327" t="s">
        <v>986</v>
      </c>
      <c r="J148" s="1325"/>
      <c r="K148" s="1325"/>
      <c r="L148" s="1325"/>
      <c r="M148" s="1325"/>
      <c r="N148" s="1325"/>
      <c r="O148" s="1328"/>
    </row>
    <row r="149" spans="2:15" ht="30" customHeight="1">
      <c r="B149" s="1323"/>
      <c r="C149" s="1450" t="str">
        <f>'(★신청자 작성★)1_2. (비주거시설)항목별 점수총괄표'!J56</f>
        <v>-</v>
      </c>
      <c r="D149" s="1451"/>
      <c r="E149" s="1451"/>
      <c r="F149" s="1451"/>
      <c r="G149" s="1451"/>
      <c r="H149" s="1452"/>
      <c r="I149" s="1332"/>
      <c r="J149" s="1333"/>
      <c r="K149" s="1333"/>
      <c r="L149" s="1333"/>
      <c r="M149" s="1333"/>
      <c r="N149" s="1333"/>
      <c r="O149" s="1334"/>
    </row>
    <row r="150" spans="2:15" ht="30" customHeight="1">
      <c r="B150" s="1299" t="s">
        <v>987</v>
      </c>
      <c r="C150" s="1336" t="e">
        <f>"※ "&amp;IF(C149="미적용","해당사항 없음",D128&amp;"점(기본배점) x "&amp;ROUND(C149/D128,1)&amp;"(배점) = "&amp;C149&amp;"점")</f>
        <v>#VALUE!</v>
      </c>
      <c r="D150" s="1337"/>
      <c r="E150" s="1337"/>
      <c r="F150" s="1337"/>
      <c r="G150" s="1337"/>
      <c r="H150" s="1338"/>
      <c r="I150" s="1303" t="s">
        <v>104</v>
      </c>
      <c r="J150" s="1390"/>
      <c r="K150" s="1390"/>
      <c r="L150" s="1390"/>
      <c r="M150" s="1390"/>
      <c r="N150" s="1390"/>
      <c r="O150" s="1309"/>
    </row>
    <row r="151" spans="2:15" ht="30" customHeight="1">
      <c r="B151" s="1299"/>
      <c r="C151" s="1336" t="e">
        <f>IF(C149="미적용","","'"&amp;INDEX($D132:$N135,MATCH(ROUND($C149/D128,1),$D132:$D135,0),3)&amp;"' 하여 "&amp;ROUND(C149/D128,1)&amp;"배점으로 평가함")</f>
        <v>#VALUE!</v>
      </c>
      <c r="D151" s="1337"/>
      <c r="E151" s="1337"/>
      <c r="F151" s="1337"/>
      <c r="G151" s="1337"/>
      <c r="H151" s="1338"/>
      <c r="I151" s="491"/>
      <c r="J151" s="492"/>
      <c r="K151" s="492"/>
      <c r="L151" s="492"/>
      <c r="M151" s="492"/>
      <c r="N151" s="492"/>
      <c r="O151" s="493"/>
    </row>
    <row r="152" spans="2:15" ht="30" customHeight="1">
      <c r="B152" s="1299"/>
      <c r="C152" s="448" t="str">
        <f t="array" aca="1" ref="C152" ca="1">IFERROR(INDEX($D$138:$D$146,SMALL(IF($C$138:$C$146=TRUE,ROW(INDIRECT("1:"&amp;COUNTA($C$138:$C$146)))),1)),"")</f>
        <v/>
      </c>
      <c r="D152" s="313"/>
      <c r="E152" s="313"/>
      <c r="F152" s="494" t="str">
        <f t="array" aca="1" ref="F152" ca="1">IFERROR(INDEX($D$138:$D$146,SMALL(IF($C$138:$C$146=TRUE,ROW(INDIRECT("1:"&amp;COUNTA($C$138:$C$146)))),6)),"")</f>
        <v/>
      </c>
      <c r="G152" s="313"/>
      <c r="H152" s="292"/>
      <c r="I152" s="491"/>
      <c r="J152" s="492"/>
      <c r="K152" s="492"/>
      <c r="L152" s="492"/>
      <c r="M152" s="492"/>
      <c r="N152" s="492"/>
      <c r="O152" s="493"/>
    </row>
    <row r="153" spans="2:15" ht="30" customHeight="1">
      <c r="B153" s="1299"/>
      <c r="C153" s="448" t="str">
        <f t="array" aca="1" ref="C153" ca="1">IFERROR(INDEX($D$138:$D$146,SMALL(IF($C$138:$C$146=TRUE,ROW(INDIRECT("1:"&amp;COUNTA($C$138:$C$146)))),2)),"")</f>
        <v/>
      </c>
      <c r="D153" s="470"/>
      <c r="E153" s="470"/>
      <c r="F153" s="494" t="str">
        <f t="array" aca="1" ref="F153" ca="1">IFERROR(INDEX($D$138:$D$146,SMALL(IF($C$138:$C$146=TRUE,ROW(INDIRECT("1:"&amp;COUNTA($C$138:$C$146)))),7)),"")</f>
        <v/>
      </c>
      <c r="G153" s="470"/>
      <c r="H153" s="471"/>
      <c r="I153" s="1303"/>
      <c r="J153" s="1341"/>
      <c r="K153" s="1341"/>
      <c r="L153" s="1341"/>
      <c r="M153" s="1341"/>
      <c r="N153" s="1341"/>
      <c r="O153" s="1342"/>
    </row>
    <row r="154" spans="2:15" ht="30" customHeight="1">
      <c r="B154" s="1299"/>
      <c r="C154" s="448" t="str">
        <f t="array" aca="1" ref="C154" ca="1">IFERROR(INDEX($D$138:$D$146,SMALL(IF($C$138:$C$146=TRUE,ROW(INDIRECT("1:"&amp;COUNTA($C$138:$C$146)))),3)),"")</f>
        <v/>
      </c>
      <c r="D154" s="294"/>
      <c r="E154" s="294"/>
      <c r="F154" s="494" t="str">
        <f t="array" aca="1" ref="F154" ca="1">IFERROR(INDEX($D$138:$D$146,SMALL(IF($C$138:$C$146=TRUE,ROW(INDIRECT("1:"&amp;COUNTA($C$138:$C$146)))),8)),"")</f>
        <v/>
      </c>
      <c r="G154" s="294"/>
      <c r="H154" s="295"/>
      <c r="I154" s="1303"/>
      <c r="J154" s="1341"/>
      <c r="K154" s="1341"/>
      <c r="L154" s="1341"/>
      <c r="M154" s="1341"/>
      <c r="N154" s="1341"/>
      <c r="O154" s="1342"/>
    </row>
    <row r="155" spans="2:15" ht="30" customHeight="1">
      <c r="B155" s="1299"/>
      <c r="C155" s="448" t="str">
        <f t="array" aca="1" ref="C155" ca="1">IFERROR(INDEX($D$138:$D$146,SMALL(IF($C$138:$C$146=TRUE,ROW(INDIRECT("1:"&amp;COUNTA($C$138:$C$146)))),4)),"")</f>
        <v/>
      </c>
      <c r="D155" s="294"/>
      <c r="E155" s="294"/>
      <c r="F155" s="494" t="str">
        <f t="array" aca="1" ref="F155" ca="1">IFERROR(INDEX($D$138:$D$146,SMALL(IF($C$138:$C$146=TRUE,ROW(INDIRECT("1:"&amp;COUNTA($C$138:$C$146)))),9)),"")</f>
        <v/>
      </c>
      <c r="G155" s="294"/>
      <c r="H155" s="295"/>
      <c r="I155" s="1303"/>
      <c r="J155" s="1341"/>
      <c r="K155" s="1341"/>
      <c r="L155" s="1341"/>
      <c r="M155" s="1341"/>
      <c r="N155" s="1341"/>
      <c r="O155" s="1342"/>
    </row>
    <row r="156" spans="2:15" ht="30" customHeight="1">
      <c r="B156" s="1335"/>
      <c r="C156" s="448" t="str">
        <f t="array" aca="1" ref="C156" ca="1">IFERROR(INDEX($D$138:$D$146,SMALL(IF($C$138:$C$146=TRUE,ROW(INDIRECT("1:"&amp;COUNTA($C$138:$C$146)))),5)),"")</f>
        <v/>
      </c>
      <c r="D156" s="319"/>
      <c r="E156" s="319"/>
      <c r="F156" s="366"/>
      <c r="G156" s="366"/>
      <c r="H156" s="367"/>
      <c r="I156" s="1305"/>
      <c r="J156" s="1388"/>
      <c r="K156" s="1388"/>
      <c r="L156" s="1388"/>
      <c r="M156" s="1388"/>
      <c r="N156" s="1388"/>
      <c r="O156" s="1389"/>
    </row>
    <row r="157" spans="2:15" ht="15" customHeight="1">
      <c r="B157" s="1550" t="s">
        <v>1589</v>
      </c>
      <c r="C157" s="1301" t="s">
        <v>988</v>
      </c>
      <c r="D157" s="1302"/>
      <c r="E157" s="1307" t="s">
        <v>1728</v>
      </c>
      <c r="F157" s="1308"/>
      <c r="G157" s="1308"/>
      <c r="H157" s="1308"/>
      <c r="I157" s="1308"/>
      <c r="J157" s="1308"/>
      <c r="K157" s="1308"/>
      <c r="L157" s="1308"/>
      <c r="M157" s="1308"/>
      <c r="N157" s="1308"/>
      <c r="O157" s="1309"/>
    </row>
    <row r="158" spans="2:15" ht="15" customHeight="1">
      <c r="B158" s="1551"/>
      <c r="C158" s="1303"/>
      <c r="D158" s="1304"/>
      <c r="E158" s="1307" t="s">
        <v>1768</v>
      </c>
      <c r="F158" s="1308"/>
      <c r="G158" s="1308"/>
      <c r="H158" s="1308"/>
      <c r="I158" s="1308"/>
      <c r="J158" s="1308"/>
      <c r="K158" s="1308"/>
      <c r="L158" s="1308"/>
      <c r="M158" s="1308"/>
      <c r="N158" s="1308"/>
      <c r="O158" s="1309"/>
    </row>
    <row r="159" spans="2:15" ht="15" customHeight="1">
      <c r="B159" s="1551"/>
      <c r="C159" s="1305"/>
      <c r="D159" s="1306"/>
      <c r="E159" s="1307" t="s">
        <v>1730</v>
      </c>
      <c r="F159" s="1308"/>
      <c r="G159" s="1308"/>
      <c r="H159" s="1308"/>
      <c r="I159" s="1308"/>
      <c r="J159" s="1308"/>
      <c r="K159" s="1308"/>
      <c r="L159" s="1308"/>
      <c r="M159" s="1308"/>
      <c r="N159" s="1308"/>
      <c r="O159" s="1309"/>
    </row>
    <row r="160" spans="2:15" ht="15" customHeight="1">
      <c r="B160" s="1551"/>
      <c r="C160" s="1301" t="s">
        <v>990</v>
      </c>
      <c r="D160" s="1302"/>
      <c r="E160" s="1363" t="s">
        <v>1728</v>
      </c>
      <c r="F160" s="1364"/>
      <c r="G160" s="1364"/>
      <c r="H160" s="1364"/>
      <c r="I160" s="1364"/>
      <c r="J160" s="1364"/>
      <c r="K160" s="1364"/>
      <c r="L160" s="1364"/>
      <c r="M160" s="1364"/>
      <c r="N160" s="1364"/>
      <c r="O160" s="1365"/>
    </row>
    <row r="161" spans="2:17" ht="15" customHeight="1">
      <c r="B161" s="1551"/>
      <c r="C161" s="1303"/>
      <c r="D161" s="1304"/>
      <c r="E161" s="1307" t="s">
        <v>1768</v>
      </c>
      <c r="F161" s="1308"/>
      <c r="G161" s="1308"/>
      <c r="H161" s="1308"/>
      <c r="I161" s="1308"/>
      <c r="J161" s="1308"/>
      <c r="K161" s="1308"/>
      <c r="L161" s="1308"/>
      <c r="M161" s="1308"/>
      <c r="N161" s="1308"/>
      <c r="O161" s="1309"/>
    </row>
    <row r="162" spans="2:17" ht="15" customHeight="1" thickBot="1">
      <c r="B162" s="1552"/>
      <c r="C162" s="1315"/>
      <c r="D162" s="1316"/>
      <c r="E162" s="1320" t="s">
        <v>1769</v>
      </c>
      <c r="F162" s="1320"/>
      <c r="G162" s="1320"/>
      <c r="H162" s="1320"/>
      <c r="I162" s="1320"/>
      <c r="J162" s="1320"/>
      <c r="K162" s="1320"/>
      <c r="L162" s="1320"/>
      <c r="M162" s="1320"/>
      <c r="N162" s="1320"/>
      <c r="O162" s="1413"/>
    </row>
    <row r="163" spans="2:17" ht="30" customHeight="1">
      <c r="B163" s="1357" t="s">
        <v>961</v>
      </c>
      <c r="C163" s="1358"/>
      <c r="D163" s="1358"/>
      <c r="E163" s="1358"/>
      <c r="F163" s="1358"/>
      <c r="G163" s="1359"/>
      <c r="H163" s="1360" t="s">
        <v>1770</v>
      </c>
      <c r="I163" s="1358"/>
      <c r="J163" s="1358"/>
      <c r="K163" s="1358"/>
      <c r="L163" s="1358"/>
      <c r="M163" s="1358"/>
      <c r="N163" s="1358"/>
      <c r="O163" s="1361"/>
    </row>
    <row r="164" spans="2:17" ht="30" customHeight="1">
      <c r="B164" s="253" t="s">
        <v>963</v>
      </c>
      <c r="C164" s="254"/>
      <c r="D164" s="1346" t="s">
        <v>1068</v>
      </c>
      <c r="E164" s="1325"/>
      <c r="F164" s="1325"/>
      <c r="G164" s="1325"/>
      <c r="H164" s="1325"/>
      <c r="I164" s="1325"/>
      <c r="J164" s="1325"/>
      <c r="K164" s="1325"/>
      <c r="L164" s="1325"/>
      <c r="M164" s="1325"/>
      <c r="N164" s="1325"/>
      <c r="O164" s="255"/>
    </row>
    <row r="165" spans="2:17" ht="30" customHeight="1">
      <c r="B165" s="256" t="s">
        <v>965</v>
      </c>
      <c r="C165" s="257"/>
      <c r="D165" s="1347" t="s">
        <v>1771</v>
      </c>
      <c r="E165" s="1348"/>
      <c r="F165" s="1348"/>
      <c r="G165" s="1348"/>
      <c r="H165" s="1348"/>
      <c r="I165" s="1348"/>
      <c r="J165" s="1348"/>
      <c r="K165" s="1348"/>
      <c r="L165" s="1348"/>
      <c r="M165" s="1348"/>
      <c r="N165" s="1348"/>
      <c r="O165" s="258"/>
    </row>
    <row r="166" spans="2:17" ht="30" customHeight="1">
      <c r="B166" s="259" t="s">
        <v>967</v>
      </c>
      <c r="C166" s="260"/>
      <c r="D166" s="261">
        <v>2</v>
      </c>
      <c r="E166" s="307" t="s">
        <v>1611</v>
      </c>
      <c r="F166" s="308"/>
      <c r="G166" s="308"/>
      <c r="H166" s="308"/>
      <c r="I166" s="308"/>
      <c r="J166" s="308"/>
      <c r="K166" s="308"/>
      <c r="L166" s="308"/>
      <c r="M166" s="308"/>
      <c r="N166" s="308"/>
      <c r="O166" s="263"/>
    </row>
    <row r="167" spans="2:17" ht="30" customHeight="1">
      <c r="B167" s="264" t="s">
        <v>968</v>
      </c>
      <c r="C167" s="1349" t="str">
        <f>'0. (복합시설) 표지_개요'!$D$9</f>
        <v>홍길동</v>
      </c>
      <c r="D167" s="1350"/>
      <c r="E167" s="1350"/>
      <c r="F167" s="1350"/>
      <c r="G167" s="1350"/>
      <c r="H167" s="1351" t="s">
        <v>969</v>
      </c>
      <c r="I167" s="1352"/>
      <c r="J167" s="1353"/>
      <c r="K167" s="1354" t="s">
        <v>104</v>
      </c>
      <c r="L167" s="1352"/>
      <c r="M167" s="1352"/>
      <c r="N167" s="1352"/>
      <c r="O167" s="1355"/>
    </row>
    <row r="168" spans="2:17" ht="30" customHeight="1">
      <c r="B168" s="1298" t="s">
        <v>970</v>
      </c>
      <c r="C168" s="299"/>
      <c r="D168" s="300" t="s">
        <v>971</v>
      </c>
      <c r="E168" s="299"/>
      <c r="F168" s="299"/>
      <c r="G168" s="299"/>
      <c r="H168" s="299"/>
      <c r="I168" s="299"/>
      <c r="J168" s="299"/>
      <c r="K168" s="299"/>
      <c r="L168" s="299"/>
      <c r="M168" s="299"/>
      <c r="N168" s="299"/>
      <c r="O168" s="301"/>
    </row>
    <row r="169" spans="2:17" ht="20.100000000000001" customHeight="1">
      <c r="B169" s="1299"/>
      <c r="C169" s="302"/>
      <c r="D169" s="268" t="s">
        <v>972</v>
      </c>
      <c r="E169" s="269"/>
      <c r="F169" s="270" t="s">
        <v>973</v>
      </c>
      <c r="G169" s="271"/>
      <c r="H169" s="271"/>
      <c r="I169" s="271"/>
      <c r="J169" s="271"/>
      <c r="K169" s="271"/>
      <c r="L169" s="271"/>
      <c r="M169" s="271"/>
      <c r="N169" s="271"/>
      <c r="O169" s="272"/>
      <c r="Q169" s="379"/>
    </row>
    <row r="170" spans="2:17" ht="30" customHeight="1">
      <c r="B170" s="1299"/>
      <c r="C170" s="302"/>
      <c r="D170" s="487">
        <v>1</v>
      </c>
      <c r="E170" s="274"/>
      <c r="F170" s="275" t="s">
        <v>1772</v>
      </c>
      <c r="G170" s="276"/>
      <c r="H170" s="276"/>
      <c r="I170" s="276"/>
      <c r="J170" s="276"/>
      <c r="K170" s="276"/>
      <c r="L170" s="276"/>
      <c r="M170" s="276"/>
      <c r="N170" s="276"/>
      <c r="O170" s="272"/>
    </row>
    <row r="171" spans="2:17" ht="30" customHeight="1">
      <c r="B171" s="1299"/>
      <c r="C171" s="302"/>
      <c r="D171" s="488">
        <v>0.8</v>
      </c>
      <c r="E171" s="278"/>
      <c r="F171" s="279" t="s">
        <v>1773</v>
      </c>
      <c r="G171" s="280"/>
      <c r="H171" s="280"/>
      <c r="I171" s="280"/>
      <c r="J171" s="280"/>
      <c r="K171" s="280"/>
      <c r="L171" s="280"/>
      <c r="M171" s="280"/>
      <c r="N171" s="280"/>
      <c r="O171" s="272"/>
    </row>
    <row r="172" spans="2:17" ht="30" customHeight="1">
      <c r="B172" s="1299"/>
      <c r="C172" s="302"/>
      <c r="D172" s="488">
        <v>0.6</v>
      </c>
      <c r="E172" s="278"/>
      <c r="F172" s="279" t="s">
        <v>1774</v>
      </c>
      <c r="G172" s="280"/>
      <c r="H172" s="280"/>
      <c r="I172" s="280"/>
      <c r="J172" s="280"/>
      <c r="K172" s="280"/>
      <c r="L172" s="280"/>
      <c r="M172" s="280"/>
      <c r="N172" s="280"/>
      <c r="O172" s="272"/>
    </row>
    <row r="173" spans="2:17" ht="30" customHeight="1">
      <c r="B173" s="1299"/>
      <c r="C173" s="302"/>
      <c r="D173" s="489">
        <v>0.4</v>
      </c>
      <c r="E173" s="282"/>
      <c r="F173" s="283" t="s">
        <v>1775</v>
      </c>
      <c r="G173" s="284"/>
      <c r="H173" s="284"/>
      <c r="I173" s="284"/>
      <c r="J173" s="284"/>
      <c r="K173" s="284"/>
      <c r="L173" s="284"/>
      <c r="M173" s="284"/>
      <c r="N173" s="284"/>
      <c r="O173" s="272"/>
    </row>
    <row r="174" spans="2:17" ht="9.9499999999999993" customHeight="1">
      <c r="B174" s="1299"/>
      <c r="C174" s="1356" t="s">
        <v>104</v>
      </c>
      <c r="D174" s="1308"/>
      <c r="E174" s="1308"/>
      <c r="F174" s="1308"/>
      <c r="G174" s="1308"/>
      <c r="H174" s="1308"/>
      <c r="I174" s="1308"/>
      <c r="J174" s="1308"/>
      <c r="K174" s="1308"/>
      <c r="L174" s="1308"/>
      <c r="M174" s="1308"/>
      <c r="N174" s="1308"/>
      <c r="O174" s="1309"/>
    </row>
    <row r="175" spans="2:17" ht="30" customHeight="1">
      <c r="B175" s="1299"/>
      <c r="C175" s="265"/>
      <c r="D175" s="1307" t="s">
        <v>1776</v>
      </c>
      <c r="E175" s="1308"/>
      <c r="F175" s="1308"/>
      <c r="G175" s="1308"/>
      <c r="H175" s="1308"/>
      <c r="I175" s="1308"/>
      <c r="J175" s="1308"/>
      <c r="K175" s="1308"/>
      <c r="L175" s="1308"/>
      <c r="M175" s="1308"/>
      <c r="N175" s="1308"/>
      <c r="O175" s="267"/>
    </row>
    <row r="176" spans="2:17" ht="20.100000000000001" customHeight="1">
      <c r="B176" s="1299"/>
      <c r="C176" s="265"/>
      <c r="D176" s="285" t="s">
        <v>1777</v>
      </c>
      <c r="E176" s="309"/>
      <c r="F176" s="309"/>
      <c r="G176" s="309"/>
      <c r="H176" s="309"/>
      <c r="I176" s="309"/>
      <c r="J176" s="309"/>
      <c r="K176" s="309"/>
      <c r="L176" s="309"/>
      <c r="M176" s="309"/>
      <c r="N176" s="309"/>
      <c r="O176" s="267"/>
    </row>
    <row r="177" spans="2:15" ht="20.100000000000001" customHeight="1">
      <c r="B177" s="1299"/>
      <c r="C177" s="265"/>
      <c r="D177" s="285" t="s">
        <v>1778</v>
      </c>
      <c r="E177" s="309"/>
      <c r="F177" s="309"/>
      <c r="G177" s="309"/>
      <c r="H177" s="309"/>
      <c r="I177" s="309"/>
      <c r="J177" s="309"/>
      <c r="K177" s="309"/>
      <c r="L177" s="309"/>
      <c r="M177" s="309"/>
      <c r="N177" s="309"/>
      <c r="O177" s="267"/>
    </row>
    <row r="178" spans="2:15" ht="30" customHeight="1">
      <c r="B178" s="1299"/>
      <c r="C178" s="265"/>
      <c r="D178" s="1566" t="s">
        <v>1779</v>
      </c>
      <c r="E178" s="1567"/>
      <c r="F178" s="1567"/>
      <c r="G178" s="1567"/>
      <c r="H178" s="1567"/>
      <c r="I178" s="1567"/>
      <c r="J178" s="1567"/>
      <c r="K178" s="1567"/>
      <c r="L178" s="1567"/>
      <c r="M178" s="1567"/>
      <c r="N178" s="1567"/>
      <c r="O178" s="267"/>
    </row>
    <row r="179" spans="2:15" ht="9.9499999999999993" customHeight="1">
      <c r="B179" s="1335"/>
      <c r="C179" s="303"/>
      <c r="D179" s="303"/>
      <c r="E179" s="303"/>
      <c r="F179" s="303"/>
      <c r="G179" s="303"/>
      <c r="H179" s="303"/>
      <c r="I179" s="303"/>
      <c r="J179" s="303"/>
      <c r="K179" s="303"/>
      <c r="L179" s="303"/>
      <c r="M179" s="303"/>
      <c r="N179" s="303"/>
      <c r="O179" s="304"/>
    </row>
    <row r="180" spans="2:15" ht="30" customHeight="1">
      <c r="B180" s="1298" t="s">
        <v>984</v>
      </c>
      <c r="C180" s="1324" t="s">
        <v>985</v>
      </c>
      <c r="D180" s="1325"/>
      <c r="E180" s="1325"/>
      <c r="F180" s="1325"/>
      <c r="G180" s="1325"/>
      <c r="H180" s="1326"/>
      <c r="I180" s="1327" t="s">
        <v>986</v>
      </c>
      <c r="J180" s="1325"/>
      <c r="K180" s="1325"/>
      <c r="L180" s="1325"/>
      <c r="M180" s="1325"/>
      <c r="N180" s="1325"/>
      <c r="O180" s="1328"/>
    </row>
    <row r="181" spans="2:15" ht="30" customHeight="1">
      <c r="B181" s="1323"/>
      <c r="C181" s="1450" t="str">
        <f>'(★신청자 작성★)1_2. (비주거시설)항목별 점수총괄표'!J62</f>
        <v>-</v>
      </c>
      <c r="D181" s="1451"/>
      <c r="E181" s="1451"/>
      <c r="F181" s="1451"/>
      <c r="G181" s="1451"/>
      <c r="H181" s="1452"/>
      <c r="I181" s="1332"/>
      <c r="J181" s="1333"/>
      <c r="K181" s="1333"/>
      <c r="L181" s="1333"/>
      <c r="M181" s="1333"/>
      <c r="N181" s="1333"/>
      <c r="O181" s="1334"/>
    </row>
    <row r="182" spans="2:15" ht="30" customHeight="1">
      <c r="B182" s="1299" t="s">
        <v>987</v>
      </c>
      <c r="C182" s="1336" t="e">
        <f>"※ "&amp;IF(C181="미적용","해당사항 없음",D166&amp;"점(기본배점) x "&amp;ROUND(C181/D166,1)&amp;"(배점) = "&amp;C181&amp;"점")</f>
        <v>#VALUE!</v>
      </c>
      <c r="D182" s="1337"/>
      <c r="E182" s="1337"/>
      <c r="F182" s="1337"/>
      <c r="G182" s="1337"/>
      <c r="H182" s="1338"/>
      <c r="I182" s="1303" t="s">
        <v>104</v>
      </c>
      <c r="J182" s="1390"/>
      <c r="K182" s="1390"/>
      <c r="L182" s="1390"/>
      <c r="M182" s="1390"/>
      <c r="N182" s="1390"/>
      <c r="O182" s="1309"/>
    </row>
    <row r="183" spans="2:15" ht="54.95" customHeight="1">
      <c r="B183" s="1299"/>
      <c r="C183" s="1336" t="e">
        <f>IF(C181="미적용","","'"&amp;INDEX($D170:$N173,MATCH(ROUND($C181/D166,1),$D170:$D173,0),3)&amp;"' 적용하여 "&amp;ROUND(C181/D166,1)&amp;"배점으로 평가함")</f>
        <v>#VALUE!</v>
      </c>
      <c r="D183" s="1337"/>
      <c r="E183" s="1337"/>
      <c r="F183" s="1337"/>
      <c r="G183" s="1337"/>
      <c r="H183" s="1338"/>
      <c r="I183" s="1303"/>
      <c r="J183" s="1341"/>
      <c r="K183" s="1341"/>
      <c r="L183" s="1341"/>
      <c r="M183" s="1341"/>
      <c r="N183" s="1341"/>
      <c r="O183" s="1342"/>
    </row>
    <row r="184" spans="2:15" ht="30" customHeight="1">
      <c r="B184" s="1299"/>
      <c r="C184" s="1556"/>
      <c r="D184" s="1308"/>
      <c r="E184" s="1308"/>
      <c r="F184" s="1308"/>
      <c r="G184" s="1308"/>
      <c r="H184" s="1557"/>
      <c r="I184" s="1303"/>
      <c r="J184" s="1308"/>
      <c r="K184" s="1308"/>
      <c r="L184" s="1308"/>
      <c r="M184" s="1308"/>
      <c r="N184" s="1308"/>
      <c r="O184" s="1309"/>
    </row>
    <row r="185" spans="2:15" ht="30" customHeight="1">
      <c r="B185" s="1299"/>
      <c r="C185" s="1303"/>
      <c r="D185" s="1341"/>
      <c r="E185" s="1341"/>
      <c r="F185" s="1341"/>
      <c r="G185" s="1341"/>
      <c r="H185" s="1372"/>
      <c r="I185" s="1303"/>
      <c r="J185" s="1341"/>
      <c r="K185" s="1341"/>
      <c r="L185" s="1341"/>
      <c r="M185" s="1341"/>
      <c r="N185" s="1341"/>
      <c r="O185" s="1342"/>
    </row>
    <row r="186" spans="2:15" ht="30" customHeight="1">
      <c r="B186" s="1299"/>
      <c r="C186" s="1303"/>
      <c r="D186" s="1341"/>
      <c r="E186" s="1341"/>
      <c r="F186" s="1341"/>
      <c r="G186" s="1341"/>
      <c r="H186" s="1372"/>
      <c r="I186" s="1303"/>
      <c r="J186" s="1341"/>
      <c r="K186" s="1341"/>
      <c r="L186" s="1341"/>
      <c r="M186" s="1341"/>
      <c r="N186" s="1341"/>
      <c r="O186" s="1342"/>
    </row>
    <row r="187" spans="2:15" ht="30" customHeight="1">
      <c r="B187" s="1335"/>
      <c r="C187" s="1558"/>
      <c r="D187" s="1369"/>
      <c r="E187" s="1369"/>
      <c r="F187" s="1369"/>
      <c r="G187" s="1369"/>
      <c r="H187" s="1559"/>
      <c r="I187" s="1305"/>
      <c r="J187" s="1369"/>
      <c r="K187" s="1369"/>
      <c r="L187" s="1369"/>
      <c r="M187" s="1369"/>
      <c r="N187" s="1369"/>
      <c r="O187" s="1370"/>
    </row>
    <row r="188" spans="2:15" ht="15" customHeight="1">
      <c r="B188" s="1550" t="s">
        <v>1589</v>
      </c>
      <c r="C188" s="1301" t="s">
        <v>988</v>
      </c>
      <c r="D188" s="1302"/>
      <c r="E188" s="1307" t="s">
        <v>1780</v>
      </c>
      <c r="F188" s="1308"/>
      <c r="G188" s="1308"/>
      <c r="H188" s="1308"/>
      <c r="I188" s="1308"/>
      <c r="J188" s="1308"/>
      <c r="K188" s="1308"/>
      <c r="L188" s="1308"/>
      <c r="M188" s="1308"/>
      <c r="N188" s="1308"/>
      <c r="O188" s="1309"/>
    </row>
    <row r="189" spans="2:15" ht="15" customHeight="1">
      <c r="B189" s="1551"/>
      <c r="C189" s="1303"/>
      <c r="D189" s="1304"/>
      <c r="E189" s="1307" t="s">
        <v>1781</v>
      </c>
      <c r="F189" s="1308"/>
      <c r="G189" s="1308"/>
      <c r="H189" s="1308"/>
      <c r="I189" s="1308"/>
      <c r="J189" s="1308"/>
      <c r="K189" s="1308"/>
      <c r="L189" s="1308"/>
      <c r="M189" s="1308"/>
      <c r="N189" s="1308"/>
      <c r="O189" s="1309"/>
    </row>
    <row r="190" spans="2:15" ht="15" customHeight="1">
      <c r="B190" s="1551"/>
      <c r="C190" s="1305"/>
      <c r="D190" s="1306"/>
      <c r="E190" s="1313" t="s">
        <v>1782</v>
      </c>
      <c r="F190" s="1369"/>
      <c r="G190" s="1369"/>
      <c r="H190" s="1369"/>
      <c r="I190" s="1369"/>
      <c r="J190" s="1369"/>
      <c r="K190" s="1369"/>
      <c r="L190" s="1369"/>
      <c r="M190" s="1369"/>
      <c r="N190" s="1369"/>
      <c r="O190" s="1370"/>
    </row>
    <row r="191" spans="2:15" ht="15" customHeight="1">
      <c r="B191" s="1551"/>
      <c r="C191" s="1301" t="s">
        <v>990</v>
      </c>
      <c r="D191" s="1302"/>
      <c r="E191" s="1307" t="s">
        <v>1780</v>
      </c>
      <c r="F191" s="1308"/>
      <c r="G191" s="1308"/>
      <c r="H191" s="1308"/>
      <c r="I191" s="1308"/>
      <c r="J191" s="1308"/>
      <c r="K191" s="1308"/>
      <c r="L191" s="1308"/>
      <c r="M191" s="1308"/>
      <c r="N191" s="1308"/>
      <c r="O191" s="1309"/>
    </row>
    <row r="192" spans="2:15" ht="15" customHeight="1">
      <c r="B192" s="1551"/>
      <c r="C192" s="1303"/>
      <c r="D192" s="1304"/>
      <c r="E192" s="1310" t="s">
        <v>1781</v>
      </c>
      <c r="F192" s="1307"/>
      <c r="G192" s="1307"/>
      <c r="H192" s="1307"/>
      <c r="I192" s="1307"/>
      <c r="J192" s="1307"/>
      <c r="K192" s="1307"/>
      <c r="L192" s="1307"/>
      <c r="M192" s="1307"/>
      <c r="N192" s="1307"/>
      <c r="O192" s="1311"/>
    </row>
    <row r="193" spans="2:20" ht="15" customHeight="1">
      <c r="B193" s="1551"/>
      <c r="C193" s="1303"/>
      <c r="D193" s="1304"/>
      <c r="E193" s="1307" t="s">
        <v>1783</v>
      </c>
      <c r="F193" s="1308"/>
      <c r="G193" s="1308"/>
      <c r="H193" s="1308"/>
      <c r="I193" s="1308"/>
      <c r="J193" s="1308"/>
      <c r="K193" s="1308"/>
      <c r="L193" s="1308"/>
      <c r="M193" s="1308"/>
      <c r="N193" s="1308"/>
      <c r="O193" s="1309"/>
    </row>
    <row r="194" spans="2:20" ht="15" customHeight="1">
      <c r="B194" s="1551"/>
      <c r="C194" s="1303"/>
      <c r="D194" s="1304"/>
      <c r="E194" s="1310" t="s">
        <v>1784</v>
      </c>
      <c r="F194" s="1307"/>
      <c r="G194" s="1307"/>
      <c r="H194" s="1307"/>
      <c r="I194" s="1307"/>
      <c r="J194" s="1307"/>
      <c r="K194" s="1307"/>
      <c r="L194" s="1307"/>
      <c r="M194" s="1307"/>
      <c r="N194" s="1307"/>
      <c r="O194" s="1311"/>
    </row>
    <row r="195" spans="2:20" ht="15" customHeight="1">
      <c r="B195" s="1551"/>
      <c r="C195" s="1303"/>
      <c r="D195" s="1304"/>
      <c r="E195" s="1307" t="s">
        <v>1785</v>
      </c>
      <c r="F195" s="1308"/>
      <c r="G195" s="1308"/>
      <c r="H195" s="1308"/>
      <c r="I195" s="1308"/>
      <c r="J195" s="1308"/>
      <c r="K195" s="1308"/>
      <c r="L195" s="1308"/>
      <c r="M195" s="1308"/>
      <c r="N195" s="1308"/>
      <c r="O195" s="1309"/>
    </row>
    <row r="196" spans="2:20" ht="15" customHeight="1" thickBot="1">
      <c r="B196" s="1552"/>
      <c r="C196" s="1315"/>
      <c r="D196" s="1316"/>
      <c r="E196" s="1320" t="s">
        <v>1786</v>
      </c>
      <c r="F196" s="1321"/>
      <c r="G196" s="1321"/>
      <c r="H196" s="1321"/>
      <c r="I196" s="1321"/>
      <c r="J196" s="1321"/>
      <c r="K196" s="1321"/>
      <c r="L196" s="1321"/>
      <c r="M196" s="1321"/>
      <c r="N196" s="1321"/>
      <c r="O196" s="1322"/>
    </row>
    <row r="197" spans="2:20" ht="30" customHeight="1">
      <c r="B197" s="1357" t="s">
        <v>961</v>
      </c>
      <c r="C197" s="1358"/>
      <c r="D197" s="1358"/>
      <c r="E197" s="1358"/>
      <c r="F197" s="1358"/>
      <c r="G197" s="1359"/>
      <c r="H197" s="1360" t="s">
        <v>1787</v>
      </c>
      <c r="I197" s="1358"/>
      <c r="J197" s="1358"/>
      <c r="K197" s="1358"/>
      <c r="L197" s="1358"/>
      <c r="M197" s="1358"/>
      <c r="N197" s="1358"/>
      <c r="O197" s="1361"/>
    </row>
    <row r="198" spans="2:20" ht="30" customHeight="1">
      <c r="B198" s="253" t="s">
        <v>963</v>
      </c>
      <c r="C198" s="254"/>
      <c r="D198" s="1346" t="s">
        <v>1068</v>
      </c>
      <c r="E198" s="1325"/>
      <c r="F198" s="1325"/>
      <c r="G198" s="1325"/>
      <c r="H198" s="1325"/>
      <c r="I198" s="1325"/>
      <c r="J198" s="1325"/>
      <c r="K198" s="1325"/>
      <c r="L198" s="1325"/>
      <c r="M198" s="1325"/>
      <c r="N198" s="1325"/>
      <c r="O198" s="255"/>
    </row>
    <row r="199" spans="2:20" ht="30" customHeight="1">
      <c r="B199" s="256" t="s">
        <v>965</v>
      </c>
      <c r="C199" s="257"/>
      <c r="D199" s="1347" t="s">
        <v>1788</v>
      </c>
      <c r="E199" s="1348"/>
      <c r="F199" s="1348"/>
      <c r="G199" s="1348"/>
      <c r="H199" s="1348"/>
      <c r="I199" s="1348"/>
      <c r="J199" s="1348"/>
      <c r="K199" s="1348"/>
      <c r="L199" s="1348"/>
      <c r="M199" s="1348"/>
      <c r="N199" s="1348"/>
      <c r="O199" s="258"/>
    </row>
    <row r="200" spans="2:20" ht="30" customHeight="1">
      <c r="B200" s="259" t="s">
        <v>967</v>
      </c>
      <c r="C200" s="260"/>
      <c r="D200" s="261">
        <v>1</v>
      </c>
      <c r="E200" s="308"/>
      <c r="F200" s="308"/>
      <c r="G200" s="308"/>
      <c r="H200" s="308"/>
      <c r="I200" s="308"/>
      <c r="J200" s="308"/>
      <c r="K200" s="308"/>
      <c r="L200" s="308"/>
      <c r="M200" s="308"/>
      <c r="N200" s="308"/>
      <c r="O200" s="263"/>
    </row>
    <row r="201" spans="2:20" ht="30" customHeight="1">
      <c r="B201" s="264" t="s">
        <v>968</v>
      </c>
      <c r="C201" s="1349" t="str">
        <f>'0. (복합시설) 표지_개요'!$D$9</f>
        <v>홍길동</v>
      </c>
      <c r="D201" s="1350"/>
      <c r="E201" s="1350"/>
      <c r="F201" s="1350"/>
      <c r="G201" s="1350"/>
      <c r="H201" s="1351" t="s">
        <v>969</v>
      </c>
      <c r="I201" s="1352"/>
      <c r="J201" s="1353"/>
      <c r="K201" s="1354" t="s">
        <v>104</v>
      </c>
      <c r="L201" s="1352"/>
      <c r="M201" s="1352"/>
      <c r="N201" s="1352"/>
      <c r="O201" s="1355"/>
    </row>
    <row r="202" spans="2:20" ht="30" customHeight="1">
      <c r="B202" s="1298" t="s">
        <v>970</v>
      </c>
      <c r="C202" s="299"/>
      <c r="D202" s="300" t="s">
        <v>971</v>
      </c>
      <c r="E202" s="299"/>
      <c r="F202" s="299"/>
      <c r="G202" s="299"/>
      <c r="H202" s="299"/>
      <c r="I202" s="299"/>
      <c r="J202" s="299"/>
      <c r="K202" s="299"/>
      <c r="L202" s="299"/>
      <c r="M202" s="299"/>
      <c r="N202" s="299"/>
      <c r="O202" s="301"/>
    </row>
    <row r="203" spans="2:20" ht="20.100000000000001" customHeight="1">
      <c r="B203" s="1299"/>
      <c r="C203" s="302"/>
      <c r="D203" s="268" t="s">
        <v>972</v>
      </c>
      <c r="E203" s="269"/>
      <c r="F203" s="270" t="s">
        <v>973</v>
      </c>
      <c r="G203" s="271"/>
      <c r="H203" s="271"/>
      <c r="I203" s="271"/>
      <c r="J203" s="271"/>
      <c r="K203" s="271"/>
      <c r="L203" s="271"/>
      <c r="M203" s="271"/>
      <c r="N203" s="271"/>
      <c r="O203" s="272"/>
      <c r="Q203" s="379"/>
    </row>
    <row r="204" spans="2:20" ht="20.100000000000001" customHeight="1">
      <c r="B204" s="1299"/>
      <c r="C204" s="302"/>
      <c r="D204" s="487">
        <v>1</v>
      </c>
      <c r="E204" s="274"/>
      <c r="F204" s="275" t="s">
        <v>1789</v>
      </c>
      <c r="G204" s="276"/>
      <c r="H204" s="276"/>
      <c r="I204" s="276"/>
      <c r="J204" s="276"/>
      <c r="K204" s="276"/>
      <c r="L204" s="276"/>
      <c r="M204" s="276"/>
      <c r="N204" s="276"/>
      <c r="O204" s="272"/>
    </row>
    <row r="205" spans="2:20" ht="20.100000000000001" customHeight="1">
      <c r="B205" s="1299"/>
      <c r="C205" s="302"/>
      <c r="D205" s="488">
        <v>0.8</v>
      </c>
      <c r="E205" s="278"/>
      <c r="F205" s="279" t="s">
        <v>1790</v>
      </c>
      <c r="G205" s="280"/>
      <c r="H205" s="280"/>
      <c r="I205" s="280"/>
      <c r="J205" s="280"/>
      <c r="K205" s="280"/>
      <c r="L205" s="280"/>
      <c r="M205" s="280"/>
      <c r="N205" s="280"/>
      <c r="O205" s="272"/>
      <c r="Q205" s="250"/>
      <c r="R205" s="250"/>
      <c r="S205" s="250"/>
      <c r="T205" s="250"/>
    </row>
    <row r="206" spans="2:20" ht="20.100000000000001" customHeight="1">
      <c r="B206" s="1299"/>
      <c r="C206" s="302"/>
      <c r="D206" s="488">
        <v>0.6</v>
      </c>
      <c r="E206" s="278"/>
      <c r="F206" s="279" t="s">
        <v>1791</v>
      </c>
      <c r="G206" s="280"/>
      <c r="H206" s="280"/>
      <c r="I206" s="280"/>
      <c r="J206" s="280"/>
      <c r="K206" s="280"/>
      <c r="L206" s="280"/>
      <c r="M206" s="280"/>
      <c r="N206" s="280"/>
      <c r="O206" s="272"/>
    </row>
    <row r="207" spans="2:20" ht="20.100000000000001" customHeight="1">
      <c r="B207" s="1299"/>
      <c r="C207" s="302"/>
      <c r="D207" s="489">
        <v>0.4</v>
      </c>
      <c r="E207" s="282"/>
      <c r="F207" s="283" t="s">
        <v>1792</v>
      </c>
      <c r="G207" s="284"/>
      <c r="H207" s="284"/>
      <c r="I207" s="284"/>
      <c r="J207" s="284"/>
      <c r="K207" s="284"/>
      <c r="L207" s="284"/>
      <c r="M207" s="284"/>
      <c r="N207" s="284"/>
      <c r="O207" s="272"/>
    </row>
    <row r="208" spans="2:20" ht="9.9499999999999993" customHeight="1">
      <c r="B208" s="1299"/>
      <c r="C208" s="1356" t="s">
        <v>1201</v>
      </c>
      <c r="D208" s="1308"/>
      <c r="E208" s="1308"/>
      <c r="F208" s="1308"/>
      <c r="G208" s="1308"/>
      <c r="H208" s="1308"/>
      <c r="I208" s="1308"/>
      <c r="J208" s="1308"/>
      <c r="K208" s="1308"/>
      <c r="L208" s="1308"/>
      <c r="M208" s="1308"/>
      <c r="N208" s="1308"/>
      <c r="O208" s="1309"/>
    </row>
    <row r="209" spans="2:15" ht="20.100000000000001" customHeight="1">
      <c r="B209" s="1299"/>
      <c r="C209" s="265"/>
      <c r="D209" s="266" t="s">
        <v>1793</v>
      </c>
      <c r="E209" s="265"/>
      <c r="F209" s="265"/>
      <c r="G209" s="265"/>
      <c r="H209" s="265"/>
      <c r="I209" s="265"/>
      <c r="J209" s="265"/>
      <c r="K209" s="265"/>
      <c r="L209" s="265"/>
      <c r="M209" s="265"/>
      <c r="N209" s="265"/>
      <c r="O209" s="267"/>
    </row>
    <row r="210" spans="2:15" ht="20.100000000000001" customHeight="1">
      <c r="B210" s="1299"/>
      <c r="C210" s="265"/>
      <c r="D210" s="285" t="s">
        <v>1794</v>
      </c>
      <c r="E210" s="265"/>
      <c r="F210" s="265"/>
      <c r="G210" s="265"/>
      <c r="H210" s="265"/>
      <c r="I210" s="265"/>
      <c r="J210" s="265"/>
      <c r="K210" s="265"/>
      <c r="L210" s="265"/>
      <c r="M210" s="265"/>
      <c r="N210" s="265"/>
      <c r="O210" s="267"/>
    </row>
    <row r="211" spans="2:15" ht="20.100000000000001" customHeight="1">
      <c r="B211" s="1299"/>
      <c r="C211" s="265"/>
      <c r="D211" s="285" t="s">
        <v>1795</v>
      </c>
      <c r="E211" s="265"/>
      <c r="F211" s="265"/>
      <c r="G211" s="265"/>
      <c r="H211" s="285" t="s">
        <v>1796</v>
      </c>
      <c r="I211" s="309"/>
      <c r="J211" s="265"/>
      <c r="K211" s="265"/>
      <c r="L211" s="265"/>
      <c r="M211" s="265"/>
      <c r="N211" s="265"/>
      <c r="O211" s="267"/>
    </row>
    <row r="212" spans="2:15" ht="20.100000000000001" customHeight="1">
      <c r="B212" s="1299"/>
      <c r="C212" s="265"/>
      <c r="D212" s="285" t="s">
        <v>1797</v>
      </c>
      <c r="E212" s="265"/>
      <c r="F212" s="265"/>
      <c r="G212" s="265"/>
      <c r="H212" s="285" t="s">
        <v>1798</v>
      </c>
      <c r="I212" s="309"/>
      <c r="J212" s="265"/>
      <c r="K212" s="265"/>
      <c r="L212" s="265"/>
      <c r="M212" s="265"/>
      <c r="N212" s="265"/>
      <c r="O212" s="267"/>
    </row>
    <row r="213" spans="2:15" ht="20.100000000000001" customHeight="1">
      <c r="B213" s="1299"/>
      <c r="C213" s="265"/>
      <c r="D213" s="285" t="s">
        <v>1799</v>
      </c>
      <c r="E213" s="265"/>
      <c r="F213" s="265"/>
      <c r="G213" s="265"/>
      <c r="H213" s="265"/>
      <c r="I213" s="265"/>
      <c r="J213" s="265"/>
      <c r="K213" s="265"/>
      <c r="L213" s="265"/>
      <c r="M213" s="265"/>
      <c r="N213" s="265"/>
      <c r="O213" s="267"/>
    </row>
    <row r="214" spans="2:15" ht="9.9499999999999993" customHeight="1">
      <c r="B214" s="1335"/>
      <c r="C214" s="303"/>
      <c r="D214" s="303"/>
      <c r="E214" s="303"/>
      <c r="F214" s="303"/>
      <c r="G214" s="303"/>
      <c r="H214" s="303"/>
      <c r="I214" s="303"/>
      <c r="J214" s="303"/>
      <c r="K214" s="303"/>
      <c r="L214" s="303"/>
      <c r="M214" s="303"/>
      <c r="N214" s="303"/>
      <c r="O214" s="304"/>
    </row>
    <row r="215" spans="2:15" ht="30" customHeight="1">
      <c r="B215" s="1298" t="s">
        <v>984</v>
      </c>
      <c r="C215" s="1324" t="s">
        <v>985</v>
      </c>
      <c r="D215" s="1325"/>
      <c r="E215" s="1325"/>
      <c r="F215" s="1325"/>
      <c r="G215" s="1325"/>
      <c r="H215" s="1326"/>
      <c r="I215" s="1327" t="s">
        <v>986</v>
      </c>
      <c r="J215" s="1325"/>
      <c r="K215" s="1325"/>
      <c r="L215" s="1325"/>
      <c r="M215" s="1325"/>
      <c r="N215" s="1325"/>
      <c r="O215" s="1328"/>
    </row>
    <row r="216" spans="2:15" ht="30" customHeight="1">
      <c r="B216" s="1323"/>
      <c r="C216" s="1450" t="str">
        <f>'(★신청자 작성★)1_2. (비주거시설)항목별 점수총괄표'!J64</f>
        <v>-</v>
      </c>
      <c r="D216" s="1451"/>
      <c r="E216" s="1451"/>
      <c r="F216" s="1451"/>
      <c r="G216" s="1451"/>
      <c r="H216" s="1452"/>
      <c r="I216" s="1332"/>
      <c r="J216" s="1333"/>
      <c r="K216" s="1333"/>
      <c r="L216" s="1333"/>
      <c r="M216" s="1333"/>
      <c r="N216" s="1333"/>
      <c r="O216" s="1334"/>
    </row>
    <row r="217" spans="2:15" ht="30" customHeight="1">
      <c r="B217" s="1299" t="s">
        <v>987</v>
      </c>
      <c r="C217" s="1336" t="e">
        <f>"※ "&amp;IF(C216="미적용","해당사항 없음",D200&amp;"점(기본배점) x "&amp;ROUND(C216/D200,1)&amp;"(배점) = "&amp;C216&amp;"점")</f>
        <v>#VALUE!</v>
      </c>
      <c r="D217" s="1337"/>
      <c r="E217" s="1337"/>
      <c r="F217" s="1337"/>
      <c r="G217" s="1337"/>
      <c r="H217" s="1338"/>
      <c r="I217" s="1303" t="s">
        <v>104</v>
      </c>
      <c r="J217" s="1390"/>
      <c r="K217" s="1390"/>
      <c r="L217" s="1390"/>
      <c r="M217" s="1390"/>
      <c r="N217" s="1390"/>
      <c r="O217" s="1309"/>
    </row>
    <row r="218" spans="2:15" ht="39.950000000000003" customHeight="1">
      <c r="B218" s="1299"/>
      <c r="C218" s="1336" t="e">
        <f>IF(C216="미적용","","'"&amp;INDEX($D204:$N207,MATCH(ROUND($C216/D200,1),$D204:$D207,0),3)&amp;"' 하여 "&amp;ROUND(C216/D200,1)&amp;"배점으로 평가함")</f>
        <v>#VALUE!</v>
      </c>
      <c r="D218" s="1337"/>
      <c r="E218" s="1337"/>
      <c r="F218" s="1337"/>
      <c r="G218" s="1337"/>
      <c r="H218" s="1338"/>
      <c r="I218" s="1303"/>
      <c r="J218" s="1308"/>
      <c r="K218" s="1308"/>
      <c r="L218" s="1308"/>
      <c r="M218" s="1308"/>
      <c r="N218" s="1308"/>
      <c r="O218" s="1309"/>
    </row>
    <row r="219" spans="2:15" ht="30" customHeight="1">
      <c r="B219" s="1299"/>
      <c r="C219" s="1437"/>
      <c r="D219" s="1467"/>
      <c r="E219" s="1467"/>
      <c r="F219" s="1467"/>
      <c r="G219" s="1467"/>
      <c r="H219" s="1516"/>
      <c r="I219" s="1563"/>
      <c r="J219" s="1564"/>
      <c r="K219" s="1564"/>
      <c r="L219" s="1564"/>
      <c r="M219" s="1564"/>
      <c r="N219" s="1564"/>
      <c r="O219" s="1565"/>
    </row>
    <row r="220" spans="2:15" ht="30" customHeight="1">
      <c r="B220" s="1299"/>
      <c r="C220" s="1437"/>
      <c r="D220" s="1467"/>
      <c r="E220" s="1467"/>
      <c r="F220" s="1467"/>
      <c r="G220" s="1467"/>
      <c r="H220" s="1516"/>
      <c r="I220" s="1563"/>
      <c r="J220" s="1564"/>
      <c r="K220" s="1564"/>
      <c r="L220" s="1564"/>
      <c r="M220" s="1564"/>
      <c r="N220" s="1564"/>
      <c r="O220" s="1565"/>
    </row>
    <row r="221" spans="2:15" ht="30" customHeight="1">
      <c r="B221" s="1299"/>
      <c r="C221" s="1556"/>
      <c r="D221" s="1308"/>
      <c r="E221" s="1308"/>
      <c r="F221" s="1308"/>
      <c r="G221" s="1308"/>
      <c r="H221" s="1557"/>
      <c r="I221" s="1303"/>
      <c r="J221" s="1308"/>
      <c r="K221" s="1308"/>
      <c r="L221" s="1308"/>
      <c r="M221" s="1308"/>
      <c r="N221" s="1308"/>
      <c r="O221" s="1309"/>
    </row>
    <row r="222" spans="2:15" ht="30" customHeight="1">
      <c r="B222" s="1299"/>
      <c r="C222" s="1303"/>
      <c r="D222" s="1341"/>
      <c r="E222" s="1341"/>
      <c r="F222" s="1341"/>
      <c r="G222" s="1341"/>
      <c r="H222" s="1372"/>
      <c r="I222" s="1303"/>
      <c r="J222" s="1341"/>
      <c r="K222" s="1341"/>
      <c r="L222" s="1341"/>
      <c r="M222" s="1341"/>
      <c r="N222" s="1341"/>
      <c r="O222" s="1342"/>
    </row>
    <row r="223" spans="2:15" ht="24.95" customHeight="1">
      <c r="B223" s="1335"/>
      <c r="C223" s="1558"/>
      <c r="D223" s="1369"/>
      <c r="E223" s="1369"/>
      <c r="F223" s="1369"/>
      <c r="G223" s="1369"/>
      <c r="H223" s="1559"/>
      <c r="I223" s="1305"/>
      <c r="J223" s="1369"/>
      <c r="K223" s="1369"/>
      <c r="L223" s="1369"/>
      <c r="M223" s="1369"/>
      <c r="N223" s="1369"/>
      <c r="O223" s="1370"/>
    </row>
    <row r="224" spans="2:15" ht="15" customHeight="1">
      <c r="B224" s="1550" t="s">
        <v>1589</v>
      </c>
      <c r="C224" s="1301" t="s">
        <v>988</v>
      </c>
      <c r="D224" s="1302"/>
      <c r="E224" s="1307" t="s">
        <v>1093</v>
      </c>
      <c r="F224" s="1308"/>
      <c r="G224" s="1308"/>
      <c r="H224" s="1308"/>
      <c r="I224" s="1308"/>
      <c r="J224" s="1308"/>
      <c r="K224" s="1308"/>
      <c r="L224" s="1308"/>
      <c r="M224" s="1308"/>
      <c r="N224" s="1308"/>
      <c r="O224" s="1309"/>
    </row>
    <row r="225" spans="2:15" ht="15" customHeight="1">
      <c r="B225" s="1551"/>
      <c r="C225" s="1303"/>
      <c r="D225" s="1304"/>
      <c r="E225" s="1310" t="s">
        <v>1800</v>
      </c>
      <c r="F225" s="1307"/>
      <c r="G225" s="1307"/>
      <c r="H225" s="1307"/>
      <c r="I225" s="1307"/>
      <c r="J225" s="1307"/>
      <c r="K225" s="1307"/>
      <c r="L225" s="1307"/>
      <c r="M225" s="1307"/>
      <c r="N225" s="1307"/>
      <c r="O225" s="1311"/>
    </row>
    <row r="226" spans="2:15" ht="15" customHeight="1">
      <c r="B226" s="1551"/>
      <c r="C226" s="1303"/>
      <c r="D226" s="1304"/>
      <c r="E226" s="1307" t="s">
        <v>1730</v>
      </c>
      <c r="F226" s="1337"/>
      <c r="G226" s="1337"/>
      <c r="H226" s="1337"/>
      <c r="I226" s="1337"/>
      <c r="J226" s="1337"/>
      <c r="K226" s="1337"/>
      <c r="L226" s="1337"/>
      <c r="M226" s="1337"/>
      <c r="N226" s="1337"/>
      <c r="O226" s="1367"/>
    </row>
    <row r="227" spans="2:15" ht="15" customHeight="1">
      <c r="B227" s="1551"/>
      <c r="C227" s="1303"/>
      <c r="D227" s="1304"/>
      <c r="E227" s="1307" t="s">
        <v>1801</v>
      </c>
      <c r="F227" s="1337"/>
      <c r="G227" s="1337"/>
      <c r="H227" s="1337"/>
      <c r="I227" s="1337"/>
      <c r="J227" s="1337"/>
      <c r="K227" s="1337"/>
      <c r="L227" s="1337"/>
      <c r="M227" s="1337"/>
      <c r="N227" s="1337"/>
      <c r="O227" s="1367"/>
    </row>
    <row r="228" spans="2:15" ht="15" customHeight="1">
      <c r="B228" s="1551"/>
      <c r="C228" s="1305"/>
      <c r="D228" s="1306"/>
      <c r="E228" s="1313" t="s">
        <v>1802</v>
      </c>
      <c r="F228" s="1344"/>
      <c r="G228" s="1344"/>
      <c r="H228" s="1344"/>
      <c r="I228" s="1344"/>
      <c r="J228" s="1344"/>
      <c r="K228" s="1344"/>
      <c r="L228" s="1344"/>
      <c r="M228" s="1344"/>
      <c r="N228" s="1344"/>
      <c r="O228" s="1345"/>
    </row>
    <row r="229" spans="2:15" ht="15" customHeight="1">
      <c r="B229" s="1551"/>
      <c r="C229" s="1301" t="s">
        <v>990</v>
      </c>
      <c r="D229" s="1302"/>
      <c r="E229" s="1363" t="s">
        <v>1093</v>
      </c>
      <c r="F229" s="1377"/>
      <c r="G229" s="1377"/>
      <c r="H229" s="1377"/>
      <c r="I229" s="1377"/>
      <c r="J229" s="1377"/>
      <c r="K229" s="1377"/>
      <c r="L229" s="1377"/>
      <c r="M229" s="1377"/>
      <c r="N229" s="1377"/>
      <c r="O229" s="1378"/>
    </row>
    <row r="230" spans="2:15" ht="15" customHeight="1">
      <c r="B230" s="1551"/>
      <c r="C230" s="1303"/>
      <c r="D230" s="1304"/>
      <c r="E230" s="1310" t="s">
        <v>1800</v>
      </c>
      <c r="F230" s="1356"/>
      <c r="G230" s="1356"/>
      <c r="H230" s="1356"/>
      <c r="I230" s="1356"/>
      <c r="J230" s="1356"/>
      <c r="K230" s="1356"/>
      <c r="L230" s="1356"/>
      <c r="M230" s="1356"/>
      <c r="N230" s="1356"/>
      <c r="O230" s="1362"/>
    </row>
    <row r="231" spans="2:15" ht="15" customHeight="1">
      <c r="B231" s="1551"/>
      <c r="C231" s="1303"/>
      <c r="D231" s="1304"/>
      <c r="E231" s="1310" t="s">
        <v>1803</v>
      </c>
      <c r="F231" s="1356"/>
      <c r="G231" s="1356"/>
      <c r="H231" s="1356"/>
      <c r="I231" s="1356"/>
      <c r="J231" s="1356"/>
      <c r="K231" s="1356"/>
      <c r="L231" s="1356"/>
      <c r="M231" s="1356"/>
      <c r="N231" s="1356"/>
      <c r="O231" s="1362"/>
    </row>
    <row r="232" spans="2:15" ht="15" customHeight="1">
      <c r="B232" s="1551"/>
      <c r="C232" s="1303"/>
      <c r="D232" s="1304"/>
      <c r="E232" s="1307" t="s">
        <v>1801</v>
      </c>
      <c r="F232" s="1308"/>
      <c r="G232" s="1308"/>
      <c r="H232" s="1308"/>
      <c r="I232" s="1308"/>
      <c r="J232" s="1308"/>
      <c r="K232" s="1308"/>
      <c r="L232" s="1308"/>
      <c r="M232" s="1308"/>
      <c r="N232" s="1308"/>
      <c r="O232" s="1309"/>
    </row>
    <row r="233" spans="2:15" ht="15" customHeight="1">
      <c r="B233" s="1551"/>
      <c r="C233" s="1303"/>
      <c r="D233" s="1304"/>
      <c r="E233" s="1310" t="s">
        <v>1802</v>
      </c>
      <c r="F233" s="1308"/>
      <c r="G233" s="1308"/>
      <c r="H233" s="1308"/>
      <c r="I233" s="1308"/>
      <c r="J233" s="1308"/>
      <c r="K233" s="1308"/>
      <c r="L233" s="1308"/>
      <c r="M233" s="1308"/>
      <c r="N233" s="1308"/>
      <c r="O233" s="1309"/>
    </row>
    <row r="234" spans="2:15" ht="15" customHeight="1" thickBot="1">
      <c r="B234" s="1552"/>
      <c r="C234" s="1315"/>
      <c r="D234" s="1316"/>
      <c r="E234" s="1320" t="s">
        <v>1065</v>
      </c>
      <c r="F234" s="1321"/>
      <c r="G234" s="1321"/>
      <c r="H234" s="1321"/>
      <c r="I234" s="1321"/>
      <c r="J234" s="1321"/>
      <c r="K234" s="1321"/>
      <c r="L234" s="1321"/>
      <c r="M234" s="1321"/>
      <c r="N234" s="1321"/>
      <c r="O234" s="1322"/>
    </row>
    <row r="235" spans="2:15" ht="30" customHeight="1">
      <c r="B235" s="1357" t="s">
        <v>961</v>
      </c>
      <c r="C235" s="1358"/>
      <c r="D235" s="1358"/>
      <c r="E235" s="1358"/>
      <c r="F235" s="1358"/>
      <c r="G235" s="1359"/>
      <c r="H235" s="1360" t="s">
        <v>1804</v>
      </c>
      <c r="I235" s="1358"/>
      <c r="J235" s="1358"/>
      <c r="K235" s="1358"/>
      <c r="L235" s="1358"/>
      <c r="M235" s="1358"/>
      <c r="N235" s="1358"/>
      <c r="O235" s="1361"/>
    </row>
    <row r="236" spans="2:15" ht="30" customHeight="1">
      <c r="B236" s="253" t="s">
        <v>963</v>
      </c>
      <c r="C236" s="254"/>
      <c r="D236" s="1346" t="s">
        <v>1068</v>
      </c>
      <c r="E236" s="1325"/>
      <c r="F236" s="1325"/>
      <c r="G236" s="1325"/>
      <c r="H236" s="1325"/>
      <c r="I236" s="1325"/>
      <c r="J236" s="1325"/>
      <c r="K236" s="1325"/>
      <c r="L236" s="1325"/>
      <c r="M236" s="1325"/>
      <c r="N236" s="1325"/>
      <c r="O236" s="255"/>
    </row>
    <row r="237" spans="2:15" ht="30" customHeight="1">
      <c r="B237" s="256" t="s">
        <v>965</v>
      </c>
      <c r="C237" s="257"/>
      <c r="D237" s="1347" t="s">
        <v>1805</v>
      </c>
      <c r="E237" s="1348"/>
      <c r="F237" s="1348"/>
      <c r="G237" s="1348"/>
      <c r="H237" s="1348"/>
      <c r="I237" s="1348"/>
      <c r="J237" s="1348"/>
      <c r="K237" s="1348"/>
      <c r="L237" s="1348"/>
      <c r="M237" s="1348"/>
      <c r="N237" s="1348"/>
      <c r="O237" s="258"/>
    </row>
    <row r="238" spans="2:15" ht="30" customHeight="1">
      <c r="B238" s="259" t="s">
        <v>967</v>
      </c>
      <c r="C238" s="260"/>
      <c r="D238" s="261">
        <v>1</v>
      </c>
      <c r="E238" s="308"/>
      <c r="F238" s="308"/>
      <c r="G238" s="308"/>
      <c r="H238" s="308"/>
      <c r="I238" s="308"/>
      <c r="J238" s="308"/>
      <c r="K238" s="308"/>
      <c r="L238" s="308"/>
      <c r="M238" s="308"/>
      <c r="N238" s="308"/>
      <c r="O238" s="263"/>
    </row>
    <row r="239" spans="2:15" ht="30" customHeight="1">
      <c r="B239" s="264" t="s">
        <v>968</v>
      </c>
      <c r="C239" s="1349" t="str">
        <f>'0. (복합시설) 표지_개요'!$D$9</f>
        <v>홍길동</v>
      </c>
      <c r="D239" s="1350"/>
      <c r="E239" s="1350"/>
      <c r="F239" s="1350"/>
      <c r="G239" s="1350"/>
      <c r="H239" s="1351" t="s">
        <v>969</v>
      </c>
      <c r="I239" s="1352"/>
      <c r="J239" s="1353"/>
      <c r="K239" s="1354" t="s">
        <v>104</v>
      </c>
      <c r="L239" s="1352"/>
      <c r="M239" s="1352"/>
      <c r="N239" s="1352"/>
      <c r="O239" s="1355"/>
    </row>
    <row r="240" spans="2:15" ht="30" customHeight="1">
      <c r="B240" s="1298" t="s">
        <v>970</v>
      </c>
      <c r="C240" s="299"/>
      <c r="D240" s="300" t="s">
        <v>971</v>
      </c>
      <c r="E240" s="299"/>
      <c r="F240" s="299"/>
      <c r="G240" s="299"/>
      <c r="H240" s="299"/>
      <c r="I240" s="299"/>
      <c r="J240" s="299"/>
      <c r="K240" s="299"/>
      <c r="L240" s="299"/>
      <c r="M240" s="299"/>
      <c r="N240" s="299"/>
      <c r="O240" s="301"/>
    </row>
    <row r="241" spans="2:17" ht="20.100000000000001" customHeight="1">
      <c r="B241" s="1299"/>
      <c r="C241" s="302"/>
      <c r="D241" s="268" t="s">
        <v>972</v>
      </c>
      <c r="E241" s="269"/>
      <c r="F241" s="270" t="s">
        <v>973</v>
      </c>
      <c r="G241" s="271"/>
      <c r="H241" s="271"/>
      <c r="I241" s="271"/>
      <c r="J241" s="271"/>
      <c r="K241" s="271"/>
      <c r="L241" s="271"/>
      <c r="M241" s="271"/>
      <c r="N241" s="271"/>
      <c r="O241" s="272"/>
      <c r="Q241" s="379"/>
    </row>
    <row r="242" spans="2:17" ht="20.100000000000001" customHeight="1">
      <c r="B242" s="1299"/>
      <c r="C242" s="302"/>
      <c r="D242" s="487">
        <v>1</v>
      </c>
      <c r="E242" s="274"/>
      <c r="F242" s="275" t="s">
        <v>1806</v>
      </c>
      <c r="G242" s="276"/>
      <c r="H242" s="276"/>
      <c r="I242" s="276"/>
      <c r="J242" s="276"/>
      <c r="K242" s="276"/>
      <c r="L242" s="276"/>
      <c r="M242" s="276"/>
      <c r="N242" s="276"/>
      <c r="O242" s="272"/>
    </row>
    <row r="243" spans="2:17" ht="20.100000000000001" customHeight="1">
      <c r="B243" s="1299"/>
      <c r="C243" s="302"/>
      <c r="D243" s="488">
        <v>0.8</v>
      </c>
      <c r="E243" s="278"/>
      <c r="F243" s="279" t="s">
        <v>1807</v>
      </c>
      <c r="G243" s="280"/>
      <c r="H243" s="280"/>
      <c r="I243" s="280"/>
      <c r="J243" s="280"/>
      <c r="K243" s="280"/>
      <c r="L243" s="280"/>
      <c r="M243" s="280"/>
      <c r="N243" s="280"/>
      <c r="O243" s="272"/>
    </row>
    <row r="244" spans="2:17" ht="20.100000000000001" customHeight="1">
      <c r="B244" s="1299"/>
      <c r="C244" s="302"/>
      <c r="D244" s="488">
        <v>0.6</v>
      </c>
      <c r="E244" s="278"/>
      <c r="F244" s="279" t="s">
        <v>1808</v>
      </c>
      <c r="G244" s="280"/>
      <c r="H244" s="280"/>
      <c r="I244" s="280"/>
      <c r="J244" s="280"/>
      <c r="K244" s="280"/>
      <c r="L244" s="280"/>
      <c r="M244" s="280"/>
      <c r="N244" s="280"/>
      <c r="O244" s="272"/>
    </row>
    <row r="245" spans="2:17" ht="20.100000000000001" customHeight="1">
      <c r="B245" s="1299"/>
      <c r="C245" s="302"/>
      <c r="D245" s="489">
        <v>0.4</v>
      </c>
      <c r="E245" s="282"/>
      <c r="F245" s="283" t="s">
        <v>1809</v>
      </c>
      <c r="G245" s="284"/>
      <c r="H245" s="284"/>
      <c r="I245" s="284"/>
      <c r="J245" s="284"/>
      <c r="K245" s="284"/>
      <c r="L245" s="284"/>
      <c r="M245" s="284"/>
      <c r="N245" s="284"/>
      <c r="O245" s="272"/>
    </row>
    <row r="246" spans="2:17" ht="9.75" customHeight="1">
      <c r="B246" s="1299"/>
      <c r="C246" s="1356" t="s">
        <v>104</v>
      </c>
      <c r="D246" s="1308"/>
      <c r="E246" s="1308"/>
      <c r="F246" s="1308"/>
      <c r="G246" s="1308"/>
      <c r="H246" s="1308"/>
      <c r="I246" s="1308"/>
      <c r="J246" s="1308"/>
      <c r="K246" s="1308"/>
      <c r="L246" s="1308"/>
      <c r="M246" s="1308"/>
      <c r="N246" s="1308"/>
      <c r="O246" s="1309"/>
    </row>
    <row r="247" spans="2:17" s="287" customFormat="1" ht="50.1" customHeight="1">
      <c r="B247" s="1299"/>
      <c r="C247" s="265"/>
      <c r="D247" s="1356" t="s">
        <v>1810</v>
      </c>
      <c r="E247" s="1356"/>
      <c r="F247" s="1356"/>
      <c r="G247" s="1356"/>
      <c r="H247" s="1356"/>
      <c r="I247" s="1356"/>
      <c r="J247" s="1356"/>
      <c r="K247" s="1356"/>
      <c r="L247" s="1356"/>
      <c r="M247" s="1356"/>
      <c r="N247" s="1356"/>
      <c r="O247" s="267"/>
    </row>
    <row r="248" spans="2:17" ht="9.9499999999999993" customHeight="1">
      <c r="B248" s="1335"/>
      <c r="C248" s="303"/>
      <c r="D248" s="303"/>
      <c r="E248" s="303"/>
      <c r="F248" s="303"/>
      <c r="G248" s="303"/>
      <c r="H248" s="303"/>
      <c r="I248" s="303"/>
      <c r="J248" s="303"/>
      <c r="K248" s="303"/>
      <c r="L248" s="303"/>
      <c r="M248" s="303"/>
      <c r="N248" s="303"/>
      <c r="O248" s="304"/>
    </row>
    <row r="249" spans="2:17" ht="30" customHeight="1">
      <c r="B249" s="1298" t="s">
        <v>984</v>
      </c>
      <c r="C249" s="1324" t="s">
        <v>985</v>
      </c>
      <c r="D249" s="1325"/>
      <c r="E249" s="1325"/>
      <c r="F249" s="1325"/>
      <c r="G249" s="1325"/>
      <c r="H249" s="1326"/>
      <c r="I249" s="1327" t="s">
        <v>986</v>
      </c>
      <c r="J249" s="1325"/>
      <c r="K249" s="1325"/>
      <c r="L249" s="1325"/>
      <c r="M249" s="1325"/>
      <c r="N249" s="1325"/>
      <c r="O249" s="1328"/>
    </row>
    <row r="250" spans="2:17" ht="30" customHeight="1">
      <c r="B250" s="1323"/>
      <c r="C250" s="1450" t="str">
        <f>'(★신청자 작성★)1_2. (비주거시설)항목별 점수총괄표'!J66</f>
        <v>-</v>
      </c>
      <c r="D250" s="1451"/>
      <c r="E250" s="1451"/>
      <c r="F250" s="1451"/>
      <c r="G250" s="1451"/>
      <c r="H250" s="1452"/>
      <c r="I250" s="1332"/>
      <c r="J250" s="1333"/>
      <c r="K250" s="1333"/>
      <c r="L250" s="1333"/>
      <c r="M250" s="1333"/>
      <c r="N250" s="1333"/>
      <c r="O250" s="1334"/>
    </row>
    <row r="251" spans="2:17" ht="30" customHeight="1">
      <c r="B251" s="1299" t="s">
        <v>987</v>
      </c>
      <c r="C251" s="1336" t="e">
        <f>"※ "&amp;IF(C250="미적용","해당사항 없음",D238&amp;"점(기본배점) x "&amp;ROUND(C250/D238,1)&amp;"(배점) = "&amp;C250&amp;"점")</f>
        <v>#VALUE!</v>
      </c>
      <c r="D251" s="1337"/>
      <c r="E251" s="1337"/>
      <c r="F251" s="1337"/>
      <c r="G251" s="1337"/>
      <c r="H251" s="1338"/>
      <c r="I251" s="1303" t="s">
        <v>104</v>
      </c>
      <c r="J251" s="1390"/>
      <c r="K251" s="1390"/>
      <c r="L251" s="1390"/>
      <c r="M251" s="1390"/>
      <c r="N251" s="1390"/>
      <c r="O251" s="1309"/>
    </row>
    <row r="252" spans="2:17" ht="39.950000000000003" customHeight="1">
      <c r="B252" s="1299"/>
      <c r="C252" s="1336" t="e">
        <f>IF(C250="미적용","","'"&amp;INDEX($D242:$N245,MATCH(ROUND($C250/D238,1),$D242:$D245,0),3)&amp;"' 적용하여 "&amp;ROUND(C250/D238,1)&amp;"배점으로 평가함")</f>
        <v>#VALUE!</v>
      </c>
      <c r="D252" s="1337"/>
      <c r="E252" s="1337"/>
      <c r="F252" s="1337"/>
      <c r="G252" s="1337"/>
      <c r="H252" s="1338"/>
      <c r="I252" s="1303"/>
      <c r="J252" s="1341"/>
      <c r="K252" s="1341"/>
      <c r="L252" s="1341"/>
      <c r="M252" s="1341"/>
      <c r="N252" s="1341"/>
      <c r="O252" s="1342"/>
    </row>
    <row r="253" spans="2:17" ht="84.95" customHeight="1">
      <c r="B253" s="1299"/>
      <c r="C253" s="495" t="str">
        <f>IF(C250="미적용", "",'(★신청자 작성★)1_2. (비주거시설)항목별 점수총괄표'!I67)</f>
        <v>&lt;신기술 적용품목: 제품명1(인증명), 제품명2(인증명), 제품명3(인증명), 제품명4(인증명)&gt;</v>
      </c>
      <c r="D253" s="496"/>
      <c r="E253" s="496"/>
      <c r="F253" s="496"/>
      <c r="G253" s="496"/>
      <c r="H253" s="497"/>
      <c r="I253" s="1303"/>
      <c r="J253" s="1341"/>
      <c r="K253" s="1341"/>
      <c r="L253" s="1341"/>
      <c r="M253" s="1341"/>
      <c r="N253" s="1341"/>
      <c r="O253" s="1342"/>
    </row>
    <row r="254" spans="2:17" ht="30" customHeight="1">
      <c r="B254" s="1299"/>
      <c r="C254" s="1560"/>
      <c r="D254" s="1561"/>
      <c r="E254" s="1561"/>
      <c r="F254" s="1561"/>
      <c r="G254" s="1561"/>
      <c r="H254" s="1562"/>
      <c r="I254" s="1303"/>
      <c r="J254" s="1341"/>
      <c r="K254" s="1341"/>
      <c r="L254" s="1341"/>
      <c r="M254" s="1341"/>
      <c r="N254" s="1341"/>
      <c r="O254" s="1342"/>
    </row>
    <row r="255" spans="2:17" ht="30" customHeight="1">
      <c r="B255" s="1299"/>
      <c r="C255" s="1553"/>
      <c r="D255" s="1554"/>
      <c r="E255" s="1554"/>
      <c r="F255" s="1554"/>
      <c r="G255" s="1554"/>
      <c r="H255" s="1555"/>
      <c r="I255" s="1303"/>
      <c r="J255" s="1341"/>
      <c r="K255" s="1341"/>
      <c r="L255" s="1341"/>
      <c r="M255" s="1341"/>
      <c r="N255" s="1341"/>
      <c r="O255" s="1342"/>
    </row>
    <row r="256" spans="2:17" ht="30" customHeight="1">
      <c r="B256" s="1299"/>
      <c r="C256" s="1553"/>
      <c r="D256" s="1554"/>
      <c r="E256" s="1554"/>
      <c r="F256" s="1554"/>
      <c r="G256" s="1554"/>
      <c r="H256" s="1555"/>
      <c r="I256" s="1303"/>
      <c r="J256" s="1341"/>
      <c r="K256" s="1341"/>
      <c r="L256" s="1341"/>
      <c r="M256" s="1341"/>
      <c r="N256" s="1341"/>
      <c r="O256" s="1342"/>
    </row>
    <row r="257" spans="2:15" ht="30" customHeight="1">
      <c r="B257" s="1299"/>
      <c r="C257" s="1556"/>
      <c r="D257" s="1308"/>
      <c r="E257" s="1308"/>
      <c r="F257" s="1308"/>
      <c r="G257" s="1308"/>
      <c r="H257" s="1557"/>
      <c r="I257" s="1303"/>
      <c r="J257" s="1308"/>
      <c r="K257" s="1308"/>
      <c r="L257" s="1308"/>
      <c r="M257" s="1308"/>
      <c r="N257" s="1308"/>
      <c r="O257" s="1309"/>
    </row>
    <row r="258" spans="2:15" ht="30" customHeight="1">
      <c r="B258" s="1335"/>
      <c r="C258" s="1558"/>
      <c r="D258" s="1369"/>
      <c r="E258" s="1369"/>
      <c r="F258" s="1369"/>
      <c r="G258" s="1369"/>
      <c r="H258" s="1559"/>
      <c r="I258" s="1305"/>
      <c r="J258" s="1369"/>
      <c r="K258" s="1369"/>
      <c r="L258" s="1369"/>
      <c r="M258" s="1369"/>
      <c r="N258" s="1369"/>
      <c r="O258" s="1370"/>
    </row>
    <row r="259" spans="2:15" ht="15" customHeight="1">
      <c r="B259" s="1550" t="s">
        <v>1589</v>
      </c>
      <c r="C259" s="1301" t="s">
        <v>988</v>
      </c>
      <c r="D259" s="1302"/>
      <c r="E259" s="1307" t="s">
        <v>1811</v>
      </c>
      <c r="F259" s="1308"/>
      <c r="G259" s="1308"/>
      <c r="H259" s="1308"/>
      <c r="I259" s="1308"/>
      <c r="J259" s="1308"/>
      <c r="K259" s="1308"/>
      <c r="L259" s="1308"/>
      <c r="M259" s="1308"/>
      <c r="N259" s="1308"/>
      <c r="O259" s="1309"/>
    </row>
    <row r="260" spans="2:15" ht="15" customHeight="1">
      <c r="B260" s="1551"/>
      <c r="C260" s="1303"/>
      <c r="D260" s="1304"/>
      <c r="E260" s="1307" t="s">
        <v>1812</v>
      </c>
      <c r="F260" s="1308"/>
      <c r="G260" s="1308"/>
      <c r="H260" s="1308"/>
      <c r="I260" s="1308"/>
      <c r="J260" s="1308"/>
      <c r="K260" s="1308"/>
      <c r="L260" s="1308"/>
      <c r="M260" s="1308"/>
      <c r="N260" s="1308"/>
      <c r="O260" s="1309"/>
    </row>
    <row r="261" spans="2:15" ht="15" customHeight="1">
      <c r="B261" s="1551"/>
      <c r="C261" s="1305"/>
      <c r="D261" s="1306"/>
      <c r="E261" s="1313" t="s">
        <v>1813</v>
      </c>
      <c r="F261" s="1369"/>
      <c r="G261" s="1369"/>
      <c r="H261" s="1369"/>
      <c r="I261" s="1369"/>
      <c r="J261" s="1369"/>
      <c r="K261" s="1369"/>
      <c r="L261" s="1369"/>
      <c r="M261" s="1369"/>
      <c r="N261" s="1369"/>
      <c r="O261" s="1370"/>
    </row>
    <row r="262" spans="2:15" ht="15" customHeight="1">
      <c r="B262" s="1551"/>
      <c r="C262" s="1301" t="s">
        <v>990</v>
      </c>
      <c r="D262" s="1302"/>
      <c r="E262" s="1307" t="s">
        <v>1811</v>
      </c>
      <c r="F262" s="1308"/>
      <c r="G262" s="1308"/>
      <c r="H262" s="1308"/>
      <c r="I262" s="1308"/>
      <c r="J262" s="1308"/>
      <c r="K262" s="1308"/>
      <c r="L262" s="1308"/>
      <c r="M262" s="1308"/>
      <c r="N262" s="1308"/>
      <c r="O262" s="1309"/>
    </row>
    <row r="263" spans="2:15" ht="15" customHeight="1">
      <c r="B263" s="1551"/>
      <c r="C263" s="1303"/>
      <c r="D263" s="1304"/>
      <c r="E263" s="1307" t="s">
        <v>1814</v>
      </c>
      <c r="F263" s="1308"/>
      <c r="G263" s="1308"/>
      <c r="H263" s="1308"/>
      <c r="I263" s="1308"/>
      <c r="J263" s="1308"/>
      <c r="K263" s="1308"/>
      <c r="L263" s="1308"/>
      <c r="M263" s="1308"/>
      <c r="N263" s="1308"/>
      <c r="O263" s="1309"/>
    </row>
    <row r="264" spans="2:15" ht="15" customHeight="1">
      <c r="B264" s="1551"/>
      <c r="C264" s="1303"/>
      <c r="D264" s="1304"/>
      <c r="E264" s="1307" t="s">
        <v>1815</v>
      </c>
      <c r="F264" s="1308"/>
      <c r="G264" s="1308"/>
      <c r="H264" s="1308"/>
      <c r="I264" s="1308"/>
      <c r="J264" s="1308"/>
      <c r="K264" s="1308"/>
      <c r="L264" s="1308"/>
      <c r="M264" s="1308"/>
      <c r="N264" s="1308"/>
      <c r="O264" s="1309"/>
    </row>
    <row r="265" spans="2:15" ht="15" customHeight="1">
      <c r="B265" s="1551"/>
      <c r="C265" s="1303"/>
      <c r="D265" s="1304"/>
      <c r="E265" s="1307" t="s">
        <v>1816</v>
      </c>
      <c r="F265" s="1308"/>
      <c r="G265" s="1308"/>
      <c r="H265" s="1308"/>
      <c r="I265" s="1308"/>
      <c r="J265" s="1308"/>
      <c r="K265" s="1308"/>
      <c r="L265" s="1308"/>
      <c r="M265" s="1308"/>
      <c r="N265" s="1308"/>
      <c r="O265" s="1309"/>
    </row>
    <row r="266" spans="2:15" ht="15" customHeight="1" thickBot="1">
      <c r="B266" s="1552"/>
      <c r="C266" s="1315"/>
      <c r="D266" s="1316"/>
      <c r="E266" s="1320" t="s">
        <v>1065</v>
      </c>
      <c r="F266" s="1321"/>
      <c r="G266" s="1321"/>
      <c r="H266" s="1321"/>
      <c r="I266" s="1321"/>
      <c r="J266" s="1321"/>
      <c r="K266" s="1321"/>
      <c r="L266" s="1321"/>
      <c r="M266" s="1321"/>
      <c r="N266" s="1321"/>
      <c r="O266" s="1322"/>
    </row>
    <row r="267" spans="2:15" ht="16.5" customHeight="1">
      <c r="B267" s="330"/>
      <c r="C267" s="330"/>
      <c r="D267" s="330"/>
      <c r="E267" s="330"/>
      <c r="F267" s="330"/>
      <c r="G267" s="330"/>
      <c r="H267" s="330"/>
      <c r="I267" s="330"/>
      <c r="J267" s="330"/>
      <c r="K267" s="330"/>
      <c r="L267" s="330"/>
      <c r="M267" s="330"/>
      <c r="N267" s="330"/>
    </row>
    <row r="268" spans="2:15" ht="16.5" customHeight="1">
      <c r="B268" s="330"/>
      <c r="C268" s="330"/>
      <c r="D268" s="330"/>
      <c r="E268" s="330"/>
      <c r="F268" s="330"/>
      <c r="G268" s="330"/>
      <c r="H268" s="330"/>
      <c r="I268" s="330"/>
      <c r="J268" s="330"/>
      <c r="K268" s="330"/>
      <c r="L268" s="330"/>
      <c r="M268" s="330"/>
      <c r="N268" s="330"/>
      <c r="O268" s="330"/>
    </row>
    <row r="269" spans="2:15" ht="16.5" customHeight="1">
      <c r="B269" s="330"/>
      <c r="C269" s="330"/>
      <c r="D269" s="330"/>
      <c r="E269" s="330"/>
      <c r="F269" s="330"/>
      <c r="G269" s="330"/>
      <c r="H269" s="330"/>
      <c r="I269" s="330"/>
      <c r="J269" s="330"/>
      <c r="K269" s="330"/>
      <c r="L269" s="330"/>
      <c r="M269" s="330"/>
      <c r="N269" s="330"/>
      <c r="O269" s="330"/>
    </row>
    <row r="270" spans="2:15" ht="16.5" customHeight="1">
      <c r="B270" s="330"/>
      <c r="C270" s="330"/>
      <c r="D270" s="330"/>
      <c r="E270" s="330"/>
      <c r="F270" s="330"/>
      <c r="G270" s="330"/>
      <c r="H270" s="330"/>
      <c r="I270" s="330"/>
      <c r="J270" s="330"/>
      <c r="K270" s="330"/>
      <c r="L270" s="330"/>
      <c r="M270" s="330"/>
      <c r="N270" s="330"/>
      <c r="O270" s="330"/>
    </row>
    <row r="271" spans="2:15" ht="16.5" customHeight="1">
      <c r="B271" s="330"/>
      <c r="C271" s="330"/>
      <c r="D271" s="330"/>
      <c r="E271" s="330"/>
      <c r="F271" s="330"/>
      <c r="G271" s="330"/>
      <c r="H271" s="330"/>
      <c r="I271" s="330"/>
      <c r="J271" s="330"/>
      <c r="K271" s="330"/>
      <c r="L271" s="330"/>
      <c r="M271" s="330"/>
      <c r="N271" s="330"/>
      <c r="O271" s="330"/>
    </row>
    <row r="272" spans="2:15" ht="16.5" customHeight="1">
      <c r="B272" s="330"/>
      <c r="C272" s="330"/>
      <c r="D272" s="330"/>
      <c r="E272" s="330"/>
      <c r="F272" s="330"/>
      <c r="G272" s="330"/>
      <c r="H272" s="330"/>
      <c r="I272" s="330"/>
      <c r="J272" s="330"/>
      <c r="K272" s="330"/>
      <c r="L272" s="330"/>
      <c r="M272" s="330"/>
      <c r="N272" s="330"/>
      <c r="O272" s="330"/>
    </row>
    <row r="273" spans="2:15" ht="16.5" customHeight="1">
      <c r="B273" s="330"/>
      <c r="C273" s="330"/>
      <c r="D273" s="330"/>
      <c r="E273" s="330"/>
      <c r="F273" s="330"/>
      <c r="G273" s="330"/>
      <c r="H273" s="330"/>
      <c r="I273" s="330"/>
      <c r="J273" s="330"/>
      <c r="K273" s="330"/>
      <c r="L273" s="330"/>
      <c r="M273" s="330"/>
      <c r="N273" s="330"/>
      <c r="O273" s="330"/>
    </row>
    <row r="274" spans="2:15" ht="16.5" customHeight="1">
      <c r="B274" s="330"/>
      <c r="C274" s="330"/>
      <c r="D274" s="330"/>
      <c r="E274" s="330"/>
      <c r="F274" s="330"/>
      <c r="G274" s="330"/>
      <c r="H274" s="330"/>
      <c r="I274" s="330"/>
      <c r="J274" s="330"/>
      <c r="K274" s="330"/>
      <c r="L274" s="330"/>
      <c r="M274" s="330"/>
      <c r="N274" s="330"/>
      <c r="O274" s="330"/>
    </row>
    <row r="275" spans="2:15" ht="16.5" customHeight="1">
      <c r="B275" s="330"/>
      <c r="C275" s="330"/>
      <c r="D275" s="330"/>
      <c r="E275" s="330"/>
      <c r="F275" s="330"/>
      <c r="G275" s="330"/>
      <c r="H275" s="330"/>
      <c r="I275" s="330"/>
      <c r="J275" s="330"/>
      <c r="K275" s="330"/>
      <c r="L275" s="330"/>
      <c r="M275" s="330"/>
      <c r="N275" s="330"/>
      <c r="O275" s="330"/>
    </row>
    <row r="276" spans="2:15" ht="16.5" customHeight="1">
      <c r="B276" s="330"/>
      <c r="C276" s="330"/>
      <c r="D276" s="330"/>
      <c r="E276" s="330"/>
      <c r="F276" s="330"/>
      <c r="G276" s="330"/>
      <c r="H276" s="330"/>
      <c r="I276" s="330"/>
      <c r="J276" s="330"/>
      <c r="K276" s="330"/>
      <c r="L276" s="330"/>
      <c r="M276" s="330"/>
      <c r="N276" s="330"/>
      <c r="O276" s="330"/>
    </row>
    <row r="277" spans="2:15" ht="16.5" customHeight="1">
      <c r="B277" s="330"/>
      <c r="C277" s="330"/>
      <c r="D277" s="330"/>
      <c r="E277" s="330"/>
      <c r="F277" s="330"/>
      <c r="G277" s="330"/>
      <c r="H277" s="330"/>
      <c r="I277" s="330"/>
      <c r="J277" s="330"/>
      <c r="K277" s="330"/>
      <c r="L277" s="330"/>
      <c r="M277" s="330"/>
      <c r="N277" s="330"/>
      <c r="O277" s="330"/>
    </row>
    <row r="278" spans="2:15" ht="16.5" customHeight="1">
      <c r="B278" s="330"/>
      <c r="C278" s="330"/>
      <c r="D278" s="330"/>
      <c r="E278" s="330"/>
      <c r="F278" s="330"/>
      <c r="G278" s="330"/>
      <c r="H278" s="330"/>
      <c r="I278" s="330"/>
      <c r="J278" s="330"/>
      <c r="K278" s="330"/>
      <c r="L278" s="330"/>
      <c r="M278" s="330"/>
      <c r="N278" s="330"/>
      <c r="O278" s="330"/>
    </row>
    <row r="279" spans="2:15" ht="16.5" customHeight="1">
      <c r="B279" s="330"/>
      <c r="C279" s="330"/>
      <c r="D279" s="330"/>
      <c r="E279" s="330"/>
      <c r="F279" s="330"/>
      <c r="G279" s="330"/>
      <c r="H279" s="330"/>
      <c r="I279" s="330"/>
      <c r="J279" s="330"/>
      <c r="K279" s="330"/>
      <c r="L279" s="330"/>
      <c r="M279" s="330"/>
      <c r="N279" s="330"/>
      <c r="O279" s="330"/>
    </row>
    <row r="280" spans="2:15" ht="16.5" customHeight="1">
      <c r="B280" s="330"/>
      <c r="C280" s="330"/>
      <c r="D280" s="330"/>
      <c r="E280" s="330"/>
      <c r="F280" s="330"/>
      <c r="G280" s="330"/>
      <c r="H280" s="330"/>
      <c r="I280" s="330"/>
      <c r="J280" s="330"/>
      <c r="K280" s="330"/>
      <c r="L280" s="330"/>
      <c r="M280" s="330"/>
      <c r="N280" s="330"/>
      <c r="O280" s="330"/>
    </row>
    <row r="281" spans="2:15" ht="16.5" customHeight="1">
      <c r="B281" s="330"/>
      <c r="C281" s="330"/>
      <c r="D281" s="330"/>
      <c r="E281" s="330"/>
      <c r="F281" s="330"/>
      <c r="G281" s="330"/>
      <c r="H281" s="330"/>
      <c r="I281" s="330"/>
      <c r="J281" s="330"/>
      <c r="K281" s="330"/>
      <c r="L281" s="330"/>
      <c r="M281" s="330"/>
      <c r="N281" s="330"/>
      <c r="O281" s="330"/>
    </row>
    <row r="282" spans="2:15" ht="16.5" customHeight="1">
      <c r="B282" s="330"/>
      <c r="C282" s="330"/>
      <c r="D282" s="330"/>
      <c r="E282" s="330"/>
      <c r="F282" s="330"/>
      <c r="G282" s="330"/>
      <c r="H282" s="330"/>
      <c r="I282" s="330"/>
      <c r="J282" s="330"/>
      <c r="K282" s="330"/>
      <c r="L282" s="330"/>
      <c r="M282" s="330"/>
      <c r="N282" s="330"/>
      <c r="O282" s="330"/>
    </row>
    <row r="283" spans="2:15" ht="16.5" customHeight="1">
      <c r="B283" s="330"/>
      <c r="C283" s="330"/>
      <c r="D283" s="330"/>
      <c r="E283" s="330"/>
      <c r="F283" s="330"/>
      <c r="G283" s="330"/>
      <c r="H283" s="330"/>
      <c r="I283" s="330"/>
      <c r="J283" s="330"/>
      <c r="K283" s="330"/>
      <c r="L283" s="330"/>
      <c r="M283" s="330"/>
      <c r="N283" s="330"/>
      <c r="O283" s="330"/>
    </row>
    <row r="284" spans="2:15" ht="16.5" customHeight="1">
      <c r="B284" s="330"/>
      <c r="C284" s="330"/>
      <c r="D284" s="330"/>
      <c r="E284" s="330"/>
      <c r="F284" s="330"/>
      <c r="G284" s="330"/>
      <c r="H284" s="330"/>
      <c r="I284" s="330"/>
      <c r="J284" s="330"/>
      <c r="K284" s="330"/>
      <c r="L284" s="330"/>
      <c r="M284" s="330"/>
      <c r="N284" s="330"/>
      <c r="O284" s="330"/>
    </row>
    <row r="285" spans="2:15" ht="16.5" customHeight="1">
      <c r="B285" s="330"/>
      <c r="C285" s="330"/>
      <c r="D285" s="330"/>
      <c r="E285" s="330"/>
      <c r="F285" s="330"/>
      <c r="G285" s="330"/>
      <c r="H285" s="330"/>
      <c r="I285" s="330"/>
      <c r="J285" s="330"/>
      <c r="K285" s="330"/>
      <c r="L285" s="330"/>
      <c r="M285" s="330"/>
      <c r="N285" s="330"/>
      <c r="O285" s="330"/>
    </row>
    <row r="286" spans="2:15" ht="16.5" customHeight="1">
      <c r="B286" s="330"/>
      <c r="C286" s="330"/>
      <c r="D286" s="330"/>
      <c r="E286" s="330"/>
      <c r="F286" s="330"/>
      <c r="G286" s="330"/>
      <c r="H286" s="330"/>
      <c r="I286" s="330"/>
      <c r="J286" s="330"/>
      <c r="K286" s="330"/>
      <c r="L286" s="330"/>
      <c r="M286" s="330"/>
      <c r="N286" s="330"/>
      <c r="O286" s="330"/>
    </row>
    <row r="287" spans="2:15" ht="16.5" customHeight="1">
      <c r="B287" s="330"/>
      <c r="C287" s="330"/>
      <c r="D287" s="330"/>
      <c r="E287" s="330"/>
      <c r="F287" s="330"/>
      <c r="G287" s="330"/>
      <c r="H287" s="330"/>
      <c r="I287" s="330"/>
      <c r="J287" s="330"/>
      <c r="K287" s="330"/>
      <c r="L287" s="330"/>
      <c r="M287" s="330"/>
      <c r="N287" s="330"/>
      <c r="O287" s="330"/>
    </row>
    <row r="288" spans="2:15" ht="16.5" customHeight="1">
      <c r="B288" s="330"/>
      <c r="C288" s="330"/>
      <c r="D288" s="330"/>
      <c r="E288" s="330"/>
      <c r="F288" s="330"/>
      <c r="G288" s="330"/>
      <c r="H288" s="330"/>
      <c r="I288" s="330"/>
      <c r="J288" s="330"/>
      <c r="K288" s="330"/>
      <c r="L288" s="330"/>
      <c r="M288" s="330"/>
      <c r="N288" s="330"/>
      <c r="O288" s="330"/>
    </row>
    <row r="289" spans="2:15" ht="16.5" customHeight="1">
      <c r="B289" s="330"/>
      <c r="C289" s="330"/>
      <c r="D289" s="330"/>
      <c r="E289" s="330"/>
      <c r="F289" s="330"/>
      <c r="G289" s="330"/>
      <c r="H289" s="330"/>
      <c r="I289" s="330"/>
      <c r="J289" s="330"/>
      <c r="K289" s="330"/>
      <c r="L289" s="330"/>
      <c r="M289" s="330"/>
      <c r="N289" s="330"/>
      <c r="O289" s="330"/>
    </row>
    <row r="290" spans="2:15" ht="16.5" customHeight="1">
      <c r="B290" s="330"/>
      <c r="C290" s="330"/>
      <c r="D290" s="330"/>
      <c r="E290" s="330"/>
      <c r="F290" s="330"/>
      <c r="G290" s="330"/>
      <c r="H290" s="330"/>
      <c r="I290" s="330"/>
      <c r="J290" s="330"/>
      <c r="K290" s="330"/>
      <c r="L290" s="330"/>
      <c r="M290" s="330"/>
      <c r="N290" s="330"/>
      <c r="O290" s="330"/>
    </row>
    <row r="291" spans="2:15" ht="16.5" customHeight="1">
      <c r="B291" s="330"/>
      <c r="C291" s="330"/>
      <c r="D291" s="330"/>
      <c r="E291" s="330"/>
      <c r="F291" s="330"/>
      <c r="G291" s="330"/>
      <c r="H291" s="330"/>
      <c r="I291" s="330"/>
      <c r="J291" s="330"/>
      <c r="K291" s="330"/>
      <c r="L291" s="330"/>
      <c r="M291" s="330"/>
      <c r="N291" s="330"/>
      <c r="O291" s="330"/>
    </row>
    <row r="292" spans="2:15" ht="16.5" customHeight="1">
      <c r="B292" s="330"/>
      <c r="C292" s="330"/>
      <c r="D292" s="330"/>
      <c r="E292" s="330"/>
      <c r="F292" s="330"/>
      <c r="G292" s="330"/>
      <c r="H292" s="330"/>
      <c r="I292" s="330"/>
      <c r="J292" s="330"/>
      <c r="K292" s="330"/>
      <c r="L292" s="330"/>
      <c r="M292" s="330"/>
      <c r="N292" s="330"/>
      <c r="O292" s="330"/>
    </row>
    <row r="293" spans="2:15" ht="16.5" customHeight="1">
      <c r="B293" s="330"/>
      <c r="C293" s="330"/>
      <c r="D293" s="330"/>
      <c r="E293" s="330"/>
      <c r="F293" s="330"/>
      <c r="G293" s="330"/>
      <c r="H293" s="330"/>
      <c r="I293" s="330"/>
      <c r="J293" s="330"/>
      <c r="K293" s="330"/>
      <c r="L293" s="330"/>
      <c r="M293" s="330"/>
      <c r="N293" s="330"/>
      <c r="O293" s="330"/>
    </row>
    <row r="294" spans="2:15" ht="16.5" customHeight="1">
      <c r="B294" s="330"/>
      <c r="C294" s="330"/>
      <c r="D294" s="330"/>
      <c r="E294" s="330"/>
      <c r="F294" s="330"/>
      <c r="G294" s="330"/>
      <c r="H294" s="330"/>
      <c r="I294" s="330"/>
      <c r="J294" s="330"/>
      <c r="K294" s="330"/>
      <c r="L294" s="330"/>
      <c r="M294" s="330"/>
      <c r="N294" s="330"/>
      <c r="O294" s="330"/>
    </row>
    <row r="295" spans="2:15" ht="16.5" customHeight="1">
      <c r="B295" s="330"/>
      <c r="C295" s="330"/>
      <c r="D295" s="330"/>
      <c r="E295" s="330"/>
      <c r="F295" s="330"/>
      <c r="G295" s="330"/>
      <c r="H295" s="330"/>
      <c r="I295" s="330"/>
      <c r="J295" s="330"/>
      <c r="K295" s="330"/>
      <c r="L295" s="330"/>
      <c r="M295" s="330"/>
      <c r="N295" s="330"/>
      <c r="O295" s="330"/>
    </row>
    <row r="296" spans="2:15" ht="16.5" customHeight="1">
      <c r="B296" s="330"/>
      <c r="C296" s="330"/>
      <c r="D296" s="330"/>
      <c r="E296" s="330"/>
      <c r="F296" s="330"/>
      <c r="G296" s="330"/>
      <c r="H296" s="330"/>
      <c r="I296" s="330"/>
      <c r="J296" s="330"/>
      <c r="K296" s="330"/>
      <c r="L296" s="330"/>
      <c r="M296" s="330"/>
      <c r="N296" s="330"/>
      <c r="O296" s="330"/>
    </row>
    <row r="297" spans="2:15" ht="16.5" customHeight="1">
      <c r="B297" s="330"/>
      <c r="C297" s="330"/>
      <c r="D297" s="330"/>
      <c r="E297" s="330"/>
      <c r="F297" s="330"/>
      <c r="G297" s="330"/>
      <c r="H297" s="330"/>
      <c r="I297" s="330"/>
      <c r="J297" s="330"/>
      <c r="K297" s="330"/>
      <c r="L297" s="330"/>
      <c r="M297" s="330"/>
      <c r="N297" s="330"/>
      <c r="O297" s="330"/>
    </row>
    <row r="298" spans="2:15" ht="16.5" customHeight="1">
      <c r="B298" s="330"/>
      <c r="C298" s="330"/>
      <c r="D298" s="330"/>
      <c r="E298" s="330"/>
      <c r="F298" s="330"/>
      <c r="G298" s="330"/>
      <c r="H298" s="330"/>
      <c r="I298" s="330"/>
      <c r="J298" s="330"/>
      <c r="K298" s="330"/>
      <c r="L298" s="330"/>
      <c r="M298" s="330"/>
      <c r="N298" s="330"/>
      <c r="O298" s="330"/>
    </row>
    <row r="299" spans="2:15" ht="16.5" customHeight="1">
      <c r="B299" s="330"/>
      <c r="C299" s="330"/>
      <c r="D299" s="330"/>
      <c r="E299" s="330"/>
      <c r="F299" s="330"/>
      <c r="G299" s="330"/>
      <c r="H299" s="330"/>
      <c r="I299" s="330"/>
      <c r="J299" s="330"/>
      <c r="K299" s="330"/>
      <c r="L299" s="330"/>
      <c r="M299" s="330"/>
      <c r="N299" s="330"/>
      <c r="O299" s="330"/>
    </row>
    <row r="300" spans="2:15" ht="16.5" customHeight="1">
      <c r="B300" s="330"/>
      <c r="C300" s="330"/>
      <c r="D300" s="330"/>
      <c r="E300" s="330"/>
      <c r="F300" s="330"/>
      <c r="G300" s="330"/>
      <c r="H300" s="330"/>
      <c r="I300" s="330"/>
      <c r="J300" s="330"/>
      <c r="K300" s="330"/>
      <c r="L300" s="330"/>
      <c r="M300" s="330"/>
      <c r="N300" s="330"/>
      <c r="O300" s="330"/>
    </row>
    <row r="301" spans="2:15" ht="16.5" customHeight="1">
      <c r="B301" s="330"/>
      <c r="C301" s="330"/>
      <c r="D301" s="330"/>
      <c r="E301" s="330"/>
      <c r="F301" s="330"/>
      <c r="G301" s="330"/>
      <c r="H301" s="330"/>
      <c r="I301" s="330"/>
      <c r="J301" s="330"/>
      <c r="K301" s="330"/>
      <c r="L301" s="330"/>
      <c r="M301" s="330"/>
      <c r="N301" s="330"/>
      <c r="O301" s="330"/>
    </row>
    <row r="302" spans="2:15" ht="16.5" customHeight="1">
      <c r="O302" s="330"/>
    </row>
    <row r="303" spans="2:15" ht="16.5" customHeight="1"/>
    <row r="304" spans="2:15"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sheetData>
  <sheetProtection algorithmName="SHA-512" hashValue="UUgbmqV3Ki/ATe6Fobvbn+3OijKbSa6Ob4qe5GnvtN2HoUvAMTOMZ2IjSxVlE31yFeNM1MpAbz7Zdq9FwvuIZQ==" saltValue="j29xzyR65UNkQa3b15CibQ==" spinCount="100000" sheet="1" objects="1" scenarios="1" selectLockedCells="1" selectUnlockedCells="1"/>
  <mergeCells count="291">
    <mergeCell ref="B23:B32"/>
    <mergeCell ref="C29:O29"/>
    <mergeCell ref="D31:N31"/>
    <mergeCell ref="B33:B34"/>
    <mergeCell ref="C33:H33"/>
    <mergeCell ref="I33:O33"/>
    <mergeCell ref="C34:H34"/>
    <mergeCell ref="I34:O34"/>
    <mergeCell ref="B18:G18"/>
    <mergeCell ref="H18:O18"/>
    <mergeCell ref="D19:N19"/>
    <mergeCell ref="D20:N20"/>
    <mergeCell ref="C22:G22"/>
    <mergeCell ref="H22:J22"/>
    <mergeCell ref="K22:O22"/>
    <mergeCell ref="I39:O39"/>
    <mergeCell ref="C40:H40"/>
    <mergeCell ref="I40:O40"/>
    <mergeCell ref="C41:H41"/>
    <mergeCell ref="I41:O41"/>
    <mergeCell ref="C42:H42"/>
    <mergeCell ref="I42:O42"/>
    <mergeCell ref="B35:B44"/>
    <mergeCell ref="C35:H35"/>
    <mergeCell ref="I35:O35"/>
    <mergeCell ref="C36:H36"/>
    <mergeCell ref="I36:O36"/>
    <mergeCell ref="C37:H37"/>
    <mergeCell ref="I37:O37"/>
    <mergeCell ref="C38:H38"/>
    <mergeCell ref="I38:O38"/>
    <mergeCell ref="C39:H39"/>
    <mergeCell ref="C43:H43"/>
    <mergeCell ref="I43:O43"/>
    <mergeCell ref="C44:H44"/>
    <mergeCell ref="I44:O44"/>
    <mergeCell ref="B58:B70"/>
    <mergeCell ref="C64:O64"/>
    <mergeCell ref="E48:O48"/>
    <mergeCell ref="E49:O49"/>
    <mergeCell ref="E50:O50"/>
    <mergeCell ref="E51:O51"/>
    <mergeCell ref="E52:O52"/>
    <mergeCell ref="B53:G53"/>
    <mergeCell ref="H53:O53"/>
    <mergeCell ref="B45:B52"/>
    <mergeCell ref="C45:D47"/>
    <mergeCell ref="E45:O45"/>
    <mergeCell ref="E46:O46"/>
    <mergeCell ref="E47:O47"/>
    <mergeCell ref="C48:D52"/>
    <mergeCell ref="D54:N54"/>
    <mergeCell ref="D55:N55"/>
    <mergeCell ref="C57:G57"/>
    <mergeCell ref="H57:J57"/>
    <mergeCell ref="K57:O57"/>
    <mergeCell ref="I75:O75"/>
    <mergeCell ref="I76:O76"/>
    <mergeCell ref="I77:O77"/>
    <mergeCell ref="I78:O78"/>
    <mergeCell ref="C79:H79"/>
    <mergeCell ref="I79:O79"/>
    <mergeCell ref="B71:B72"/>
    <mergeCell ref="C71:H71"/>
    <mergeCell ref="I71:O71"/>
    <mergeCell ref="C72:H72"/>
    <mergeCell ref="I72:O72"/>
    <mergeCell ref="B73:B81"/>
    <mergeCell ref="C73:H73"/>
    <mergeCell ref="I73:O73"/>
    <mergeCell ref="C74:H74"/>
    <mergeCell ref="I74:O74"/>
    <mergeCell ref="C80:H80"/>
    <mergeCell ref="I80:O80"/>
    <mergeCell ref="C81:H81"/>
    <mergeCell ref="I81:O81"/>
    <mergeCell ref="B95:B103"/>
    <mergeCell ref="C101:O101"/>
    <mergeCell ref="E85:O85"/>
    <mergeCell ref="E86:O86"/>
    <mergeCell ref="E87:O87"/>
    <mergeCell ref="E88:O88"/>
    <mergeCell ref="E89:O89"/>
    <mergeCell ref="B90:G90"/>
    <mergeCell ref="H90:O90"/>
    <mergeCell ref="B82:B89"/>
    <mergeCell ref="C82:D84"/>
    <mergeCell ref="E82:O82"/>
    <mergeCell ref="E83:O83"/>
    <mergeCell ref="E84:O84"/>
    <mergeCell ref="C85:D89"/>
    <mergeCell ref="D91:N91"/>
    <mergeCell ref="D92:N92"/>
    <mergeCell ref="C94:G94"/>
    <mergeCell ref="H94:J94"/>
    <mergeCell ref="K94:O94"/>
    <mergeCell ref="B104:B105"/>
    <mergeCell ref="C104:H104"/>
    <mergeCell ref="I104:O104"/>
    <mergeCell ref="C105:H105"/>
    <mergeCell ref="I105:O105"/>
    <mergeCell ref="B106:B115"/>
    <mergeCell ref="C106:H106"/>
    <mergeCell ref="I106:O106"/>
    <mergeCell ref="C107:H107"/>
    <mergeCell ref="I107:O107"/>
    <mergeCell ref="C111:H111"/>
    <mergeCell ref="I111:O111"/>
    <mergeCell ref="C112:H112"/>
    <mergeCell ref="I112:O112"/>
    <mergeCell ref="C113:H113"/>
    <mergeCell ref="I113:O113"/>
    <mergeCell ref="C108:H108"/>
    <mergeCell ref="I108:O108"/>
    <mergeCell ref="C109:H109"/>
    <mergeCell ref="I109:O109"/>
    <mergeCell ref="C110:H110"/>
    <mergeCell ref="I110:O110"/>
    <mergeCell ref="C114:H114"/>
    <mergeCell ref="I114:O114"/>
    <mergeCell ref="C115:H115"/>
    <mergeCell ref="I115:O115"/>
    <mergeCell ref="B116:B124"/>
    <mergeCell ref="C116:D118"/>
    <mergeCell ref="E116:O116"/>
    <mergeCell ref="E117:O117"/>
    <mergeCell ref="E118:O118"/>
    <mergeCell ref="C119:D124"/>
    <mergeCell ref="B125:G125"/>
    <mergeCell ref="H125:O125"/>
    <mergeCell ref="D126:N126"/>
    <mergeCell ref="D127:N127"/>
    <mergeCell ref="C129:G129"/>
    <mergeCell ref="H129:J129"/>
    <mergeCell ref="K129:O129"/>
    <mergeCell ref="E119:O119"/>
    <mergeCell ref="E120:O120"/>
    <mergeCell ref="E121:O121"/>
    <mergeCell ref="E122:O122"/>
    <mergeCell ref="E123:O123"/>
    <mergeCell ref="E124:O124"/>
    <mergeCell ref="B150:B156"/>
    <mergeCell ref="C150:H150"/>
    <mergeCell ref="I150:O150"/>
    <mergeCell ref="C151:H151"/>
    <mergeCell ref="I153:O153"/>
    <mergeCell ref="I154:O154"/>
    <mergeCell ref="I155:O155"/>
    <mergeCell ref="I156:O156"/>
    <mergeCell ref="B130:B147"/>
    <mergeCell ref="C136:O136"/>
    <mergeCell ref="B148:B149"/>
    <mergeCell ref="C148:H148"/>
    <mergeCell ref="I148:O148"/>
    <mergeCell ref="C149:H149"/>
    <mergeCell ref="I149:O149"/>
    <mergeCell ref="B163:G163"/>
    <mergeCell ref="H163:O163"/>
    <mergeCell ref="D164:N164"/>
    <mergeCell ref="D165:N165"/>
    <mergeCell ref="C167:G167"/>
    <mergeCell ref="H167:J167"/>
    <mergeCell ref="K167:O167"/>
    <mergeCell ref="B157:B162"/>
    <mergeCell ref="C157:D159"/>
    <mergeCell ref="E157:O157"/>
    <mergeCell ref="E158:O158"/>
    <mergeCell ref="E159:O159"/>
    <mergeCell ref="C160:D162"/>
    <mergeCell ref="E160:O160"/>
    <mergeCell ref="E161:O161"/>
    <mergeCell ref="E162:O162"/>
    <mergeCell ref="B168:B179"/>
    <mergeCell ref="C174:O174"/>
    <mergeCell ref="D175:N175"/>
    <mergeCell ref="D178:N178"/>
    <mergeCell ref="B180:B181"/>
    <mergeCell ref="C180:H180"/>
    <mergeCell ref="I180:O180"/>
    <mergeCell ref="C181:H181"/>
    <mergeCell ref="I181:O181"/>
    <mergeCell ref="I186:O186"/>
    <mergeCell ref="C187:H187"/>
    <mergeCell ref="I187:O187"/>
    <mergeCell ref="B188:B196"/>
    <mergeCell ref="C188:D190"/>
    <mergeCell ref="E188:O188"/>
    <mergeCell ref="E189:O189"/>
    <mergeCell ref="E190:O190"/>
    <mergeCell ref="C191:D196"/>
    <mergeCell ref="E191:O191"/>
    <mergeCell ref="B182:B187"/>
    <mergeCell ref="C182:H182"/>
    <mergeCell ref="I182:O182"/>
    <mergeCell ref="C183:H183"/>
    <mergeCell ref="I183:O183"/>
    <mergeCell ref="C184:H184"/>
    <mergeCell ref="I184:O184"/>
    <mergeCell ref="C185:H185"/>
    <mergeCell ref="I185:O185"/>
    <mergeCell ref="C186:H186"/>
    <mergeCell ref="D198:N198"/>
    <mergeCell ref="D199:N199"/>
    <mergeCell ref="C201:G201"/>
    <mergeCell ref="H201:J201"/>
    <mergeCell ref="K201:O201"/>
    <mergeCell ref="B202:B214"/>
    <mergeCell ref="C208:O208"/>
    <mergeCell ref="E192:O192"/>
    <mergeCell ref="E193:O193"/>
    <mergeCell ref="E194:O194"/>
    <mergeCell ref="E195:O195"/>
    <mergeCell ref="E196:O196"/>
    <mergeCell ref="B197:G197"/>
    <mergeCell ref="H197:O197"/>
    <mergeCell ref="B215:B216"/>
    <mergeCell ref="C215:H215"/>
    <mergeCell ref="I215:O215"/>
    <mergeCell ref="C216:H216"/>
    <mergeCell ref="I216:O216"/>
    <mergeCell ref="B217:B223"/>
    <mergeCell ref="C217:H217"/>
    <mergeCell ref="I217:O217"/>
    <mergeCell ref="C218:H218"/>
    <mergeCell ref="I218:O218"/>
    <mergeCell ref="B224:B234"/>
    <mergeCell ref="C224:D228"/>
    <mergeCell ref="E224:O224"/>
    <mergeCell ref="E225:O225"/>
    <mergeCell ref="E226:O226"/>
    <mergeCell ref="E227:O227"/>
    <mergeCell ref="C219:H219"/>
    <mergeCell ref="I219:O219"/>
    <mergeCell ref="C220:H220"/>
    <mergeCell ref="I220:O220"/>
    <mergeCell ref="C221:H221"/>
    <mergeCell ref="I221:O221"/>
    <mergeCell ref="E228:O228"/>
    <mergeCell ref="C229:D234"/>
    <mergeCell ref="E229:O229"/>
    <mergeCell ref="E230:O230"/>
    <mergeCell ref="E231:O231"/>
    <mergeCell ref="E232:O232"/>
    <mergeCell ref="E233:O233"/>
    <mergeCell ref="E234:O234"/>
    <mergeCell ref="C222:H222"/>
    <mergeCell ref="I222:O222"/>
    <mergeCell ref="C223:H223"/>
    <mergeCell ref="I223:O223"/>
    <mergeCell ref="B240:B248"/>
    <mergeCell ref="C246:O246"/>
    <mergeCell ref="D247:N247"/>
    <mergeCell ref="B249:B250"/>
    <mergeCell ref="C249:H249"/>
    <mergeCell ref="I249:O249"/>
    <mergeCell ref="C250:H250"/>
    <mergeCell ref="I250:O250"/>
    <mergeCell ref="B235:G235"/>
    <mergeCell ref="H235:O235"/>
    <mergeCell ref="D236:N236"/>
    <mergeCell ref="D237:N237"/>
    <mergeCell ref="C239:G239"/>
    <mergeCell ref="H239:J239"/>
    <mergeCell ref="K239:O239"/>
    <mergeCell ref="C256:H256"/>
    <mergeCell ref="I256:O256"/>
    <mergeCell ref="C257:H257"/>
    <mergeCell ref="I257:O257"/>
    <mergeCell ref="C258:H258"/>
    <mergeCell ref="I258:O258"/>
    <mergeCell ref="B251:B258"/>
    <mergeCell ref="C251:H251"/>
    <mergeCell ref="I251:O251"/>
    <mergeCell ref="C252:H252"/>
    <mergeCell ref="I252:O252"/>
    <mergeCell ref="I253:O253"/>
    <mergeCell ref="C254:H254"/>
    <mergeCell ref="I254:O254"/>
    <mergeCell ref="C255:H255"/>
    <mergeCell ref="I255:O255"/>
    <mergeCell ref="E266:O266"/>
    <mergeCell ref="B259:B266"/>
    <mergeCell ref="C259:D261"/>
    <mergeCell ref="E259:O259"/>
    <mergeCell ref="E260:O260"/>
    <mergeCell ref="E261:O261"/>
    <mergeCell ref="C262:D266"/>
    <mergeCell ref="E262:O262"/>
    <mergeCell ref="E263:O263"/>
    <mergeCell ref="E264:O264"/>
    <mergeCell ref="E265:O265"/>
  </mergeCells>
  <phoneticPr fontId="16" type="noConversion"/>
  <conditionalFormatting sqref="D60:N63">
    <cfRule type="expression" dxfId="74" priority="3">
      <formula>$C$72/$D$56=$D60</formula>
    </cfRule>
  </conditionalFormatting>
  <conditionalFormatting sqref="D25:N28">
    <cfRule type="expression" dxfId="73" priority="4">
      <formula>$C$34/$D$21=$D25</formula>
    </cfRule>
  </conditionalFormatting>
  <conditionalFormatting sqref="D97:N100">
    <cfRule type="expression" dxfId="72" priority="5">
      <formula>$C$105/$D$93=$D97</formula>
    </cfRule>
  </conditionalFormatting>
  <conditionalFormatting sqref="D132:N135">
    <cfRule type="expression" dxfId="71" priority="6">
      <formula>$C$149/$D$128=$D132</formula>
    </cfRule>
  </conditionalFormatting>
  <conditionalFormatting sqref="D170:N173">
    <cfRule type="expression" dxfId="70" priority="7">
      <formula>$C$181/$D$166=$D170</formula>
    </cfRule>
  </conditionalFormatting>
  <conditionalFormatting sqref="D204:N207">
    <cfRule type="expression" dxfId="69" priority="8">
      <formula>$C$216/$D$200=$D204</formula>
    </cfRule>
  </conditionalFormatting>
  <conditionalFormatting sqref="D242:N245">
    <cfRule type="expression" dxfId="68" priority="9">
      <formula>$C$250/$D$238=$D242</formula>
    </cfRule>
  </conditionalFormatting>
  <conditionalFormatting sqref="D66:D69">
    <cfRule type="expression" dxfId="67" priority="2">
      <formula>$C66=TRUE</formula>
    </cfRule>
  </conditionalFormatting>
  <conditionalFormatting sqref="D138:D146">
    <cfRule type="expression" dxfId="66" priority="1">
      <formula>$C138=TRUE</formula>
    </cfRule>
  </conditionalFormatting>
  <pageMargins left="0.7" right="0.7" top="0.75" bottom="0.75" header="0.3" footer="0.3"/>
  <pageSetup paperSize="9" scale="83" fitToHeight="0" orientation="portrait" r:id="rId1"/>
  <headerFooter>
    <oddFooter>&amp;R&amp;G</oddFooter>
  </headerFooter>
  <rowBreaks count="7" manualBreakCount="7">
    <brk id="17" max="14" man="1"/>
    <brk id="52" max="14" man="1"/>
    <brk id="89" max="14" man="1"/>
    <brk id="124" max="14" man="1"/>
    <brk id="162" max="14" man="1"/>
    <brk id="196" max="14" man="1"/>
    <brk id="234" max="14"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36"/>
  <sheetViews>
    <sheetView view="pageBreakPreview" zoomScaleNormal="100" zoomScaleSheetLayoutView="100" workbookViewId="0">
      <selection activeCell="I8" sqref="I8"/>
    </sheetView>
  </sheetViews>
  <sheetFormatPr defaultColWidth="9.75" defaultRowHeight="15" customHeight="1"/>
  <cols>
    <col min="1" max="1" width="4.625" style="248" customWidth="1"/>
    <col min="2" max="2" width="15.625" style="248" customWidth="1"/>
    <col min="3" max="3" width="1.625" style="248" customWidth="1"/>
    <col min="4" max="5" width="8.875" style="248" customWidth="1"/>
    <col min="6" max="14" width="6.125" style="248" customWidth="1"/>
    <col min="15" max="15" width="1.625" style="248" customWidth="1"/>
    <col min="16" max="16" width="7.625" style="248" customWidth="1"/>
    <col min="17" max="17" width="9.125" style="248" customWidth="1"/>
    <col min="18" max="18" width="34.25" style="248" customWidth="1"/>
    <col min="19" max="27" width="7.625" style="248" customWidth="1"/>
    <col min="28" max="16384" width="9.75" style="248"/>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3" t="s">
        <v>1718</v>
      </c>
      <c r="B8" s="250"/>
      <c r="C8" s="250"/>
      <c r="D8" s="250"/>
      <c r="E8" s="250"/>
      <c r="F8" s="250"/>
      <c r="G8" s="250"/>
      <c r="H8" s="250"/>
      <c r="I8" s="250"/>
      <c r="J8" s="250"/>
      <c r="K8" s="250"/>
      <c r="L8" s="250"/>
      <c r="M8" s="250"/>
      <c r="N8" s="250"/>
      <c r="O8" s="250"/>
    </row>
    <row r="9" spans="1:15" ht="15" customHeight="1">
      <c r="A9" s="387"/>
    </row>
    <row r="10" spans="1:15" ht="50.1" customHeight="1">
      <c r="A10" s="388" t="s">
        <v>1817</v>
      </c>
      <c r="B10" s="250"/>
      <c r="C10" s="250"/>
      <c r="D10" s="250"/>
      <c r="E10" s="250"/>
      <c r="F10" s="250"/>
      <c r="G10" s="250"/>
      <c r="H10" s="250"/>
      <c r="I10" s="250"/>
      <c r="J10" s="250"/>
      <c r="K10" s="250"/>
      <c r="L10" s="250"/>
      <c r="M10" s="250"/>
      <c r="N10" s="250"/>
      <c r="O10" s="250"/>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357" t="s">
        <v>961</v>
      </c>
      <c r="C18" s="1358"/>
      <c r="D18" s="1358"/>
      <c r="E18" s="1358"/>
      <c r="F18" s="1358"/>
      <c r="G18" s="1359"/>
      <c r="H18" s="1375" t="s">
        <v>1818</v>
      </c>
      <c r="I18" s="1358"/>
      <c r="J18" s="1358"/>
      <c r="K18" s="1358"/>
      <c r="L18" s="1358"/>
      <c r="M18" s="1358"/>
      <c r="N18" s="1358"/>
      <c r="O18" s="1361"/>
    </row>
    <row r="19" spans="2:15" ht="30" customHeight="1">
      <c r="B19" s="253" t="s">
        <v>963</v>
      </c>
      <c r="C19" s="254"/>
      <c r="D19" s="1346" t="s">
        <v>1819</v>
      </c>
      <c r="E19" s="1325"/>
      <c r="F19" s="1325"/>
      <c r="G19" s="1325"/>
      <c r="H19" s="1325"/>
      <c r="I19" s="1325"/>
      <c r="J19" s="1325"/>
      <c r="K19" s="1325"/>
      <c r="L19" s="1325"/>
      <c r="M19" s="1325"/>
      <c r="N19" s="1325"/>
      <c r="O19" s="255"/>
    </row>
    <row r="20" spans="2:15" ht="30" customHeight="1">
      <c r="B20" s="256" t="s">
        <v>965</v>
      </c>
      <c r="C20" s="257"/>
      <c r="D20" s="1347" t="s">
        <v>1820</v>
      </c>
      <c r="E20" s="1348"/>
      <c r="F20" s="1348"/>
      <c r="G20" s="1348"/>
      <c r="H20" s="1348"/>
      <c r="I20" s="1348"/>
      <c r="J20" s="1348"/>
      <c r="K20" s="1348"/>
      <c r="L20" s="1348"/>
      <c r="M20" s="1348"/>
      <c r="N20" s="1348"/>
      <c r="O20" s="258"/>
    </row>
    <row r="21" spans="2:15" ht="30" customHeight="1">
      <c r="B21" s="259" t="s">
        <v>967</v>
      </c>
      <c r="C21" s="260"/>
      <c r="D21" s="261">
        <v>2</v>
      </c>
      <c r="E21" s="307" t="s">
        <v>1070</v>
      </c>
      <c r="F21" s="308"/>
      <c r="G21" s="308"/>
      <c r="H21" s="308"/>
      <c r="I21" s="308"/>
      <c r="J21" s="308"/>
      <c r="K21" s="308"/>
      <c r="L21" s="308"/>
      <c r="M21" s="308"/>
      <c r="N21" s="308"/>
      <c r="O21" s="263"/>
    </row>
    <row r="22" spans="2:15" ht="30" customHeight="1">
      <c r="B22" s="264" t="s">
        <v>968</v>
      </c>
      <c r="C22" s="1349" t="str">
        <f>'0. (복합시설) 표지_개요'!$D$9</f>
        <v>홍길동</v>
      </c>
      <c r="D22" s="1350"/>
      <c r="E22" s="1350"/>
      <c r="F22" s="1350"/>
      <c r="G22" s="1350"/>
      <c r="H22" s="1376" t="s">
        <v>969</v>
      </c>
      <c r="I22" s="1352"/>
      <c r="J22" s="1353"/>
      <c r="K22" s="1354" t="s">
        <v>104</v>
      </c>
      <c r="L22" s="1352"/>
      <c r="M22" s="1352"/>
      <c r="N22" s="1352"/>
      <c r="O22" s="1355"/>
    </row>
    <row r="23" spans="2:15" ht="30" customHeight="1">
      <c r="B23" s="1298" t="s">
        <v>970</v>
      </c>
      <c r="C23" s="265"/>
      <c r="D23" s="266" t="s">
        <v>971</v>
      </c>
      <c r="E23" s="265"/>
      <c r="F23" s="265"/>
      <c r="G23" s="265"/>
      <c r="H23" s="265"/>
      <c r="I23" s="265"/>
      <c r="J23" s="265"/>
      <c r="K23" s="265"/>
      <c r="L23" s="265"/>
      <c r="M23" s="265"/>
      <c r="N23" s="265"/>
      <c r="O23" s="267"/>
    </row>
    <row r="24" spans="2:15" ht="20.100000000000001" customHeight="1">
      <c r="B24" s="1299"/>
      <c r="C24" s="265"/>
      <c r="D24" s="268" t="s">
        <v>972</v>
      </c>
      <c r="E24" s="269"/>
      <c r="F24" s="270" t="s">
        <v>973</v>
      </c>
      <c r="G24" s="271"/>
      <c r="H24" s="271"/>
      <c r="I24" s="271"/>
      <c r="J24" s="271"/>
      <c r="K24" s="271"/>
      <c r="L24" s="271"/>
      <c r="M24" s="271"/>
      <c r="N24" s="271"/>
      <c r="O24" s="272"/>
    </row>
    <row r="25" spans="2:15" ht="20.100000000000001" customHeight="1">
      <c r="B25" s="1299"/>
      <c r="C25" s="265"/>
      <c r="D25" s="273">
        <v>1</v>
      </c>
      <c r="E25" s="274"/>
      <c r="F25" s="275" t="s">
        <v>1166</v>
      </c>
      <c r="G25" s="276"/>
      <c r="H25" s="276"/>
      <c r="I25" s="276"/>
      <c r="J25" s="276"/>
      <c r="K25" s="276"/>
      <c r="L25" s="276"/>
      <c r="M25" s="276"/>
      <c r="N25" s="276"/>
      <c r="O25" s="272"/>
    </row>
    <row r="26" spans="2:15" ht="20.100000000000001" customHeight="1">
      <c r="B26" s="1299"/>
      <c r="C26" s="265"/>
      <c r="D26" s="277">
        <v>0.8</v>
      </c>
      <c r="E26" s="278"/>
      <c r="F26" s="279" t="s">
        <v>1821</v>
      </c>
      <c r="G26" s="280"/>
      <c r="H26" s="280"/>
      <c r="I26" s="280"/>
      <c r="J26" s="280"/>
      <c r="K26" s="280"/>
      <c r="L26" s="280"/>
      <c r="M26" s="280"/>
      <c r="N26" s="280"/>
      <c r="O26" s="272"/>
    </row>
    <row r="27" spans="2:15" ht="20.100000000000001" customHeight="1">
      <c r="B27" s="1299"/>
      <c r="C27" s="265"/>
      <c r="D27" s="277">
        <v>0.6</v>
      </c>
      <c r="E27" s="278"/>
      <c r="F27" s="279" t="s">
        <v>1822</v>
      </c>
      <c r="G27" s="280"/>
      <c r="H27" s="280"/>
      <c r="I27" s="280"/>
      <c r="J27" s="280"/>
      <c r="K27" s="280"/>
      <c r="L27" s="280"/>
      <c r="M27" s="280"/>
      <c r="N27" s="280"/>
      <c r="O27" s="272"/>
    </row>
    <row r="28" spans="2:15" ht="20.100000000000001" customHeight="1">
      <c r="B28" s="1299"/>
      <c r="C28" s="265"/>
      <c r="D28" s="281">
        <v>0.4</v>
      </c>
      <c r="E28" s="282"/>
      <c r="F28" s="283" t="s">
        <v>1183</v>
      </c>
      <c r="G28" s="284"/>
      <c r="H28" s="284"/>
      <c r="I28" s="284"/>
      <c r="J28" s="284"/>
      <c r="K28" s="284"/>
      <c r="L28" s="284"/>
      <c r="M28" s="284"/>
      <c r="N28" s="284"/>
      <c r="O28" s="272"/>
    </row>
    <row r="29" spans="2:15" ht="9.9499999999999993" customHeight="1">
      <c r="B29" s="1299"/>
      <c r="C29" s="1356" t="s">
        <v>104</v>
      </c>
      <c r="D29" s="1308"/>
      <c r="E29" s="1308"/>
      <c r="F29" s="1308"/>
      <c r="G29" s="1308"/>
      <c r="H29" s="1308"/>
      <c r="I29" s="1308"/>
      <c r="J29" s="1308"/>
      <c r="K29" s="1308"/>
      <c r="L29" s="1308"/>
      <c r="M29" s="1308"/>
      <c r="N29" s="1308"/>
      <c r="O29" s="1309"/>
    </row>
    <row r="30" spans="2:15" s="287" customFormat="1" ht="30" customHeight="1">
      <c r="B30" s="1299"/>
      <c r="C30" s="265"/>
      <c r="D30" s="1307" t="s">
        <v>1823</v>
      </c>
      <c r="E30" s="1307"/>
      <c r="F30" s="1307"/>
      <c r="G30" s="1307"/>
      <c r="H30" s="1307"/>
      <c r="I30" s="1307"/>
      <c r="J30" s="1307"/>
      <c r="K30" s="1307"/>
      <c r="L30" s="1307"/>
      <c r="M30" s="1307"/>
      <c r="N30" s="1307"/>
      <c r="O30" s="267"/>
    </row>
    <row r="31" spans="2:15" s="287" customFormat="1" ht="30" customHeight="1">
      <c r="B31" s="1299"/>
      <c r="C31" s="265"/>
      <c r="D31" s="1307" t="s">
        <v>1824</v>
      </c>
      <c r="E31" s="1307"/>
      <c r="F31" s="1307"/>
      <c r="G31" s="1307"/>
      <c r="H31" s="1307"/>
      <c r="I31" s="1307"/>
      <c r="J31" s="1307"/>
      <c r="K31" s="1307"/>
      <c r="L31" s="1307"/>
      <c r="M31" s="1307"/>
      <c r="N31" s="1307"/>
      <c r="O31" s="267"/>
    </row>
    <row r="32" spans="2:15" ht="9.9499999999999993" customHeight="1">
      <c r="B32" s="1335"/>
      <c r="C32" s="265"/>
      <c r="D32" s="266"/>
      <c r="E32" s="265"/>
      <c r="F32" s="265"/>
      <c r="G32" s="265"/>
      <c r="H32" s="265"/>
      <c r="I32" s="265"/>
      <c r="J32" s="265"/>
      <c r="K32" s="265"/>
      <c r="L32" s="265"/>
      <c r="M32" s="265"/>
      <c r="N32" s="265"/>
      <c r="O32" s="267"/>
    </row>
    <row r="33" spans="2:15" ht="30" customHeight="1">
      <c r="B33" s="1298" t="s">
        <v>984</v>
      </c>
      <c r="C33" s="1324" t="s">
        <v>985</v>
      </c>
      <c r="D33" s="1325"/>
      <c r="E33" s="1325"/>
      <c r="F33" s="1325"/>
      <c r="G33" s="1325"/>
      <c r="H33" s="1326"/>
      <c r="I33" s="1327" t="s">
        <v>986</v>
      </c>
      <c r="J33" s="1325"/>
      <c r="K33" s="1325"/>
      <c r="L33" s="1325"/>
      <c r="M33" s="1325"/>
      <c r="N33" s="1325"/>
      <c r="O33" s="1328"/>
    </row>
    <row r="34" spans="2:15" ht="30" customHeight="1">
      <c r="B34" s="1323"/>
      <c r="C34" s="1450" t="str">
        <f>'(★신청자 작성★)1_2. (비주거시설)항목별 점수총괄표'!J70</f>
        <v>-</v>
      </c>
      <c r="D34" s="1451"/>
      <c r="E34" s="1451"/>
      <c r="F34" s="1451"/>
      <c r="G34" s="1451"/>
      <c r="H34" s="1452"/>
      <c r="I34" s="1332" t="s">
        <v>104</v>
      </c>
      <c r="J34" s="1333"/>
      <c r="K34" s="1333"/>
      <c r="L34" s="1333"/>
      <c r="M34" s="1333"/>
      <c r="N34" s="1333"/>
      <c r="O34" s="1334"/>
    </row>
    <row r="35" spans="2:15" ht="30" customHeight="1">
      <c r="B35" s="1299" t="s">
        <v>987</v>
      </c>
      <c r="C35" s="1336" t="e">
        <f>"※ "&amp;IF(C34="미적용","해당사항 없음",D21&amp;"점(기본배점) x "&amp;ROUND(C34/D21,1)&amp;"(배점) = "&amp;C34&amp;"점")</f>
        <v>#VALUE!</v>
      </c>
      <c r="D35" s="1337"/>
      <c r="E35" s="1337"/>
      <c r="F35" s="1337"/>
      <c r="G35" s="1337"/>
      <c r="H35" s="1338"/>
      <c r="I35" s="1303"/>
      <c r="J35" s="1390"/>
      <c r="K35" s="1390"/>
      <c r="L35" s="1390"/>
      <c r="M35" s="1390"/>
      <c r="N35" s="1390"/>
      <c r="O35" s="1309"/>
    </row>
    <row r="36" spans="2:15" ht="39.950000000000003" customHeight="1">
      <c r="B36" s="1299"/>
      <c r="C36" s="1336" t="e">
        <f>IF(C34="미적용","","'"&amp;INDEX($D25:$N28,MATCH(ROUND($C34/D21,1),$D25:$D28,0),3)&amp;"' 적용하여 "&amp;ROUND(C34/D21,1)&amp;"배점으로 평가함")</f>
        <v>#VALUE!</v>
      </c>
      <c r="D36" s="1337"/>
      <c r="E36" s="1337"/>
      <c r="F36" s="1337"/>
      <c r="G36" s="1337"/>
      <c r="H36" s="1338"/>
      <c r="I36" s="1303"/>
      <c r="J36" s="1308"/>
      <c r="K36" s="1308"/>
      <c r="L36" s="1308"/>
      <c r="M36" s="1308"/>
      <c r="N36" s="1308"/>
      <c r="O36" s="1309"/>
    </row>
    <row r="37" spans="2:15" ht="30" customHeight="1">
      <c r="B37" s="1299"/>
      <c r="C37" s="1341"/>
      <c r="D37" s="1308"/>
      <c r="E37" s="1308"/>
      <c r="F37" s="1308"/>
      <c r="G37" s="1308"/>
      <c r="H37" s="1557"/>
      <c r="I37" s="1303"/>
      <c r="J37" s="1308"/>
      <c r="K37" s="1308"/>
      <c r="L37" s="1308"/>
      <c r="M37" s="1308"/>
      <c r="N37" s="1308"/>
      <c r="O37" s="1309"/>
    </row>
    <row r="38" spans="2:15" ht="30" customHeight="1">
      <c r="B38" s="1299"/>
      <c r="C38" s="1303"/>
      <c r="D38" s="1341"/>
      <c r="E38" s="1341"/>
      <c r="F38" s="1341"/>
      <c r="G38" s="1341"/>
      <c r="H38" s="1372"/>
      <c r="I38" s="1303"/>
      <c r="J38" s="1341"/>
      <c r="K38" s="1341"/>
      <c r="L38" s="1341"/>
      <c r="M38" s="1341"/>
      <c r="N38" s="1341"/>
      <c r="O38" s="1342"/>
    </row>
    <row r="39" spans="2:15" ht="30" customHeight="1">
      <c r="B39" s="1299"/>
      <c r="C39" s="1303"/>
      <c r="D39" s="1341"/>
      <c r="E39" s="1341"/>
      <c r="F39" s="1341"/>
      <c r="G39" s="1341"/>
      <c r="H39" s="1372"/>
      <c r="I39" s="1303"/>
      <c r="J39" s="1341"/>
      <c r="K39" s="1341"/>
      <c r="L39" s="1341"/>
      <c r="M39" s="1341"/>
      <c r="N39" s="1341"/>
      <c r="O39" s="1342"/>
    </row>
    <row r="40" spans="2:15" ht="30" customHeight="1">
      <c r="B40" s="1299"/>
      <c r="C40" s="1303"/>
      <c r="D40" s="1341"/>
      <c r="E40" s="1341"/>
      <c r="F40" s="1341"/>
      <c r="G40" s="1341"/>
      <c r="H40" s="1372"/>
      <c r="I40" s="1303"/>
      <c r="J40" s="1341"/>
      <c r="K40" s="1341"/>
      <c r="L40" s="1341"/>
      <c r="M40" s="1341"/>
      <c r="N40" s="1341"/>
      <c r="O40" s="1342"/>
    </row>
    <row r="41" spans="2:15" ht="30" customHeight="1">
      <c r="B41" s="1299"/>
      <c r="C41" s="1341"/>
      <c r="D41" s="1308"/>
      <c r="E41" s="1308"/>
      <c r="F41" s="1308"/>
      <c r="G41" s="1308"/>
      <c r="H41" s="1557"/>
      <c r="I41" s="1303"/>
      <c r="J41" s="1308"/>
      <c r="K41" s="1308"/>
      <c r="L41" s="1308"/>
      <c r="M41" s="1308"/>
      <c r="N41" s="1308"/>
      <c r="O41" s="1309"/>
    </row>
    <row r="42" spans="2:15" ht="30" customHeight="1">
      <c r="B42" s="1299"/>
      <c r="C42" s="1303"/>
      <c r="D42" s="1341"/>
      <c r="E42" s="1341"/>
      <c r="F42" s="1341"/>
      <c r="G42" s="1341"/>
      <c r="H42" s="1372"/>
      <c r="I42" s="1303"/>
      <c r="J42" s="1341"/>
      <c r="K42" s="1341"/>
      <c r="L42" s="1341"/>
      <c r="M42" s="1341"/>
      <c r="N42" s="1341"/>
      <c r="O42" s="1342"/>
    </row>
    <row r="43" spans="2:15" ht="30" customHeight="1">
      <c r="B43" s="1299"/>
      <c r="C43" s="1303"/>
      <c r="D43" s="1341"/>
      <c r="E43" s="1341"/>
      <c r="F43" s="1341"/>
      <c r="G43" s="1341"/>
      <c r="H43" s="1372"/>
      <c r="I43" s="1303"/>
      <c r="J43" s="1341"/>
      <c r="K43" s="1341"/>
      <c r="L43" s="1341"/>
      <c r="M43" s="1341"/>
      <c r="N43" s="1341"/>
      <c r="O43" s="1342"/>
    </row>
    <row r="44" spans="2:15" ht="30" customHeight="1">
      <c r="B44" s="1299"/>
      <c r="C44" s="1303"/>
      <c r="D44" s="1341"/>
      <c r="E44" s="1341"/>
      <c r="F44" s="1341"/>
      <c r="G44" s="1341"/>
      <c r="H44" s="1372"/>
      <c r="I44" s="1303"/>
      <c r="J44" s="1341"/>
      <c r="K44" s="1341"/>
      <c r="L44" s="1341"/>
      <c r="M44" s="1341"/>
      <c r="N44" s="1341"/>
      <c r="O44" s="1342"/>
    </row>
    <row r="45" spans="2:15" ht="30" customHeight="1">
      <c r="B45" s="1335"/>
      <c r="C45" s="1388" t="s">
        <v>104</v>
      </c>
      <c r="D45" s="1369"/>
      <c r="E45" s="1369"/>
      <c r="F45" s="1369"/>
      <c r="G45" s="1369"/>
      <c r="H45" s="1559"/>
      <c r="I45" s="1305" t="s">
        <v>104</v>
      </c>
      <c r="J45" s="1369"/>
      <c r="K45" s="1369"/>
      <c r="L45" s="1369"/>
      <c r="M45" s="1369"/>
      <c r="N45" s="1369"/>
      <c r="O45" s="1370"/>
    </row>
    <row r="46" spans="2:15" ht="15" customHeight="1">
      <c r="B46" s="1550" t="s">
        <v>1589</v>
      </c>
      <c r="C46" s="1301" t="s">
        <v>988</v>
      </c>
      <c r="D46" s="1302"/>
      <c r="E46" s="1373" t="s">
        <v>1825</v>
      </c>
      <c r="F46" s="1364"/>
      <c r="G46" s="1364"/>
      <c r="H46" s="1364"/>
      <c r="I46" s="1364"/>
      <c r="J46" s="1364"/>
      <c r="K46" s="1364"/>
      <c r="L46" s="1364"/>
      <c r="M46" s="1364"/>
      <c r="N46" s="1364"/>
      <c r="O46" s="1365"/>
    </row>
    <row r="47" spans="2:15" ht="15" customHeight="1">
      <c r="B47" s="1551"/>
      <c r="C47" s="1305"/>
      <c r="D47" s="1306"/>
      <c r="E47" s="1312" t="s">
        <v>1826</v>
      </c>
      <c r="F47" s="1369"/>
      <c r="G47" s="1369"/>
      <c r="H47" s="1369"/>
      <c r="I47" s="1369"/>
      <c r="J47" s="1369"/>
      <c r="K47" s="1369"/>
      <c r="L47" s="1369"/>
      <c r="M47" s="1369"/>
      <c r="N47" s="1369"/>
      <c r="O47" s="1370"/>
    </row>
    <row r="48" spans="2:15" ht="15" customHeight="1">
      <c r="B48" s="1551"/>
      <c r="C48" s="1301" t="s">
        <v>990</v>
      </c>
      <c r="D48" s="1302"/>
      <c r="E48" s="1373" t="s">
        <v>1825</v>
      </c>
      <c r="F48" s="1364"/>
      <c r="G48" s="1364"/>
      <c r="H48" s="1364"/>
      <c r="I48" s="1364"/>
      <c r="J48" s="1364"/>
      <c r="K48" s="1364"/>
      <c r="L48" s="1364"/>
      <c r="M48" s="1364"/>
      <c r="N48" s="1364"/>
      <c r="O48" s="1365"/>
    </row>
    <row r="49" spans="2:17" ht="15" customHeight="1">
      <c r="B49" s="1551"/>
      <c r="C49" s="1303"/>
      <c r="D49" s="1304"/>
      <c r="E49" s="1310" t="s">
        <v>1826</v>
      </c>
      <c r="F49" s="1356"/>
      <c r="G49" s="1356"/>
      <c r="H49" s="1356"/>
      <c r="I49" s="1356"/>
      <c r="J49" s="1356"/>
      <c r="K49" s="1356"/>
      <c r="L49" s="1356"/>
      <c r="M49" s="1356"/>
      <c r="N49" s="1356"/>
      <c r="O49" s="1362"/>
    </row>
    <row r="50" spans="2:17" ht="15" customHeight="1" thickBot="1">
      <c r="B50" s="1552"/>
      <c r="C50" s="1315"/>
      <c r="D50" s="1316"/>
      <c r="E50" s="1374" t="s">
        <v>1827</v>
      </c>
      <c r="F50" s="1321"/>
      <c r="G50" s="1321"/>
      <c r="H50" s="1321"/>
      <c r="I50" s="1321"/>
      <c r="J50" s="1321"/>
      <c r="K50" s="1321"/>
      <c r="L50" s="1321"/>
      <c r="M50" s="1321"/>
      <c r="N50" s="1321"/>
      <c r="O50" s="1322"/>
    </row>
    <row r="51" spans="2:17" ht="30" customHeight="1">
      <c r="B51" s="1357" t="s">
        <v>961</v>
      </c>
      <c r="C51" s="1358"/>
      <c r="D51" s="1358"/>
      <c r="E51" s="1358"/>
      <c r="F51" s="1358"/>
      <c r="G51" s="1359"/>
      <c r="H51" s="1360" t="s">
        <v>1828</v>
      </c>
      <c r="I51" s="1358"/>
      <c r="J51" s="1358"/>
      <c r="K51" s="1358"/>
      <c r="L51" s="1358"/>
      <c r="M51" s="1358"/>
      <c r="N51" s="1358"/>
      <c r="O51" s="1361"/>
    </row>
    <row r="52" spans="2:17" ht="30" customHeight="1">
      <c r="B52" s="253" t="s">
        <v>963</v>
      </c>
      <c r="C52" s="254"/>
      <c r="D52" s="1346" t="s">
        <v>1180</v>
      </c>
      <c r="E52" s="1325"/>
      <c r="F52" s="1325"/>
      <c r="G52" s="1325"/>
      <c r="H52" s="1325"/>
      <c r="I52" s="1325"/>
      <c r="J52" s="1325"/>
      <c r="K52" s="1325"/>
      <c r="L52" s="1325"/>
      <c r="M52" s="1325"/>
      <c r="N52" s="1325"/>
      <c r="O52" s="255"/>
    </row>
    <row r="53" spans="2:17" ht="30" customHeight="1">
      <c r="B53" s="256" t="s">
        <v>965</v>
      </c>
      <c r="C53" s="257"/>
      <c r="D53" s="1347" t="s">
        <v>1829</v>
      </c>
      <c r="E53" s="1348"/>
      <c r="F53" s="1348"/>
      <c r="G53" s="1348"/>
      <c r="H53" s="1348"/>
      <c r="I53" s="1348"/>
      <c r="J53" s="1348"/>
      <c r="K53" s="1348"/>
      <c r="L53" s="1348"/>
      <c r="M53" s="1348"/>
      <c r="N53" s="1348"/>
      <c r="O53" s="258"/>
    </row>
    <row r="54" spans="2:17" ht="30" customHeight="1">
      <c r="B54" s="259" t="s">
        <v>967</v>
      </c>
      <c r="C54" s="260"/>
      <c r="D54" s="261">
        <v>2</v>
      </c>
      <c r="E54" s="308"/>
      <c r="F54" s="308"/>
      <c r="G54" s="308"/>
      <c r="H54" s="308"/>
      <c r="I54" s="308"/>
      <c r="J54" s="308"/>
      <c r="K54" s="308"/>
      <c r="L54" s="308"/>
      <c r="M54" s="308"/>
      <c r="N54" s="308"/>
      <c r="O54" s="263"/>
    </row>
    <row r="55" spans="2:17" ht="30" customHeight="1">
      <c r="B55" s="264" t="s">
        <v>968</v>
      </c>
      <c r="C55" s="1349" t="str">
        <f>'0. (복합시설) 표지_개요'!$D$9</f>
        <v>홍길동</v>
      </c>
      <c r="D55" s="1350"/>
      <c r="E55" s="1350"/>
      <c r="F55" s="1350"/>
      <c r="G55" s="1350"/>
      <c r="H55" s="1351" t="s">
        <v>969</v>
      </c>
      <c r="I55" s="1352"/>
      <c r="J55" s="1353"/>
      <c r="K55" s="1354" t="s">
        <v>104</v>
      </c>
      <c r="L55" s="1352"/>
      <c r="M55" s="1352"/>
      <c r="N55" s="1352"/>
      <c r="O55" s="1355"/>
    </row>
    <row r="56" spans="2:17" ht="30" customHeight="1">
      <c r="B56" s="1298" t="s">
        <v>970</v>
      </c>
      <c r="C56" s="299"/>
      <c r="D56" s="300" t="s">
        <v>971</v>
      </c>
      <c r="E56" s="299"/>
      <c r="F56" s="299"/>
      <c r="G56" s="299"/>
      <c r="H56" s="299"/>
      <c r="I56" s="299"/>
      <c r="J56" s="299"/>
      <c r="K56" s="299"/>
      <c r="L56" s="299"/>
      <c r="M56" s="299"/>
      <c r="N56" s="299"/>
      <c r="O56" s="301"/>
    </row>
    <row r="57" spans="2:17" ht="20.100000000000001" customHeight="1">
      <c r="B57" s="1299"/>
      <c r="C57" s="302"/>
      <c r="D57" s="268" t="s">
        <v>972</v>
      </c>
      <c r="E57" s="269"/>
      <c r="F57" s="270" t="s">
        <v>973</v>
      </c>
      <c r="G57" s="271"/>
      <c r="H57" s="271"/>
      <c r="I57" s="271"/>
      <c r="J57" s="271"/>
      <c r="K57" s="271"/>
      <c r="L57" s="271"/>
      <c r="M57" s="271"/>
      <c r="N57" s="271"/>
      <c r="O57" s="272"/>
      <c r="Q57" s="379"/>
    </row>
    <row r="58" spans="2:17" ht="20.100000000000001" customHeight="1">
      <c r="B58" s="1299"/>
      <c r="C58" s="302"/>
      <c r="D58" s="273">
        <v>1</v>
      </c>
      <c r="E58" s="274"/>
      <c r="F58" s="275" t="s">
        <v>1830</v>
      </c>
      <c r="G58" s="276"/>
      <c r="H58" s="276"/>
      <c r="I58" s="276"/>
      <c r="J58" s="276"/>
      <c r="K58" s="276"/>
      <c r="L58" s="276"/>
      <c r="M58" s="276"/>
      <c r="N58" s="276"/>
      <c r="O58" s="272"/>
    </row>
    <row r="59" spans="2:17" ht="30" customHeight="1">
      <c r="B59" s="1299"/>
      <c r="C59" s="302"/>
      <c r="D59" s="277">
        <v>0.8</v>
      </c>
      <c r="E59" s="278"/>
      <c r="F59" s="279" t="s">
        <v>1831</v>
      </c>
      <c r="G59" s="280"/>
      <c r="H59" s="280"/>
      <c r="I59" s="280"/>
      <c r="J59" s="280"/>
      <c r="K59" s="280"/>
      <c r="L59" s="280"/>
      <c r="M59" s="280"/>
      <c r="N59" s="280"/>
      <c r="O59" s="272"/>
    </row>
    <row r="60" spans="2:17" ht="30" customHeight="1">
      <c r="B60" s="1299"/>
      <c r="C60" s="302"/>
      <c r="D60" s="277">
        <v>0.6</v>
      </c>
      <c r="E60" s="278"/>
      <c r="F60" s="279" t="s">
        <v>1832</v>
      </c>
      <c r="G60" s="280"/>
      <c r="H60" s="280"/>
      <c r="I60" s="280"/>
      <c r="J60" s="280"/>
      <c r="K60" s="280"/>
      <c r="L60" s="280"/>
      <c r="M60" s="280"/>
      <c r="N60" s="280"/>
      <c r="O60" s="272"/>
    </row>
    <row r="61" spans="2:17" ht="30" customHeight="1">
      <c r="B61" s="1299"/>
      <c r="C61" s="302"/>
      <c r="D61" s="281">
        <v>0.4</v>
      </c>
      <c r="E61" s="282"/>
      <c r="F61" s="283" t="s">
        <v>1833</v>
      </c>
      <c r="G61" s="284"/>
      <c r="H61" s="284"/>
      <c r="I61" s="284"/>
      <c r="J61" s="284"/>
      <c r="K61" s="284"/>
      <c r="L61" s="284"/>
      <c r="M61" s="284"/>
      <c r="N61" s="284"/>
      <c r="O61" s="272"/>
    </row>
    <row r="62" spans="2:17" ht="9.9499999999999993" customHeight="1">
      <c r="B62" s="1299"/>
      <c r="C62" s="1356" t="s">
        <v>104</v>
      </c>
      <c r="D62" s="1308"/>
      <c r="E62" s="1308"/>
      <c r="F62" s="1308"/>
      <c r="G62" s="1308"/>
      <c r="H62" s="1308"/>
      <c r="I62" s="1308"/>
      <c r="J62" s="1308"/>
      <c r="K62" s="1308"/>
      <c r="L62" s="1308"/>
      <c r="M62" s="1308"/>
      <c r="N62" s="1308"/>
      <c r="O62" s="1309"/>
    </row>
    <row r="63" spans="2:17" ht="20.100000000000001" customHeight="1">
      <c r="B63" s="1299"/>
      <c r="C63" s="265"/>
      <c r="D63" s="285" t="s">
        <v>1834</v>
      </c>
      <c r="E63" s="265"/>
      <c r="F63" s="265"/>
      <c r="G63" s="265"/>
      <c r="H63" s="265"/>
      <c r="I63" s="265"/>
      <c r="J63" s="265"/>
      <c r="K63" s="265"/>
      <c r="L63" s="265"/>
      <c r="M63" s="265"/>
      <c r="N63" s="265"/>
      <c r="O63" s="267"/>
    </row>
    <row r="64" spans="2:17" ht="20.100000000000001" customHeight="1">
      <c r="B64" s="1299"/>
      <c r="C64" s="265"/>
      <c r="D64" s="285" t="s">
        <v>1835</v>
      </c>
      <c r="E64" s="265"/>
      <c r="F64" s="265"/>
      <c r="G64" s="265"/>
      <c r="H64" s="265"/>
      <c r="I64" s="265"/>
      <c r="J64" s="265"/>
      <c r="K64" s="265"/>
      <c r="L64" s="265"/>
      <c r="M64" s="265"/>
      <c r="N64" s="265"/>
      <c r="O64" s="267"/>
    </row>
    <row r="65" spans="2:15" ht="20.100000000000001" customHeight="1">
      <c r="B65" s="1299"/>
      <c r="C65" s="265"/>
      <c r="D65" s="285" t="s">
        <v>1836</v>
      </c>
      <c r="E65" s="265"/>
      <c r="F65" s="265"/>
      <c r="G65" s="265"/>
      <c r="H65" s="265"/>
      <c r="I65" s="265"/>
      <c r="J65" s="265"/>
      <c r="K65" s="265"/>
      <c r="L65" s="265"/>
      <c r="M65" s="265"/>
      <c r="N65" s="265"/>
      <c r="O65" s="267"/>
    </row>
    <row r="66" spans="2:15" ht="20.100000000000001" customHeight="1">
      <c r="B66" s="1299"/>
      <c r="C66" s="265"/>
      <c r="D66" s="285" t="s">
        <v>1837</v>
      </c>
      <c r="E66" s="265"/>
      <c r="F66" s="265"/>
      <c r="G66" s="265"/>
      <c r="H66" s="265"/>
      <c r="I66" s="265"/>
      <c r="J66" s="265"/>
      <c r="K66" s="265"/>
      <c r="L66" s="265"/>
      <c r="M66" s="265"/>
      <c r="N66" s="265"/>
      <c r="O66" s="267"/>
    </row>
    <row r="67" spans="2:15" ht="9.9499999999999993" customHeight="1">
      <c r="B67" s="1335"/>
      <c r="C67" s="303"/>
      <c r="D67" s="303"/>
      <c r="E67" s="303"/>
      <c r="F67" s="303"/>
      <c r="G67" s="303"/>
      <c r="H67" s="303"/>
      <c r="I67" s="303"/>
      <c r="J67" s="303"/>
      <c r="K67" s="303"/>
      <c r="L67" s="303"/>
      <c r="M67" s="303"/>
      <c r="N67" s="303"/>
      <c r="O67" s="304"/>
    </row>
    <row r="68" spans="2:15" ht="30" customHeight="1">
      <c r="B68" s="1298" t="s">
        <v>984</v>
      </c>
      <c r="C68" s="1324" t="s">
        <v>985</v>
      </c>
      <c r="D68" s="1325"/>
      <c r="E68" s="1325"/>
      <c r="F68" s="1325"/>
      <c r="G68" s="1325"/>
      <c r="H68" s="1326"/>
      <c r="I68" s="1327" t="s">
        <v>986</v>
      </c>
      <c r="J68" s="1325"/>
      <c r="K68" s="1325"/>
      <c r="L68" s="1325"/>
      <c r="M68" s="1325"/>
      <c r="N68" s="1325"/>
      <c r="O68" s="1328"/>
    </row>
    <row r="69" spans="2:15" ht="30" customHeight="1">
      <c r="B69" s="1323"/>
      <c r="C69" s="1450" t="str">
        <f>'(★신청자 작성★)1_2. (비주거시설)항목별 점수총괄표'!J72</f>
        <v>-</v>
      </c>
      <c r="D69" s="1451"/>
      <c r="E69" s="1451"/>
      <c r="F69" s="1451"/>
      <c r="G69" s="1451"/>
      <c r="H69" s="1452"/>
      <c r="I69" s="1332"/>
      <c r="J69" s="1333"/>
      <c r="K69" s="1333"/>
      <c r="L69" s="1333"/>
      <c r="M69" s="1333"/>
      <c r="N69" s="1333"/>
      <c r="O69" s="1334"/>
    </row>
    <row r="70" spans="2:15" ht="30" customHeight="1">
      <c r="B70" s="1299" t="s">
        <v>987</v>
      </c>
      <c r="C70" s="1336" t="e">
        <f>"※ "&amp;IF(C69="미적용","해당사항 없음",D54&amp;"점(기본배점) x "&amp;ROUND(C69/D54,1)&amp;"(배점) = "&amp;C69&amp;"점")</f>
        <v>#VALUE!</v>
      </c>
      <c r="D70" s="1337"/>
      <c r="E70" s="1337"/>
      <c r="F70" s="1337"/>
      <c r="G70" s="1337"/>
      <c r="H70" s="1338"/>
      <c r="I70" s="1303" t="s">
        <v>104</v>
      </c>
      <c r="J70" s="1390"/>
      <c r="K70" s="1390"/>
      <c r="L70" s="1390"/>
      <c r="M70" s="1390"/>
      <c r="N70" s="1390"/>
      <c r="O70" s="1309"/>
    </row>
    <row r="71" spans="2:15" ht="50.1" customHeight="1">
      <c r="B71" s="1299"/>
      <c r="C71" s="1336" t="e">
        <f>IF(C69="미적용","","'"&amp;INDEX($D58:$N61,MATCH(ROUND($C69/D54,1),$D58:$D61,0),3)&amp;"' 적용하여 "&amp;ROUND(C69/D54,1)&amp;"배점으로 평가함")</f>
        <v>#VALUE!</v>
      </c>
      <c r="D71" s="1337"/>
      <c r="E71" s="1337"/>
      <c r="F71" s="1337"/>
      <c r="G71" s="1337"/>
      <c r="H71" s="1338"/>
      <c r="I71" s="1303"/>
      <c r="J71" s="1341"/>
      <c r="K71" s="1341"/>
      <c r="L71" s="1341"/>
      <c r="M71" s="1341"/>
      <c r="N71" s="1341"/>
      <c r="O71" s="1342"/>
    </row>
    <row r="72" spans="2:15" ht="30" customHeight="1">
      <c r="B72" s="1299"/>
      <c r="C72" s="1303"/>
      <c r="D72" s="1341"/>
      <c r="E72" s="1341"/>
      <c r="F72" s="1341"/>
      <c r="G72" s="1341"/>
      <c r="H72" s="1372"/>
      <c r="I72" s="1303"/>
      <c r="J72" s="1341"/>
      <c r="K72" s="1341"/>
      <c r="L72" s="1341"/>
      <c r="M72" s="1341"/>
      <c r="N72" s="1341"/>
      <c r="O72" s="1342"/>
    </row>
    <row r="73" spans="2:15" ht="30" customHeight="1">
      <c r="B73" s="1299"/>
      <c r="C73" s="1303"/>
      <c r="D73" s="1341"/>
      <c r="E73" s="1341"/>
      <c r="F73" s="1341"/>
      <c r="G73" s="1341"/>
      <c r="H73" s="1372"/>
      <c r="I73" s="1303"/>
      <c r="J73" s="1341"/>
      <c r="K73" s="1341"/>
      <c r="L73" s="1341"/>
      <c r="M73" s="1341"/>
      <c r="N73" s="1341"/>
      <c r="O73" s="1342"/>
    </row>
    <row r="74" spans="2:15" ht="30" customHeight="1">
      <c r="B74" s="1299"/>
      <c r="C74" s="1303"/>
      <c r="D74" s="1341"/>
      <c r="E74" s="1341"/>
      <c r="F74" s="1341"/>
      <c r="G74" s="1341"/>
      <c r="H74" s="1372"/>
      <c r="I74" s="1303"/>
      <c r="J74" s="1341"/>
      <c r="K74" s="1341"/>
      <c r="L74" s="1341"/>
      <c r="M74" s="1341"/>
      <c r="N74" s="1341"/>
      <c r="O74" s="1342"/>
    </row>
    <row r="75" spans="2:15" ht="30" customHeight="1">
      <c r="B75" s="1299"/>
      <c r="C75" s="1303"/>
      <c r="D75" s="1341"/>
      <c r="E75" s="1341"/>
      <c r="F75" s="1341"/>
      <c r="G75" s="1341"/>
      <c r="H75" s="1372"/>
      <c r="I75" s="1303"/>
      <c r="J75" s="1341"/>
      <c r="K75" s="1341"/>
      <c r="L75" s="1341"/>
      <c r="M75" s="1341"/>
      <c r="N75" s="1341"/>
      <c r="O75" s="1342"/>
    </row>
    <row r="76" spans="2:15" ht="30" customHeight="1">
      <c r="B76" s="1335"/>
      <c r="C76" s="1305"/>
      <c r="D76" s="1369"/>
      <c r="E76" s="1369"/>
      <c r="F76" s="1369"/>
      <c r="G76" s="1369"/>
      <c r="H76" s="1559"/>
      <c r="I76" s="1305"/>
      <c r="J76" s="1369"/>
      <c r="K76" s="1369"/>
      <c r="L76" s="1369"/>
      <c r="M76" s="1369"/>
      <c r="N76" s="1369"/>
      <c r="O76" s="1370"/>
    </row>
    <row r="77" spans="2:15" ht="15" customHeight="1">
      <c r="B77" s="1550" t="s">
        <v>1589</v>
      </c>
      <c r="C77" s="1301" t="s">
        <v>988</v>
      </c>
      <c r="D77" s="1302"/>
      <c r="E77" s="1307" t="s">
        <v>1838</v>
      </c>
      <c r="F77" s="1308"/>
      <c r="G77" s="1308"/>
      <c r="H77" s="1308"/>
      <c r="I77" s="1308"/>
      <c r="J77" s="1308"/>
      <c r="K77" s="1308"/>
      <c r="L77" s="1308"/>
      <c r="M77" s="1308"/>
      <c r="N77" s="1308"/>
      <c r="O77" s="1309"/>
    </row>
    <row r="78" spans="2:15" ht="15" customHeight="1">
      <c r="B78" s="1551"/>
      <c r="C78" s="1303"/>
      <c r="D78" s="1304"/>
      <c r="E78" s="1307" t="s">
        <v>1203</v>
      </c>
      <c r="F78" s="1308"/>
      <c r="G78" s="1308"/>
      <c r="H78" s="1308"/>
      <c r="I78" s="1308"/>
      <c r="J78" s="1308"/>
      <c r="K78" s="1308"/>
      <c r="L78" s="1308"/>
      <c r="M78" s="1308"/>
      <c r="N78" s="1308"/>
      <c r="O78" s="1309"/>
    </row>
    <row r="79" spans="2:15" ht="15" customHeight="1">
      <c r="B79" s="1551"/>
      <c r="C79" s="1305"/>
      <c r="D79" s="1306"/>
      <c r="E79" s="1313" t="s">
        <v>1839</v>
      </c>
      <c r="F79" s="1369"/>
      <c r="G79" s="1369"/>
      <c r="H79" s="1369"/>
      <c r="I79" s="1369"/>
      <c r="J79" s="1369"/>
      <c r="K79" s="1369"/>
      <c r="L79" s="1369"/>
      <c r="M79" s="1369"/>
      <c r="N79" s="1369"/>
      <c r="O79" s="1370"/>
    </row>
    <row r="80" spans="2:15" ht="15" customHeight="1">
      <c r="B80" s="1551"/>
      <c r="C80" s="1301" t="s">
        <v>990</v>
      </c>
      <c r="D80" s="1302"/>
      <c r="E80" s="1363" t="s">
        <v>1838</v>
      </c>
      <c r="F80" s="1364"/>
      <c r="G80" s="1364"/>
      <c r="H80" s="1364"/>
      <c r="I80" s="1364"/>
      <c r="J80" s="1364"/>
      <c r="K80" s="1364"/>
      <c r="L80" s="1364"/>
      <c r="M80" s="1364"/>
      <c r="N80" s="1364"/>
      <c r="O80" s="1365"/>
    </row>
    <row r="81" spans="2:17" ht="15" customHeight="1">
      <c r="B81" s="1551"/>
      <c r="C81" s="1303"/>
      <c r="D81" s="1304"/>
      <c r="E81" s="1307" t="s">
        <v>1190</v>
      </c>
      <c r="F81" s="1308"/>
      <c r="G81" s="1308"/>
      <c r="H81" s="1308"/>
      <c r="I81" s="1308"/>
      <c r="J81" s="1308"/>
      <c r="K81" s="1308"/>
      <c r="L81" s="1308"/>
      <c r="M81" s="1308"/>
      <c r="N81" s="1308"/>
      <c r="O81" s="1309"/>
    </row>
    <row r="82" spans="2:17" ht="15" customHeight="1">
      <c r="B82" s="1551"/>
      <c r="C82" s="1303"/>
      <c r="D82" s="1304"/>
      <c r="E82" s="1310" t="s">
        <v>1840</v>
      </c>
      <c r="F82" s="1356"/>
      <c r="G82" s="1356"/>
      <c r="H82" s="1356"/>
      <c r="I82" s="1356"/>
      <c r="J82" s="1356"/>
      <c r="K82" s="1356"/>
      <c r="L82" s="1356"/>
      <c r="M82" s="1356"/>
      <c r="N82" s="1356"/>
      <c r="O82" s="1362"/>
    </row>
    <row r="83" spans="2:17" ht="15" customHeight="1">
      <c r="B83" s="1551"/>
      <c r="C83" s="1303"/>
      <c r="D83" s="1304"/>
      <c r="E83" s="1310" t="s">
        <v>1841</v>
      </c>
      <c r="F83" s="1356"/>
      <c r="G83" s="1356"/>
      <c r="H83" s="1356"/>
      <c r="I83" s="1356"/>
      <c r="J83" s="1356"/>
      <c r="K83" s="1356"/>
      <c r="L83" s="1356"/>
      <c r="M83" s="1356"/>
      <c r="N83" s="1356"/>
      <c r="O83" s="1362"/>
    </row>
    <row r="84" spans="2:17" ht="15" customHeight="1">
      <c r="B84" s="1551"/>
      <c r="C84" s="1303"/>
      <c r="D84" s="1304"/>
      <c r="E84" s="1307" t="s">
        <v>1842</v>
      </c>
      <c r="F84" s="1308"/>
      <c r="G84" s="1308"/>
      <c r="H84" s="1308"/>
      <c r="I84" s="1308"/>
      <c r="J84" s="1308"/>
      <c r="K84" s="1308"/>
      <c r="L84" s="1308"/>
      <c r="M84" s="1308"/>
      <c r="N84" s="1308"/>
      <c r="O84" s="1309"/>
    </row>
    <row r="85" spans="2:17" ht="15" customHeight="1" thickBot="1">
      <c r="B85" s="1552"/>
      <c r="C85" s="1315"/>
      <c r="D85" s="1316"/>
      <c r="E85" s="1320" t="s">
        <v>1193</v>
      </c>
      <c r="F85" s="1321"/>
      <c r="G85" s="1321"/>
      <c r="H85" s="1321"/>
      <c r="I85" s="1321"/>
      <c r="J85" s="1321"/>
      <c r="K85" s="1321"/>
      <c r="L85" s="1321"/>
      <c r="M85" s="1321"/>
      <c r="N85" s="1321"/>
      <c r="O85" s="1322"/>
    </row>
    <row r="86" spans="2:17" ht="30" customHeight="1">
      <c r="B86" s="1357" t="s">
        <v>961</v>
      </c>
      <c r="C86" s="1358"/>
      <c r="D86" s="1358"/>
      <c r="E86" s="1358"/>
      <c r="F86" s="1358"/>
      <c r="G86" s="1359"/>
      <c r="H86" s="1360" t="s">
        <v>1843</v>
      </c>
      <c r="I86" s="1358"/>
      <c r="J86" s="1358"/>
      <c r="K86" s="1358"/>
      <c r="L86" s="1358"/>
      <c r="M86" s="1358"/>
      <c r="N86" s="1358"/>
      <c r="O86" s="1361"/>
    </row>
    <row r="87" spans="2:17" ht="30" customHeight="1">
      <c r="B87" s="253" t="s">
        <v>963</v>
      </c>
      <c r="C87" s="254"/>
      <c r="D87" s="1346" t="s">
        <v>1819</v>
      </c>
      <c r="E87" s="1325"/>
      <c r="F87" s="1325"/>
      <c r="G87" s="1325"/>
      <c r="H87" s="1325"/>
      <c r="I87" s="1325"/>
      <c r="J87" s="1325"/>
      <c r="K87" s="1325"/>
      <c r="L87" s="1325"/>
      <c r="M87" s="1325"/>
      <c r="N87" s="1325"/>
      <c r="O87" s="255"/>
    </row>
    <row r="88" spans="2:17" ht="30" customHeight="1">
      <c r="B88" s="256" t="s">
        <v>965</v>
      </c>
      <c r="C88" s="257"/>
      <c r="D88" s="1347" t="s">
        <v>1844</v>
      </c>
      <c r="E88" s="1348"/>
      <c r="F88" s="1348"/>
      <c r="G88" s="1348"/>
      <c r="H88" s="1348"/>
      <c r="I88" s="1348"/>
      <c r="J88" s="1348"/>
      <c r="K88" s="1348"/>
      <c r="L88" s="1348"/>
      <c r="M88" s="1348"/>
      <c r="N88" s="1348"/>
      <c r="O88" s="258"/>
    </row>
    <row r="89" spans="2:17" ht="30" customHeight="1">
      <c r="B89" s="259" t="s">
        <v>967</v>
      </c>
      <c r="C89" s="260"/>
      <c r="D89" s="261">
        <v>2</v>
      </c>
      <c r="E89" s="308"/>
      <c r="F89" s="308"/>
      <c r="G89" s="308"/>
      <c r="H89" s="308"/>
      <c r="I89" s="308"/>
      <c r="J89" s="308"/>
      <c r="K89" s="308"/>
      <c r="L89" s="308"/>
      <c r="M89" s="308"/>
      <c r="N89" s="308"/>
      <c r="O89" s="263"/>
    </row>
    <row r="90" spans="2:17" ht="30" customHeight="1">
      <c r="B90" s="264" t="s">
        <v>968</v>
      </c>
      <c r="C90" s="1349" t="str">
        <f>'0. (복합시설) 표지_개요'!$D$9</f>
        <v>홍길동</v>
      </c>
      <c r="D90" s="1350"/>
      <c r="E90" s="1350"/>
      <c r="F90" s="1350"/>
      <c r="G90" s="1350"/>
      <c r="H90" s="1351" t="s">
        <v>969</v>
      </c>
      <c r="I90" s="1352"/>
      <c r="J90" s="1353"/>
      <c r="K90" s="1354" t="s">
        <v>104</v>
      </c>
      <c r="L90" s="1352"/>
      <c r="M90" s="1352"/>
      <c r="N90" s="1352"/>
      <c r="O90" s="1355"/>
    </row>
    <row r="91" spans="2:17" ht="30" customHeight="1">
      <c r="B91" s="1298" t="s">
        <v>970</v>
      </c>
      <c r="C91" s="299"/>
      <c r="D91" s="300" t="s">
        <v>971</v>
      </c>
      <c r="E91" s="299"/>
      <c r="F91" s="299"/>
      <c r="G91" s="299"/>
      <c r="H91" s="299"/>
      <c r="I91" s="299"/>
      <c r="J91" s="299"/>
      <c r="K91" s="299"/>
      <c r="L91" s="299"/>
      <c r="M91" s="299"/>
      <c r="N91" s="299"/>
      <c r="O91" s="301"/>
    </row>
    <row r="92" spans="2:17" ht="20.100000000000001" customHeight="1">
      <c r="B92" s="1299"/>
      <c r="C92" s="302"/>
      <c r="D92" s="268" t="s">
        <v>972</v>
      </c>
      <c r="E92" s="269"/>
      <c r="F92" s="270" t="s">
        <v>973</v>
      </c>
      <c r="G92" s="271"/>
      <c r="H92" s="271"/>
      <c r="I92" s="271"/>
      <c r="J92" s="271"/>
      <c r="K92" s="271"/>
      <c r="L92" s="271"/>
      <c r="M92" s="271"/>
      <c r="N92" s="271"/>
      <c r="O92" s="272"/>
      <c r="Q92" s="379"/>
    </row>
    <row r="93" spans="2:17" ht="20.100000000000001" customHeight="1">
      <c r="B93" s="1299"/>
      <c r="C93" s="302"/>
      <c r="D93" s="273">
        <v>1</v>
      </c>
      <c r="E93" s="274"/>
      <c r="F93" s="275" t="s">
        <v>1845</v>
      </c>
      <c r="G93" s="276"/>
      <c r="H93" s="276"/>
      <c r="I93" s="276"/>
      <c r="J93" s="276"/>
      <c r="K93" s="276"/>
      <c r="L93" s="276"/>
      <c r="M93" s="276"/>
      <c r="N93" s="276"/>
      <c r="O93" s="272"/>
    </row>
    <row r="94" spans="2:17" ht="20.100000000000001" customHeight="1">
      <c r="B94" s="1299"/>
      <c r="C94" s="302"/>
      <c r="D94" s="277">
        <v>0.8</v>
      </c>
      <c r="E94" s="278"/>
      <c r="F94" s="279" t="s">
        <v>1846</v>
      </c>
      <c r="G94" s="280"/>
      <c r="H94" s="280"/>
      <c r="I94" s="280"/>
      <c r="J94" s="280"/>
      <c r="K94" s="280"/>
      <c r="L94" s="280"/>
      <c r="M94" s="280"/>
      <c r="N94" s="280"/>
      <c r="O94" s="272"/>
    </row>
    <row r="95" spans="2:17" ht="20.100000000000001" customHeight="1">
      <c r="B95" s="1299"/>
      <c r="C95" s="302"/>
      <c r="D95" s="277">
        <v>0.6</v>
      </c>
      <c r="E95" s="278"/>
      <c r="F95" s="279" t="s">
        <v>1847</v>
      </c>
      <c r="G95" s="280"/>
      <c r="H95" s="280"/>
      <c r="I95" s="280"/>
      <c r="J95" s="280"/>
      <c r="K95" s="280"/>
      <c r="L95" s="280"/>
      <c r="M95" s="280"/>
      <c r="N95" s="280"/>
      <c r="O95" s="272"/>
    </row>
    <row r="96" spans="2:17" ht="20.100000000000001" customHeight="1">
      <c r="B96" s="1299"/>
      <c r="C96" s="302"/>
      <c r="D96" s="281">
        <v>0.4</v>
      </c>
      <c r="E96" s="282"/>
      <c r="F96" s="283" t="s">
        <v>1848</v>
      </c>
      <c r="G96" s="284"/>
      <c r="H96" s="284"/>
      <c r="I96" s="284"/>
      <c r="J96" s="284"/>
      <c r="K96" s="284"/>
      <c r="L96" s="284"/>
      <c r="M96" s="284"/>
      <c r="N96" s="284"/>
      <c r="O96" s="272"/>
    </row>
    <row r="97" spans="2:15" ht="9.9499999999999993" customHeight="1">
      <c r="B97" s="1299"/>
      <c r="C97" s="1356" t="s">
        <v>1849</v>
      </c>
      <c r="D97" s="1308"/>
      <c r="E97" s="1308"/>
      <c r="F97" s="1308"/>
      <c r="G97" s="1308"/>
      <c r="H97" s="1308"/>
      <c r="I97" s="1308"/>
      <c r="J97" s="1308"/>
      <c r="K97" s="1308"/>
      <c r="L97" s="1308"/>
      <c r="M97" s="1308"/>
      <c r="N97" s="1308"/>
      <c r="O97" s="1309"/>
    </row>
    <row r="98" spans="2:15" ht="20.100000000000001" customHeight="1">
      <c r="B98" s="1299"/>
      <c r="C98" s="265"/>
      <c r="D98" s="498" t="s">
        <v>1850</v>
      </c>
      <c r="E98" s="265"/>
      <c r="F98" s="265"/>
      <c r="G98" s="265"/>
      <c r="H98" s="265"/>
      <c r="I98" s="265"/>
      <c r="J98" s="265"/>
      <c r="K98" s="265"/>
      <c r="L98" s="265"/>
      <c r="M98" s="265"/>
      <c r="N98" s="265"/>
      <c r="O98" s="267"/>
    </row>
    <row r="99" spans="2:15" ht="20.100000000000001" customHeight="1">
      <c r="B99" s="1299"/>
      <c r="C99" s="265"/>
      <c r="D99" s="285" t="s">
        <v>1851</v>
      </c>
      <c r="E99" s="265"/>
      <c r="F99" s="265"/>
      <c r="G99" s="265"/>
      <c r="H99" s="265"/>
      <c r="I99" s="265"/>
      <c r="J99" s="265"/>
      <c r="K99" s="265"/>
      <c r="L99" s="265"/>
      <c r="M99" s="265"/>
      <c r="N99" s="265"/>
      <c r="O99" s="267"/>
    </row>
    <row r="100" spans="2:15" ht="20.100000000000001" customHeight="1">
      <c r="B100" s="1299"/>
      <c r="C100" s="265"/>
      <c r="D100" s="285" t="s">
        <v>1852</v>
      </c>
      <c r="E100" s="265"/>
      <c r="F100" s="265"/>
      <c r="G100" s="265"/>
      <c r="H100" s="265"/>
      <c r="I100" s="265"/>
      <c r="J100" s="265"/>
      <c r="K100" s="265"/>
      <c r="L100" s="265"/>
      <c r="M100" s="265"/>
      <c r="N100" s="265"/>
      <c r="O100" s="267"/>
    </row>
    <row r="101" spans="2:15" ht="30" customHeight="1">
      <c r="B101" s="1299"/>
      <c r="C101" s="265"/>
      <c r="D101" s="1307" t="s">
        <v>1853</v>
      </c>
      <c r="E101" s="1307"/>
      <c r="F101" s="1307"/>
      <c r="G101" s="1307"/>
      <c r="H101" s="1307"/>
      <c r="I101" s="1307"/>
      <c r="J101" s="1307"/>
      <c r="K101" s="1307"/>
      <c r="L101" s="1307"/>
      <c r="M101" s="1307"/>
      <c r="N101" s="1307"/>
      <c r="O101" s="267"/>
    </row>
    <row r="102" spans="2:15" ht="20.100000000000001" customHeight="1">
      <c r="B102" s="1299"/>
      <c r="C102" s="265"/>
      <c r="D102" s="285" t="s">
        <v>1854</v>
      </c>
      <c r="E102" s="265"/>
      <c r="F102" s="265"/>
      <c r="G102" s="265"/>
      <c r="H102" s="265"/>
      <c r="I102" s="265"/>
      <c r="J102" s="265"/>
      <c r="K102" s="265"/>
      <c r="L102" s="265"/>
      <c r="M102" s="265"/>
      <c r="N102" s="265"/>
      <c r="O102" s="267"/>
    </row>
    <row r="103" spans="2:15" ht="30" customHeight="1">
      <c r="B103" s="1299"/>
      <c r="C103" s="265"/>
      <c r="D103" s="1307" t="s">
        <v>1855</v>
      </c>
      <c r="E103" s="1307"/>
      <c r="F103" s="1307"/>
      <c r="G103" s="1307"/>
      <c r="H103" s="1307"/>
      <c r="I103" s="1307"/>
      <c r="J103" s="1307"/>
      <c r="K103" s="1307"/>
      <c r="L103" s="1307"/>
      <c r="M103" s="1307"/>
      <c r="N103" s="1307"/>
      <c r="O103" s="267"/>
    </row>
    <row r="104" spans="2:15" ht="20.100000000000001" customHeight="1">
      <c r="B104" s="1299"/>
      <c r="C104" s="286"/>
      <c r="D104" s="285" t="s">
        <v>1856</v>
      </c>
      <c r="E104" s="265"/>
      <c r="F104" s="265"/>
      <c r="G104" s="265"/>
      <c r="H104" s="265"/>
      <c r="I104" s="265"/>
      <c r="J104" s="265"/>
      <c r="K104" s="265"/>
      <c r="L104" s="265"/>
      <c r="M104" s="265"/>
      <c r="N104" s="265"/>
      <c r="O104" s="267"/>
    </row>
    <row r="105" spans="2:15" ht="30" customHeight="1">
      <c r="B105" s="1299"/>
      <c r="C105" s="265"/>
      <c r="D105" s="1307" t="s">
        <v>1857</v>
      </c>
      <c r="E105" s="1307"/>
      <c r="F105" s="1307"/>
      <c r="G105" s="1307"/>
      <c r="H105" s="1307"/>
      <c r="I105" s="1307"/>
      <c r="J105" s="1307"/>
      <c r="K105" s="1307"/>
      <c r="L105" s="1307"/>
      <c r="M105" s="1307"/>
      <c r="N105" s="1307"/>
      <c r="O105" s="267"/>
    </row>
    <row r="106" spans="2:15" ht="9.9499999999999993" customHeight="1">
      <c r="B106" s="1335"/>
      <c r="C106" s="303"/>
      <c r="D106" s="318"/>
      <c r="E106" s="303"/>
      <c r="F106" s="303"/>
      <c r="G106" s="303"/>
      <c r="H106" s="303"/>
      <c r="I106" s="303"/>
      <c r="J106" s="303"/>
      <c r="K106" s="303"/>
      <c r="L106" s="303"/>
      <c r="M106" s="303"/>
      <c r="N106" s="303"/>
      <c r="O106" s="304"/>
    </row>
    <row r="107" spans="2:15" ht="30" customHeight="1">
      <c r="B107" s="1298" t="s">
        <v>984</v>
      </c>
      <c r="C107" s="1324" t="s">
        <v>985</v>
      </c>
      <c r="D107" s="1325"/>
      <c r="E107" s="1325"/>
      <c r="F107" s="1325"/>
      <c r="G107" s="1325"/>
      <c r="H107" s="1326"/>
      <c r="I107" s="1327" t="s">
        <v>986</v>
      </c>
      <c r="J107" s="1325"/>
      <c r="K107" s="1325"/>
      <c r="L107" s="1325"/>
      <c r="M107" s="1325"/>
      <c r="N107" s="1325"/>
      <c r="O107" s="1328"/>
    </row>
    <row r="108" spans="2:15" ht="30" customHeight="1">
      <c r="B108" s="1323"/>
      <c r="C108" s="1450" t="str">
        <f>'(★신청자 작성★)1_2. (비주거시설)항목별 점수총괄표'!J74</f>
        <v>-</v>
      </c>
      <c r="D108" s="1451"/>
      <c r="E108" s="1451"/>
      <c r="F108" s="1451"/>
      <c r="G108" s="1451"/>
      <c r="H108" s="1452"/>
      <c r="I108" s="1332"/>
      <c r="J108" s="1333"/>
      <c r="K108" s="1333"/>
      <c r="L108" s="1333"/>
      <c r="M108" s="1333"/>
      <c r="N108" s="1333"/>
      <c r="O108" s="1334"/>
    </row>
    <row r="109" spans="2:15" ht="30" customHeight="1">
      <c r="B109" s="1299" t="s">
        <v>987</v>
      </c>
      <c r="C109" s="1336" t="e">
        <f>"※ "&amp;IF(C108="미적용","해당사항 없음",D89&amp;"점(기본배점) x "&amp;ROUND(C108/D89,1)&amp;"(배점) = "&amp;C108&amp;"점")</f>
        <v>#VALUE!</v>
      </c>
      <c r="D109" s="1337"/>
      <c r="E109" s="1337"/>
      <c r="F109" s="1337"/>
      <c r="G109" s="1337"/>
      <c r="H109" s="1338"/>
      <c r="I109" s="1303" t="s">
        <v>104</v>
      </c>
      <c r="J109" s="1390"/>
      <c r="K109" s="1390"/>
      <c r="L109" s="1390"/>
      <c r="M109" s="1390"/>
      <c r="N109" s="1390"/>
      <c r="O109" s="1309"/>
    </row>
    <row r="110" spans="2:15" ht="39.950000000000003" customHeight="1">
      <c r="B110" s="1299"/>
      <c r="C110" s="1336" t="e">
        <f>IF(C108="미적용","","'"&amp;INDEX($D93:$N96,MATCH(ROUND($C108/D89,1),$D93:$D96,0),3)&amp;"' 적용하여 "&amp;ROUND(C108/D89,1)&amp;"배점으로 평가함")</f>
        <v>#VALUE!</v>
      </c>
      <c r="D110" s="1337"/>
      <c r="E110" s="1337"/>
      <c r="F110" s="1337"/>
      <c r="G110" s="1337"/>
      <c r="H110" s="1338"/>
      <c r="I110" s="1303"/>
      <c r="J110" s="1341"/>
      <c r="K110" s="1341"/>
      <c r="L110" s="1341"/>
      <c r="M110" s="1341"/>
      <c r="N110" s="1341"/>
      <c r="O110" s="1342"/>
    </row>
    <row r="111" spans="2:15" ht="30" customHeight="1">
      <c r="B111" s="1299"/>
      <c r="C111" s="1437"/>
      <c r="D111" s="1467"/>
      <c r="E111" s="1467"/>
      <c r="F111" s="1467"/>
      <c r="G111" s="1467"/>
      <c r="H111" s="1516"/>
      <c r="I111" s="1303"/>
      <c r="J111" s="1341"/>
      <c r="K111" s="1341"/>
      <c r="L111" s="1341"/>
      <c r="M111" s="1341"/>
      <c r="N111" s="1341"/>
      <c r="O111" s="1342"/>
    </row>
    <row r="112" spans="2:15" ht="30" customHeight="1">
      <c r="B112" s="1299"/>
      <c r="C112" s="1437"/>
      <c r="D112" s="1467"/>
      <c r="E112" s="1467"/>
      <c r="F112" s="1467"/>
      <c r="G112" s="1467"/>
      <c r="H112" s="1516"/>
      <c r="I112" s="1303"/>
      <c r="J112" s="1341"/>
      <c r="K112" s="1341"/>
      <c r="L112" s="1341"/>
      <c r="M112" s="1341"/>
      <c r="N112" s="1341"/>
      <c r="O112" s="1342"/>
    </row>
    <row r="113" spans="2:17" ht="30" customHeight="1">
      <c r="B113" s="1299"/>
      <c r="C113" s="1437"/>
      <c r="D113" s="1467"/>
      <c r="E113" s="1467"/>
      <c r="F113" s="1467"/>
      <c r="G113" s="1467"/>
      <c r="H113" s="1516"/>
      <c r="I113" s="1303"/>
      <c r="J113" s="1341"/>
      <c r="K113" s="1341"/>
      <c r="L113" s="1341"/>
      <c r="M113" s="1341"/>
      <c r="N113" s="1341"/>
      <c r="O113" s="1342"/>
    </row>
    <row r="114" spans="2:17" ht="30" customHeight="1">
      <c r="B114" s="1299"/>
      <c r="C114" s="1303"/>
      <c r="D114" s="1308"/>
      <c r="E114" s="1308"/>
      <c r="F114" s="1308"/>
      <c r="G114" s="1308"/>
      <c r="H114" s="1557"/>
      <c r="I114" s="1303"/>
      <c r="J114" s="1308"/>
      <c r="K114" s="1308"/>
      <c r="L114" s="1308"/>
      <c r="M114" s="1308"/>
      <c r="N114" s="1308"/>
      <c r="O114" s="1309"/>
    </row>
    <row r="115" spans="2:17" ht="20.100000000000001" customHeight="1">
      <c r="B115" s="1335"/>
      <c r="C115" s="1305"/>
      <c r="D115" s="1369"/>
      <c r="E115" s="1369"/>
      <c r="F115" s="1369"/>
      <c r="G115" s="1369"/>
      <c r="H115" s="1559"/>
      <c r="I115" s="1305"/>
      <c r="J115" s="1369"/>
      <c r="K115" s="1369"/>
      <c r="L115" s="1369"/>
      <c r="M115" s="1369"/>
      <c r="N115" s="1369"/>
      <c r="O115" s="1370"/>
    </row>
    <row r="116" spans="2:17" ht="15" customHeight="1">
      <c r="B116" s="1550" t="s">
        <v>1589</v>
      </c>
      <c r="C116" s="1301" t="s">
        <v>988</v>
      </c>
      <c r="D116" s="1302"/>
      <c r="E116" s="1307" t="s">
        <v>1858</v>
      </c>
      <c r="F116" s="1308"/>
      <c r="G116" s="1308"/>
      <c r="H116" s="1308"/>
      <c r="I116" s="1308"/>
      <c r="J116" s="1308"/>
      <c r="K116" s="1308"/>
      <c r="L116" s="1308"/>
      <c r="M116" s="1308"/>
      <c r="N116" s="1308"/>
      <c r="O116" s="1309"/>
    </row>
    <row r="117" spans="2:17" ht="15" customHeight="1">
      <c r="B117" s="1551"/>
      <c r="C117" s="1305"/>
      <c r="D117" s="1306"/>
      <c r="E117" s="1312" t="s">
        <v>1859</v>
      </c>
      <c r="F117" s="1369"/>
      <c r="G117" s="1369"/>
      <c r="H117" s="1369"/>
      <c r="I117" s="1369"/>
      <c r="J117" s="1369"/>
      <c r="K117" s="1369"/>
      <c r="L117" s="1369"/>
      <c r="M117" s="1369"/>
      <c r="N117" s="1369"/>
      <c r="O117" s="1370"/>
    </row>
    <row r="118" spans="2:17" ht="15" customHeight="1">
      <c r="B118" s="1551"/>
      <c r="C118" s="1301" t="s">
        <v>990</v>
      </c>
      <c r="D118" s="1302"/>
      <c r="E118" s="1363" t="s">
        <v>1858</v>
      </c>
      <c r="F118" s="1364"/>
      <c r="G118" s="1364"/>
      <c r="H118" s="1364"/>
      <c r="I118" s="1364"/>
      <c r="J118" s="1364"/>
      <c r="K118" s="1364"/>
      <c r="L118" s="1364"/>
      <c r="M118" s="1364"/>
      <c r="N118" s="1364"/>
      <c r="O118" s="1365"/>
    </row>
    <row r="119" spans="2:17" ht="15" customHeight="1">
      <c r="B119" s="1551"/>
      <c r="C119" s="1303"/>
      <c r="D119" s="1304"/>
      <c r="E119" s="1307" t="s">
        <v>1860</v>
      </c>
      <c r="F119" s="1308"/>
      <c r="G119" s="1308"/>
      <c r="H119" s="1308"/>
      <c r="I119" s="1308"/>
      <c r="J119" s="1308"/>
      <c r="K119" s="1308"/>
      <c r="L119" s="1308"/>
      <c r="M119" s="1308"/>
      <c r="N119" s="1308"/>
      <c r="O119" s="1309"/>
    </row>
    <row r="120" spans="2:17" ht="15" customHeight="1" thickBot="1">
      <c r="B120" s="1552"/>
      <c r="C120" s="1315"/>
      <c r="D120" s="1316"/>
      <c r="E120" s="1320" t="s">
        <v>1859</v>
      </c>
      <c r="F120" s="1321"/>
      <c r="G120" s="1321"/>
      <c r="H120" s="1321"/>
      <c r="I120" s="1321"/>
      <c r="J120" s="1321"/>
      <c r="K120" s="1321"/>
      <c r="L120" s="1321"/>
      <c r="M120" s="1321"/>
      <c r="N120" s="1321"/>
      <c r="O120" s="1322"/>
    </row>
    <row r="121" spans="2:17" ht="30" customHeight="1">
      <c r="B121" s="1357" t="s">
        <v>961</v>
      </c>
      <c r="C121" s="1358"/>
      <c r="D121" s="1358"/>
      <c r="E121" s="1358"/>
      <c r="F121" s="1358"/>
      <c r="G121" s="1359"/>
      <c r="H121" s="1360" t="s">
        <v>1861</v>
      </c>
      <c r="I121" s="1358"/>
      <c r="J121" s="1358"/>
      <c r="K121" s="1358"/>
      <c r="L121" s="1358"/>
      <c r="M121" s="1358"/>
      <c r="N121" s="1358"/>
      <c r="O121" s="1361"/>
    </row>
    <row r="122" spans="2:17" ht="30" customHeight="1">
      <c r="B122" s="253" t="s">
        <v>963</v>
      </c>
      <c r="C122" s="254"/>
      <c r="D122" s="1346" t="s">
        <v>1180</v>
      </c>
      <c r="E122" s="1325"/>
      <c r="F122" s="1325"/>
      <c r="G122" s="1325"/>
      <c r="H122" s="1325"/>
      <c r="I122" s="1325"/>
      <c r="J122" s="1325"/>
      <c r="K122" s="1325"/>
      <c r="L122" s="1325"/>
      <c r="M122" s="1325"/>
      <c r="N122" s="1325"/>
      <c r="O122" s="255"/>
    </row>
    <row r="123" spans="2:17" ht="30" customHeight="1">
      <c r="B123" s="256" t="s">
        <v>965</v>
      </c>
      <c r="C123" s="257"/>
      <c r="D123" s="1347" t="s">
        <v>1862</v>
      </c>
      <c r="E123" s="1348"/>
      <c r="F123" s="1348"/>
      <c r="G123" s="1348"/>
      <c r="H123" s="1348"/>
      <c r="I123" s="1348"/>
      <c r="J123" s="1348"/>
      <c r="K123" s="1348"/>
      <c r="L123" s="1348"/>
      <c r="M123" s="1348"/>
      <c r="N123" s="1348"/>
      <c r="O123" s="258"/>
    </row>
    <row r="124" spans="2:17" ht="30" customHeight="1">
      <c r="B124" s="259" t="s">
        <v>967</v>
      </c>
      <c r="C124" s="260"/>
      <c r="D124" s="261">
        <v>1</v>
      </c>
      <c r="E124" s="308"/>
      <c r="F124" s="308"/>
      <c r="G124" s="308"/>
      <c r="H124" s="308"/>
      <c r="I124" s="308"/>
      <c r="J124" s="308"/>
      <c r="K124" s="308"/>
      <c r="L124" s="308"/>
      <c r="M124" s="308"/>
      <c r="N124" s="308"/>
      <c r="O124" s="263"/>
    </row>
    <row r="125" spans="2:17" ht="30" customHeight="1">
      <c r="B125" s="264" t="s">
        <v>968</v>
      </c>
      <c r="C125" s="1349" t="str">
        <f>'0. (복합시설) 표지_개요'!$D$9</f>
        <v>홍길동</v>
      </c>
      <c r="D125" s="1350"/>
      <c r="E125" s="1350"/>
      <c r="F125" s="1350"/>
      <c r="G125" s="1350"/>
      <c r="H125" s="1351" t="s">
        <v>969</v>
      </c>
      <c r="I125" s="1352"/>
      <c r="J125" s="1353"/>
      <c r="K125" s="1354" t="s">
        <v>104</v>
      </c>
      <c r="L125" s="1352"/>
      <c r="M125" s="1352"/>
      <c r="N125" s="1352"/>
      <c r="O125" s="1355"/>
    </row>
    <row r="126" spans="2:17" ht="30" customHeight="1">
      <c r="B126" s="1298" t="s">
        <v>970</v>
      </c>
      <c r="C126" s="299"/>
      <c r="D126" s="300" t="s">
        <v>971</v>
      </c>
      <c r="E126" s="299"/>
      <c r="F126" s="299"/>
      <c r="G126" s="299"/>
      <c r="H126" s="299"/>
      <c r="I126" s="299"/>
      <c r="J126" s="299"/>
      <c r="K126" s="299"/>
      <c r="L126" s="299"/>
      <c r="M126" s="299"/>
      <c r="N126" s="299"/>
      <c r="O126" s="301"/>
    </row>
    <row r="127" spans="2:17" ht="20.100000000000001" customHeight="1">
      <c r="B127" s="1299"/>
      <c r="C127" s="302"/>
      <c r="D127" s="268" t="s">
        <v>972</v>
      </c>
      <c r="E127" s="269"/>
      <c r="F127" s="270" t="s">
        <v>973</v>
      </c>
      <c r="G127" s="271"/>
      <c r="H127" s="271"/>
      <c r="I127" s="271"/>
      <c r="J127" s="271"/>
      <c r="K127" s="271"/>
      <c r="L127" s="271"/>
      <c r="M127" s="271"/>
      <c r="N127" s="271"/>
      <c r="O127" s="272"/>
      <c r="Q127" s="379"/>
    </row>
    <row r="128" spans="2:17" ht="20.100000000000001" customHeight="1">
      <c r="B128" s="1299"/>
      <c r="C128" s="302"/>
      <c r="D128" s="273">
        <v>1</v>
      </c>
      <c r="E128" s="274"/>
      <c r="F128" s="275" t="s">
        <v>1863</v>
      </c>
      <c r="G128" s="276"/>
      <c r="H128" s="276"/>
      <c r="I128" s="276"/>
      <c r="J128" s="276"/>
      <c r="K128" s="276"/>
      <c r="L128" s="276"/>
      <c r="M128" s="276"/>
      <c r="N128" s="276"/>
      <c r="O128" s="272"/>
    </row>
    <row r="129" spans="2:25" ht="30" customHeight="1">
      <c r="B129" s="1299"/>
      <c r="C129" s="302"/>
      <c r="D129" s="277">
        <v>0.8</v>
      </c>
      <c r="E129" s="278"/>
      <c r="F129" s="279" t="s">
        <v>1864</v>
      </c>
      <c r="G129" s="280"/>
      <c r="H129" s="280"/>
      <c r="I129" s="280"/>
      <c r="J129" s="280"/>
      <c r="K129" s="280"/>
      <c r="L129" s="280"/>
      <c r="M129" s="280"/>
      <c r="N129" s="280"/>
      <c r="O129" s="272"/>
    </row>
    <row r="130" spans="2:25" ht="20.100000000000001" customHeight="1">
      <c r="B130" s="1299"/>
      <c r="C130" s="302"/>
      <c r="D130" s="277">
        <v>0.6</v>
      </c>
      <c r="E130" s="278"/>
      <c r="F130" s="279" t="s">
        <v>1865</v>
      </c>
      <c r="G130" s="280"/>
      <c r="H130" s="280"/>
      <c r="I130" s="280"/>
      <c r="J130" s="280"/>
      <c r="K130" s="280"/>
      <c r="L130" s="280"/>
      <c r="M130" s="280"/>
      <c r="N130" s="280"/>
      <c r="O130" s="272"/>
    </row>
    <row r="131" spans="2:25" ht="20.100000000000001" customHeight="1">
      <c r="B131" s="1299"/>
      <c r="C131" s="302"/>
      <c r="D131" s="281">
        <v>0.4</v>
      </c>
      <c r="E131" s="282"/>
      <c r="F131" s="283" t="s">
        <v>1030</v>
      </c>
      <c r="G131" s="284"/>
      <c r="H131" s="284"/>
      <c r="I131" s="284"/>
      <c r="J131" s="284"/>
      <c r="K131" s="284"/>
      <c r="L131" s="284"/>
      <c r="M131" s="284"/>
      <c r="N131" s="284"/>
      <c r="O131" s="272"/>
    </row>
    <row r="132" spans="2:25" ht="9.9499999999999993" customHeight="1">
      <c r="B132" s="1299"/>
      <c r="C132" s="1356" t="s">
        <v>104</v>
      </c>
      <c r="D132" s="1308"/>
      <c r="E132" s="1308"/>
      <c r="F132" s="1308"/>
      <c r="G132" s="1308"/>
      <c r="H132" s="1308"/>
      <c r="I132" s="1308"/>
      <c r="J132" s="1308"/>
      <c r="K132" s="1308"/>
      <c r="L132" s="1308"/>
      <c r="M132" s="1308"/>
      <c r="N132" s="1308"/>
      <c r="O132" s="1309"/>
    </row>
    <row r="133" spans="2:25" ht="39.950000000000003" customHeight="1">
      <c r="B133" s="1299"/>
      <c r="C133" s="265"/>
      <c r="D133" s="1584" t="s">
        <v>1866</v>
      </c>
      <c r="E133" s="1584"/>
      <c r="F133" s="1584"/>
      <c r="G133" s="1584"/>
      <c r="H133" s="1584"/>
      <c r="I133" s="1584"/>
      <c r="J133" s="1584"/>
      <c r="K133" s="1584"/>
      <c r="L133" s="1584"/>
      <c r="M133" s="1584"/>
      <c r="N133" s="1584"/>
      <c r="O133" s="267"/>
      <c r="P133" s="321"/>
      <c r="Q133" s="321"/>
      <c r="R133" s="321"/>
      <c r="S133" s="321"/>
      <c r="T133" s="321"/>
      <c r="U133" s="321"/>
      <c r="V133" s="321"/>
      <c r="W133" s="321"/>
      <c r="X133" s="321"/>
      <c r="Y133" s="321"/>
    </row>
    <row r="134" spans="2:25" ht="30" customHeight="1">
      <c r="B134" s="1299"/>
      <c r="C134" s="265"/>
      <c r="D134" s="1307" t="s">
        <v>1867</v>
      </c>
      <c r="E134" s="1307"/>
      <c r="F134" s="1307"/>
      <c r="G134" s="1307"/>
      <c r="H134" s="1307"/>
      <c r="I134" s="1307"/>
      <c r="J134" s="1307"/>
      <c r="K134" s="1307"/>
      <c r="L134" s="1307"/>
      <c r="M134" s="1307"/>
      <c r="N134" s="1307"/>
      <c r="O134" s="267"/>
    </row>
    <row r="135" spans="2:25" ht="9.9499999999999993" customHeight="1">
      <c r="B135" s="1335"/>
      <c r="C135" s="303"/>
      <c r="D135" s="303"/>
      <c r="E135" s="303"/>
      <c r="F135" s="303"/>
      <c r="G135" s="303"/>
      <c r="H135" s="303"/>
      <c r="I135" s="303"/>
      <c r="J135" s="303"/>
      <c r="K135" s="303"/>
      <c r="L135" s="303"/>
      <c r="M135" s="303"/>
      <c r="N135" s="303"/>
      <c r="O135" s="304"/>
    </row>
    <row r="136" spans="2:25" ht="30" customHeight="1">
      <c r="B136" s="1298" t="s">
        <v>984</v>
      </c>
      <c r="C136" s="1324" t="s">
        <v>985</v>
      </c>
      <c r="D136" s="1325"/>
      <c r="E136" s="1325"/>
      <c r="F136" s="1325"/>
      <c r="G136" s="1325"/>
      <c r="H136" s="1326"/>
      <c r="I136" s="1327" t="s">
        <v>986</v>
      </c>
      <c r="J136" s="1325"/>
      <c r="K136" s="1325"/>
      <c r="L136" s="1325"/>
      <c r="M136" s="1325"/>
      <c r="N136" s="1325"/>
      <c r="O136" s="1328"/>
    </row>
    <row r="137" spans="2:25" ht="30" customHeight="1">
      <c r="B137" s="1323"/>
      <c r="C137" s="1450" t="str">
        <f>'(★신청자 작성★)1_2. (비주거시설)항목별 점수총괄표'!J76</f>
        <v>-</v>
      </c>
      <c r="D137" s="1451"/>
      <c r="E137" s="1451"/>
      <c r="F137" s="1451"/>
      <c r="G137" s="1451"/>
      <c r="H137" s="1452"/>
      <c r="I137" s="1332"/>
      <c r="J137" s="1333"/>
      <c r="K137" s="1333"/>
      <c r="L137" s="1333"/>
      <c r="M137" s="1333"/>
      <c r="N137" s="1333"/>
      <c r="O137" s="1334"/>
    </row>
    <row r="138" spans="2:25" ht="30" customHeight="1">
      <c r="B138" s="1299" t="s">
        <v>987</v>
      </c>
      <c r="C138" s="1336" t="e">
        <f>"※ "&amp;IF(C137="미적용","해당사항 없음",D124&amp;"점(기본배점) x "&amp;ROUND(C137/D124,1)&amp;"(배점) = "&amp;C137&amp;"점")</f>
        <v>#VALUE!</v>
      </c>
      <c r="D138" s="1337"/>
      <c r="E138" s="1337"/>
      <c r="F138" s="1337"/>
      <c r="G138" s="1337"/>
      <c r="H138" s="1338"/>
      <c r="I138" s="1303" t="s">
        <v>104</v>
      </c>
      <c r="J138" s="1390"/>
      <c r="K138" s="1390"/>
      <c r="L138" s="1390"/>
      <c r="M138" s="1390"/>
      <c r="N138" s="1390"/>
      <c r="O138" s="1309"/>
    </row>
    <row r="139" spans="2:25" ht="39.950000000000003" customHeight="1">
      <c r="B139" s="1299"/>
      <c r="C139" s="1336" t="e">
        <f>IF(C137="미적용","","'"&amp;INDEX($D128:$N131,MATCH(ROUND($C137/D124,1),$D128:$D131,0),3)&amp;"' 적용하여 "&amp;ROUND(C137/D124,1)&amp;"배점으로 평가함")</f>
        <v>#VALUE!</v>
      </c>
      <c r="D139" s="1337"/>
      <c r="E139" s="1337"/>
      <c r="F139" s="1337"/>
      <c r="G139" s="1337"/>
      <c r="H139" s="1338"/>
      <c r="I139" s="1303"/>
      <c r="J139" s="1341"/>
      <c r="K139" s="1341"/>
      <c r="L139" s="1341"/>
      <c r="M139" s="1341"/>
      <c r="N139" s="1341"/>
      <c r="O139" s="1342"/>
    </row>
    <row r="140" spans="2:25" ht="30" customHeight="1">
      <c r="B140" s="1299"/>
      <c r="C140" s="1303"/>
      <c r="D140" s="1341"/>
      <c r="E140" s="1341"/>
      <c r="F140" s="1341"/>
      <c r="G140" s="1341"/>
      <c r="H140" s="1372"/>
      <c r="I140" s="1303"/>
      <c r="J140" s="1341"/>
      <c r="K140" s="1341"/>
      <c r="L140" s="1341"/>
      <c r="M140" s="1341"/>
      <c r="N140" s="1341"/>
      <c r="O140" s="1342"/>
    </row>
    <row r="141" spans="2:25" ht="30" customHeight="1">
      <c r="B141" s="1299"/>
      <c r="C141" s="1303"/>
      <c r="D141" s="1341"/>
      <c r="E141" s="1341"/>
      <c r="F141" s="1341"/>
      <c r="G141" s="1341"/>
      <c r="H141" s="1372"/>
      <c r="I141" s="1303"/>
      <c r="J141" s="1341"/>
      <c r="K141" s="1341"/>
      <c r="L141" s="1341"/>
      <c r="M141" s="1341"/>
      <c r="N141" s="1341"/>
      <c r="O141" s="1342"/>
    </row>
    <row r="142" spans="2:25" ht="30" customHeight="1">
      <c r="B142" s="1299"/>
      <c r="C142" s="1303"/>
      <c r="D142" s="1341"/>
      <c r="E142" s="1341"/>
      <c r="F142" s="1341"/>
      <c r="G142" s="1341"/>
      <c r="H142" s="1372"/>
      <c r="I142" s="1303"/>
      <c r="J142" s="1341"/>
      <c r="K142" s="1341"/>
      <c r="L142" s="1341"/>
      <c r="M142" s="1341"/>
      <c r="N142" s="1341"/>
      <c r="O142" s="1342"/>
    </row>
    <row r="143" spans="2:25" ht="30" customHeight="1">
      <c r="B143" s="1299"/>
      <c r="C143" s="1303"/>
      <c r="D143" s="1308"/>
      <c r="E143" s="1308"/>
      <c r="F143" s="1308"/>
      <c r="G143" s="1308"/>
      <c r="H143" s="1557"/>
      <c r="I143" s="1303"/>
      <c r="J143" s="1308"/>
      <c r="K143" s="1308"/>
      <c r="L143" s="1308"/>
      <c r="M143" s="1308"/>
      <c r="N143" s="1308"/>
      <c r="O143" s="1309"/>
    </row>
    <row r="144" spans="2:25" ht="30" customHeight="1">
      <c r="B144" s="1299"/>
      <c r="C144" s="1303"/>
      <c r="D144" s="1341"/>
      <c r="E144" s="1341"/>
      <c r="F144" s="1341"/>
      <c r="G144" s="1341"/>
      <c r="H144" s="1372"/>
      <c r="I144" s="1303"/>
      <c r="J144" s="1341"/>
      <c r="K144" s="1341"/>
      <c r="L144" s="1341"/>
      <c r="M144" s="1341"/>
      <c r="N144" s="1341"/>
      <c r="O144" s="1342"/>
    </row>
    <row r="145" spans="2:15" ht="24.95" customHeight="1">
      <c r="B145" s="1335"/>
      <c r="C145" s="1305"/>
      <c r="D145" s="1369"/>
      <c r="E145" s="1369"/>
      <c r="F145" s="1369"/>
      <c r="G145" s="1369"/>
      <c r="H145" s="1559"/>
      <c r="I145" s="1305"/>
      <c r="J145" s="1369"/>
      <c r="K145" s="1369"/>
      <c r="L145" s="1369"/>
      <c r="M145" s="1369"/>
      <c r="N145" s="1369"/>
      <c r="O145" s="1370"/>
    </row>
    <row r="146" spans="2:15" ht="15" customHeight="1">
      <c r="B146" s="1550" t="s">
        <v>1589</v>
      </c>
      <c r="C146" s="1301" t="s">
        <v>988</v>
      </c>
      <c r="D146" s="1302"/>
      <c r="E146" s="1307" t="s">
        <v>1868</v>
      </c>
      <c r="F146" s="1308"/>
      <c r="G146" s="1308"/>
      <c r="H146" s="1308"/>
      <c r="I146" s="1308"/>
      <c r="J146" s="1308"/>
      <c r="K146" s="1308"/>
      <c r="L146" s="1308"/>
      <c r="M146" s="1308"/>
      <c r="N146" s="1308"/>
      <c r="O146" s="1309"/>
    </row>
    <row r="147" spans="2:15" ht="15" customHeight="1">
      <c r="B147" s="1551"/>
      <c r="C147" s="1303"/>
      <c r="D147" s="1304"/>
      <c r="E147" s="1310" t="s">
        <v>1869</v>
      </c>
      <c r="F147" s="1307"/>
      <c r="G147" s="1307"/>
      <c r="H147" s="1307"/>
      <c r="I147" s="1307"/>
      <c r="J147" s="1307"/>
      <c r="K147" s="1307"/>
      <c r="L147" s="1307"/>
      <c r="M147" s="1307"/>
      <c r="N147" s="1307"/>
      <c r="O147" s="1311"/>
    </row>
    <row r="148" spans="2:15" ht="15" customHeight="1">
      <c r="B148" s="1551"/>
      <c r="C148" s="1303"/>
      <c r="D148" s="1304"/>
      <c r="E148" s="1307" t="s">
        <v>1870</v>
      </c>
      <c r="F148" s="1308"/>
      <c r="G148" s="1308"/>
      <c r="H148" s="1308"/>
      <c r="I148" s="1308"/>
      <c r="J148" s="1308"/>
      <c r="K148" s="1308"/>
      <c r="L148" s="1308"/>
      <c r="M148" s="1308"/>
      <c r="N148" s="1308"/>
      <c r="O148" s="1309"/>
    </row>
    <row r="149" spans="2:15" ht="15" customHeight="1">
      <c r="B149" s="1551"/>
      <c r="C149" s="1305"/>
      <c r="D149" s="1306"/>
      <c r="E149" s="1307" t="s">
        <v>1871</v>
      </c>
      <c r="F149" s="1308"/>
      <c r="G149" s="1308"/>
      <c r="H149" s="1308"/>
      <c r="I149" s="1308"/>
      <c r="J149" s="1308"/>
      <c r="K149" s="1308"/>
      <c r="L149" s="1308"/>
      <c r="M149" s="1308"/>
      <c r="N149" s="1308"/>
      <c r="O149" s="1309"/>
    </row>
    <row r="150" spans="2:15" ht="15" customHeight="1">
      <c r="B150" s="1551"/>
      <c r="C150" s="1301" t="s">
        <v>990</v>
      </c>
      <c r="D150" s="1302"/>
      <c r="E150" s="1363" t="s">
        <v>1868</v>
      </c>
      <c r="F150" s="1364"/>
      <c r="G150" s="1364"/>
      <c r="H150" s="1364"/>
      <c r="I150" s="1364"/>
      <c r="J150" s="1364"/>
      <c r="K150" s="1364"/>
      <c r="L150" s="1364"/>
      <c r="M150" s="1364"/>
      <c r="N150" s="1364"/>
      <c r="O150" s="1365"/>
    </row>
    <row r="151" spans="2:15" ht="15" customHeight="1">
      <c r="B151" s="1551"/>
      <c r="C151" s="1303"/>
      <c r="D151" s="1304"/>
      <c r="E151" s="1310" t="s">
        <v>1872</v>
      </c>
      <c r="F151" s="1307"/>
      <c r="G151" s="1307"/>
      <c r="H151" s="1307"/>
      <c r="I151" s="1307"/>
      <c r="J151" s="1307"/>
      <c r="K151" s="1307"/>
      <c r="L151" s="1307"/>
      <c r="M151" s="1307"/>
      <c r="N151" s="1307"/>
      <c r="O151" s="1311"/>
    </row>
    <row r="152" spans="2:15" ht="15" customHeight="1">
      <c r="B152" s="1551"/>
      <c r="C152" s="1303"/>
      <c r="D152" s="1304"/>
      <c r="E152" s="1310" t="s">
        <v>1873</v>
      </c>
      <c r="F152" s="1307"/>
      <c r="G152" s="1307"/>
      <c r="H152" s="1307"/>
      <c r="I152" s="1307"/>
      <c r="J152" s="1307"/>
      <c r="K152" s="1307"/>
      <c r="L152" s="1307"/>
      <c r="M152" s="1307"/>
      <c r="N152" s="1307"/>
      <c r="O152" s="1311"/>
    </row>
    <row r="153" spans="2:15" ht="15" customHeight="1">
      <c r="B153" s="1551"/>
      <c r="C153" s="1303"/>
      <c r="D153" s="1304"/>
      <c r="E153" s="1307" t="s">
        <v>1874</v>
      </c>
      <c r="F153" s="1308"/>
      <c r="G153" s="1308"/>
      <c r="H153" s="1308"/>
      <c r="I153" s="1308"/>
      <c r="J153" s="1308"/>
      <c r="K153" s="1308"/>
      <c r="L153" s="1308"/>
      <c r="M153" s="1308"/>
      <c r="N153" s="1308"/>
      <c r="O153" s="1309"/>
    </row>
    <row r="154" spans="2:15" ht="15" customHeight="1">
      <c r="B154" s="1551"/>
      <c r="C154" s="1303"/>
      <c r="D154" s="1304"/>
      <c r="E154" s="1307" t="s">
        <v>1875</v>
      </c>
      <c r="F154" s="1308"/>
      <c r="G154" s="1308"/>
      <c r="H154" s="1308"/>
      <c r="I154" s="1308"/>
      <c r="J154" s="1308"/>
      <c r="K154" s="1308"/>
      <c r="L154" s="1308"/>
      <c r="M154" s="1308"/>
      <c r="N154" s="1308"/>
      <c r="O154" s="1309"/>
    </row>
    <row r="155" spans="2:15" ht="15" customHeight="1" thickBot="1">
      <c r="B155" s="1552"/>
      <c r="C155" s="1315"/>
      <c r="D155" s="1316"/>
      <c r="E155" s="1320" t="s">
        <v>1065</v>
      </c>
      <c r="F155" s="1321"/>
      <c r="G155" s="1321"/>
      <c r="H155" s="1321"/>
      <c r="I155" s="1321"/>
      <c r="J155" s="1321"/>
      <c r="K155" s="1321"/>
      <c r="L155" s="1321"/>
      <c r="M155" s="1321"/>
      <c r="N155" s="1321"/>
      <c r="O155" s="1322"/>
    </row>
    <row r="156" spans="2:15" ht="30" customHeight="1">
      <c r="B156" s="1357" t="s">
        <v>961</v>
      </c>
      <c r="C156" s="1375"/>
      <c r="D156" s="1375"/>
      <c r="E156" s="1375"/>
      <c r="F156" s="1375"/>
      <c r="G156" s="1393"/>
      <c r="H156" s="1360" t="s">
        <v>1876</v>
      </c>
      <c r="I156" s="1358"/>
      <c r="J156" s="1358"/>
      <c r="K156" s="1358"/>
      <c r="L156" s="1358"/>
      <c r="M156" s="1358"/>
      <c r="N156" s="1358"/>
      <c r="O156" s="1361"/>
    </row>
    <row r="157" spans="2:15" ht="30" customHeight="1">
      <c r="B157" s="253" t="s">
        <v>963</v>
      </c>
      <c r="C157" s="254"/>
      <c r="D157" s="1346" t="s">
        <v>1180</v>
      </c>
      <c r="E157" s="1325"/>
      <c r="F157" s="1325"/>
      <c r="G157" s="1325"/>
      <c r="H157" s="1325"/>
      <c r="I157" s="1325"/>
      <c r="J157" s="1325"/>
      <c r="K157" s="1325"/>
      <c r="L157" s="1325"/>
      <c r="M157" s="1325"/>
      <c r="N157" s="1325"/>
      <c r="O157" s="255"/>
    </row>
    <row r="158" spans="2:15" ht="30" customHeight="1">
      <c r="B158" s="256" t="s">
        <v>965</v>
      </c>
      <c r="C158" s="257"/>
      <c r="D158" s="1347" t="s">
        <v>1877</v>
      </c>
      <c r="E158" s="1348"/>
      <c r="F158" s="1348"/>
      <c r="G158" s="1348"/>
      <c r="H158" s="1348"/>
      <c r="I158" s="1348"/>
      <c r="J158" s="1348"/>
      <c r="K158" s="1348"/>
      <c r="L158" s="1348"/>
      <c r="M158" s="1348"/>
      <c r="N158" s="1348"/>
      <c r="O158" s="258"/>
    </row>
    <row r="159" spans="2:15" ht="30" customHeight="1">
      <c r="B159" s="259" t="s">
        <v>967</v>
      </c>
      <c r="C159" s="260"/>
      <c r="D159" s="261">
        <v>1</v>
      </c>
      <c r="E159" s="308"/>
      <c r="F159" s="308"/>
      <c r="G159" s="308"/>
      <c r="H159" s="308"/>
      <c r="I159" s="308"/>
      <c r="J159" s="308"/>
      <c r="K159" s="308"/>
      <c r="L159" s="308"/>
      <c r="M159" s="308"/>
      <c r="N159" s="308"/>
      <c r="O159" s="263"/>
    </row>
    <row r="160" spans="2:15" ht="30" customHeight="1">
      <c r="B160" s="264" t="s">
        <v>968</v>
      </c>
      <c r="C160" s="1349" t="str">
        <f>'0. (복합시설) 표지_개요'!$D$9</f>
        <v>홍길동</v>
      </c>
      <c r="D160" s="1350"/>
      <c r="E160" s="1350"/>
      <c r="F160" s="1350"/>
      <c r="G160" s="1350"/>
      <c r="H160" s="1351" t="s">
        <v>969</v>
      </c>
      <c r="I160" s="1352"/>
      <c r="J160" s="1353"/>
      <c r="K160" s="1354" t="s">
        <v>104</v>
      </c>
      <c r="L160" s="1352"/>
      <c r="M160" s="1352"/>
      <c r="N160" s="1352"/>
      <c r="O160" s="1355"/>
    </row>
    <row r="161" spans="2:15" ht="30" customHeight="1">
      <c r="B161" s="1298" t="s">
        <v>970</v>
      </c>
      <c r="C161" s="299"/>
      <c r="D161" s="300" t="s">
        <v>971</v>
      </c>
      <c r="E161" s="299"/>
      <c r="F161" s="299"/>
      <c r="G161" s="299"/>
      <c r="H161" s="299"/>
      <c r="I161" s="299"/>
      <c r="J161" s="299"/>
      <c r="K161" s="299"/>
      <c r="L161" s="299"/>
      <c r="M161" s="299"/>
      <c r="N161" s="299"/>
      <c r="O161" s="301"/>
    </row>
    <row r="162" spans="2:15" ht="20.100000000000001" customHeight="1">
      <c r="B162" s="1299"/>
      <c r="C162" s="302"/>
      <c r="D162" s="268" t="s">
        <v>972</v>
      </c>
      <c r="E162" s="269"/>
      <c r="F162" s="270" t="s">
        <v>973</v>
      </c>
      <c r="G162" s="271"/>
      <c r="H162" s="271"/>
      <c r="I162" s="271"/>
      <c r="J162" s="271"/>
      <c r="K162" s="271"/>
      <c r="L162" s="271"/>
      <c r="M162" s="271"/>
      <c r="N162" s="271"/>
      <c r="O162" s="272"/>
    </row>
    <row r="163" spans="2:15" ht="20.100000000000001" customHeight="1">
      <c r="B163" s="1299"/>
      <c r="C163" s="302"/>
      <c r="D163" s="273">
        <v>1</v>
      </c>
      <c r="E163" s="499"/>
      <c r="F163" s="500" t="s">
        <v>1878</v>
      </c>
      <c r="G163" s="501"/>
      <c r="H163" s="501"/>
      <c r="I163" s="501"/>
      <c r="J163" s="501"/>
      <c r="K163" s="501"/>
      <c r="L163" s="501"/>
      <c r="M163" s="501"/>
      <c r="N163" s="501"/>
      <c r="O163" s="272"/>
    </row>
    <row r="164" spans="2:15" ht="20.100000000000001" customHeight="1">
      <c r="B164" s="1299"/>
      <c r="C164" s="302"/>
      <c r="D164" s="277">
        <v>0.8</v>
      </c>
      <c r="E164" s="502"/>
      <c r="F164" s="503" t="s">
        <v>1879</v>
      </c>
      <c r="G164" s="504"/>
      <c r="H164" s="504"/>
      <c r="I164" s="504"/>
      <c r="J164" s="504"/>
      <c r="K164" s="504"/>
      <c r="L164" s="504"/>
      <c r="M164" s="504"/>
      <c r="N164" s="504"/>
      <c r="O164" s="272"/>
    </row>
    <row r="165" spans="2:15" ht="20.100000000000001" customHeight="1">
      <c r="B165" s="1299"/>
      <c r="C165" s="302"/>
      <c r="D165" s="277">
        <v>0.6</v>
      </c>
      <c r="E165" s="502"/>
      <c r="F165" s="503" t="s">
        <v>1880</v>
      </c>
      <c r="G165" s="504"/>
      <c r="H165" s="504"/>
      <c r="I165" s="504"/>
      <c r="J165" s="504"/>
      <c r="K165" s="504"/>
      <c r="L165" s="504"/>
      <c r="M165" s="504"/>
      <c r="N165" s="504"/>
      <c r="O165" s="272"/>
    </row>
    <row r="166" spans="2:15" ht="20.100000000000001" customHeight="1">
      <c r="B166" s="1299"/>
      <c r="C166" s="302"/>
      <c r="D166" s="281">
        <v>0.4</v>
      </c>
      <c r="E166" s="505"/>
      <c r="F166" s="506" t="s">
        <v>1881</v>
      </c>
      <c r="G166" s="507"/>
      <c r="H166" s="507"/>
      <c r="I166" s="507"/>
      <c r="J166" s="507"/>
      <c r="K166" s="507"/>
      <c r="L166" s="507"/>
      <c r="M166" s="507"/>
      <c r="N166" s="507"/>
      <c r="O166" s="272"/>
    </row>
    <row r="167" spans="2:15" ht="9.9499999999999993" customHeight="1">
      <c r="B167" s="1299"/>
      <c r="C167" s="1356" t="s">
        <v>104</v>
      </c>
      <c r="D167" s="1308"/>
      <c r="E167" s="1308"/>
      <c r="F167" s="1308"/>
      <c r="G167" s="1308"/>
      <c r="H167" s="1308"/>
      <c r="I167" s="1308"/>
      <c r="J167" s="1308"/>
      <c r="K167" s="1308"/>
      <c r="L167" s="1308"/>
      <c r="M167" s="1308"/>
      <c r="N167" s="1308"/>
      <c r="O167" s="1309"/>
    </row>
    <row r="168" spans="2:15" ht="30" customHeight="1">
      <c r="B168" s="1299"/>
      <c r="C168" s="265"/>
      <c r="D168" s="1391" t="s">
        <v>1882</v>
      </c>
      <c r="E168" s="1392"/>
      <c r="F168" s="1392"/>
      <c r="G168" s="1392"/>
      <c r="H168" s="1392"/>
      <c r="I168" s="1392"/>
      <c r="J168" s="1392"/>
      <c r="K168" s="1392"/>
      <c r="L168" s="1392"/>
      <c r="M168" s="1392"/>
      <c r="N168" s="1392"/>
      <c r="O168" s="267"/>
    </row>
    <row r="169" spans="2:15" ht="30" customHeight="1">
      <c r="B169" s="1299"/>
      <c r="C169" s="265"/>
      <c r="D169" s="1307" t="s">
        <v>1883</v>
      </c>
      <c r="E169" s="1307"/>
      <c r="F169" s="1307"/>
      <c r="G169" s="1307"/>
      <c r="H169" s="1307"/>
      <c r="I169" s="1307"/>
      <c r="J169" s="1307"/>
      <c r="K169" s="1307"/>
      <c r="L169" s="1307"/>
      <c r="M169" s="1307"/>
      <c r="N169" s="1307"/>
      <c r="O169" s="267"/>
    </row>
    <row r="170" spans="2:15" ht="9.9499999999999993" customHeight="1">
      <c r="B170" s="1335"/>
      <c r="C170" s="303"/>
      <c r="D170" s="303"/>
      <c r="E170" s="303"/>
      <c r="F170" s="303"/>
      <c r="G170" s="303"/>
      <c r="H170" s="303"/>
      <c r="I170" s="303"/>
      <c r="J170" s="303"/>
      <c r="K170" s="303"/>
      <c r="L170" s="303"/>
      <c r="M170" s="303"/>
      <c r="N170" s="303"/>
      <c r="O170" s="304"/>
    </row>
    <row r="171" spans="2:15" ht="30" customHeight="1">
      <c r="B171" s="1298" t="s">
        <v>984</v>
      </c>
      <c r="C171" s="1324" t="s">
        <v>985</v>
      </c>
      <c r="D171" s="1325"/>
      <c r="E171" s="1325"/>
      <c r="F171" s="1325"/>
      <c r="G171" s="1325"/>
      <c r="H171" s="1326"/>
      <c r="I171" s="1327" t="s">
        <v>986</v>
      </c>
      <c r="J171" s="1325"/>
      <c r="K171" s="1325"/>
      <c r="L171" s="1325"/>
      <c r="M171" s="1325"/>
      <c r="N171" s="1325"/>
      <c r="O171" s="1328"/>
    </row>
    <row r="172" spans="2:15" ht="30" customHeight="1">
      <c r="B172" s="1323"/>
      <c r="C172" s="1450" t="str">
        <f>'(★신청자 작성★)1_2. (비주거시설)항목별 점수총괄표'!J$78</f>
        <v>-</v>
      </c>
      <c r="D172" s="1451"/>
      <c r="E172" s="1451"/>
      <c r="F172" s="1451"/>
      <c r="G172" s="1451"/>
      <c r="H172" s="1452"/>
      <c r="I172" s="1332"/>
      <c r="J172" s="1333"/>
      <c r="K172" s="1333"/>
      <c r="L172" s="1333"/>
      <c r="M172" s="1333"/>
      <c r="N172" s="1333"/>
      <c r="O172" s="1334"/>
    </row>
    <row r="173" spans="2:15" ht="30" customHeight="1">
      <c r="B173" s="1299" t="s">
        <v>987</v>
      </c>
      <c r="C173" s="1336" t="e">
        <f>"※ "&amp;IF(C172="미적용","해당사항 없음",D159&amp;"점(기본배점) x "&amp;ROUND(C172/D159,1)&amp;"(배점) = "&amp;C172&amp;"점")</f>
        <v>#VALUE!</v>
      </c>
      <c r="D173" s="1337"/>
      <c r="E173" s="1337"/>
      <c r="F173" s="1337"/>
      <c r="G173" s="1337"/>
      <c r="H173" s="1338"/>
      <c r="I173" s="1303" t="s">
        <v>104</v>
      </c>
      <c r="J173" s="1390"/>
      <c r="K173" s="1390"/>
      <c r="L173" s="1390"/>
      <c r="M173" s="1390"/>
      <c r="N173" s="1390"/>
      <c r="O173" s="1309"/>
    </row>
    <row r="174" spans="2:15" ht="54.95" customHeight="1">
      <c r="B174" s="1299"/>
      <c r="C174" s="1336" t="e">
        <f>IF(C172="미적용","","'"&amp;INDEX($D163:$N166,MATCH(ROUND($C172/D159,1),$D163:$D166,0),3)&amp;"' 적용하여 "&amp;ROUND(C172/D159,1)&amp;"배점으로 평가함")</f>
        <v>#VALUE!</v>
      </c>
      <c r="D174" s="1337"/>
      <c r="E174" s="1337"/>
      <c r="F174" s="1337"/>
      <c r="G174" s="1337"/>
      <c r="H174" s="1338"/>
      <c r="I174" s="1303"/>
      <c r="J174" s="1341"/>
      <c r="K174" s="1341"/>
      <c r="L174" s="1341"/>
      <c r="M174" s="1341"/>
      <c r="N174" s="1341"/>
      <c r="O174" s="1342"/>
    </row>
    <row r="175" spans="2:15" ht="30" customHeight="1">
      <c r="B175" s="1299"/>
      <c r="C175" s="1303"/>
      <c r="D175" s="1341"/>
      <c r="E175" s="1341"/>
      <c r="F175" s="1341"/>
      <c r="G175" s="1341"/>
      <c r="H175" s="1372"/>
      <c r="I175" s="1303"/>
      <c r="J175" s="1341"/>
      <c r="K175" s="1341"/>
      <c r="L175" s="1341"/>
      <c r="M175" s="1341"/>
      <c r="N175" s="1341"/>
      <c r="O175" s="1342"/>
    </row>
    <row r="176" spans="2:15" ht="30" customHeight="1">
      <c r="B176" s="1299"/>
      <c r="C176" s="1303"/>
      <c r="D176" s="1341"/>
      <c r="E176" s="1341"/>
      <c r="F176" s="1341"/>
      <c r="G176" s="1341"/>
      <c r="H176" s="1372"/>
      <c r="I176" s="1303"/>
      <c r="J176" s="1341"/>
      <c r="K176" s="1341"/>
      <c r="L176" s="1341"/>
      <c r="M176" s="1341"/>
      <c r="N176" s="1341"/>
      <c r="O176" s="1342"/>
    </row>
    <row r="177" spans="2:15" ht="30" customHeight="1">
      <c r="B177" s="1299"/>
      <c r="C177" s="1303"/>
      <c r="D177" s="1341"/>
      <c r="E177" s="1341"/>
      <c r="F177" s="1341"/>
      <c r="G177" s="1341"/>
      <c r="H177" s="1372"/>
      <c r="I177" s="1303"/>
      <c r="J177" s="1341"/>
      <c r="K177" s="1341"/>
      <c r="L177" s="1341"/>
      <c r="M177" s="1341"/>
      <c r="N177" s="1341"/>
      <c r="O177" s="1342"/>
    </row>
    <row r="178" spans="2:15" ht="30" customHeight="1">
      <c r="B178" s="1299"/>
      <c r="C178" s="1303"/>
      <c r="D178" s="1341"/>
      <c r="E178" s="1341"/>
      <c r="F178" s="1341"/>
      <c r="G178" s="1341"/>
      <c r="H178" s="1372"/>
      <c r="I178" s="1303"/>
      <c r="J178" s="1341"/>
      <c r="K178" s="1341"/>
      <c r="L178" s="1341"/>
      <c r="M178" s="1341"/>
      <c r="N178" s="1341"/>
      <c r="O178" s="1342"/>
    </row>
    <row r="179" spans="2:15" ht="30" customHeight="1">
      <c r="B179" s="1299"/>
      <c r="C179" s="1303"/>
      <c r="D179" s="1308"/>
      <c r="E179" s="1308"/>
      <c r="F179" s="1308"/>
      <c r="G179" s="1308"/>
      <c r="H179" s="1557"/>
      <c r="I179" s="1303"/>
      <c r="J179" s="1308"/>
      <c r="K179" s="1308"/>
      <c r="L179" s="1308"/>
      <c r="M179" s="1308"/>
      <c r="N179" s="1308"/>
      <c r="O179" s="1309"/>
    </row>
    <row r="180" spans="2:15" ht="30" customHeight="1">
      <c r="B180" s="1335"/>
      <c r="C180" s="1305"/>
      <c r="D180" s="1369"/>
      <c r="E180" s="1369"/>
      <c r="F180" s="1369"/>
      <c r="G180" s="1369"/>
      <c r="H180" s="1559"/>
      <c r="I180" s="1305"/>
      <c r="J180" s="1369"/>
      <c r="K180" s="1369"/>
      <c r="L180" s="1369"/>
      <c r="M180" s="1369"/>
      <c r="N180" s="1369"/>
      <c r="O180" s="1370"/>
    </row>
    <row r="181" spans="2:15" ht="15" customHeight="1">
      <c r="B181" s="1550" t="s">
        <v>1589</v>
      </c>
      <c r="C181" s="1301" t="s">
        <v>988</v>
      </c>
      <c r="D181" s="1302"/>
      <c r="E181" s="1307" t="s">
        <v>1884</v>
      </c>
      <c r="F181" s="1308"/>
      <c r="G181" s="1308"/>
      <c r="H181" s="1308"/>
      <c r="I181" s="1308"/>
      <c r="J181" s="1308"/>
      <c r="K181" s="1308"/>
      <c r="L181" s="1308"/>
      <c r="M181" s="1308"/>
      <c r="N181" s="1308"/>
      <c r="O181" s="1309"/>
    </row>
    <row r="182" spans="2:15" ht="15" customHeight="1">
      <c r="B182" s="1551"/>
      <c r="C182" s="1303"/>
      <c r="D182" s="1304"/>
      <c r="E182" s="1307" t="s">
        <v>1885</v>
      </c>
      <c r="F182" s="1308"/>
      <c r="G182" s="1308"/>
      <c r="H182" s="1308"/>
      <c r="I182" s="1308"/>
      <c r="J182" s="1308"/>
      <c r="K182" s="1308"/>
      <c r="L182" s="1308"/>
      <c r="M182" s="1308"/>
      <c r="N182" s="1308"/>
      <c r="O182" s="1309"/>
    </row>
    <row r="183" spans="2:15" ht="15" customHeight="1">
      <c r="B183" s="1551"/>
      <c r="C183" s="1303"/>
      <c r="D183" s="1304"/>
      <c r="E183" s="1307" t="s">
        <v>1886</v>
      </c>
      <c r="F183" s="1308"/>
      <c r="G183" s="1308"/>
      <c r="H183" s="1308"/>
      <c r="I183" s="1308"/>
      <c r="J183" s="1308"/>
      <c r="K183" s="1308"/>
      <c r="L183" s="1308"/>
      <c r="M183" s="1308"/>
      <c r="N183" s="1308"/>
      <c r="O183" s="1309"/>
    </row>
    <row r="184" spans="2:15" ht="15" customHeight="1">
      <c r="B184" s="1551"/>
      <c r="C184" s="1305"/>
      <c r="D184" s="1306"/>
      <c r="E184" s="1313" t="s">
        <v>1887</v>
      </c>
      <c r="F184" s="1369"/>
      <c r="G184" s="1369"/>
      <c r="H184" s="1369"/>
      <c r="I184" s="1369"/>
      <c r="J184" s="1369"/>
      <c r="K184" s="1369"/>
      <c r="L184" s="1369"/>
      <c r="M184" s="1369"/>
      <c r="N184" s="1369"/>
      <c r="O184" s="1370"/>
    </row>
    <row r="185" spans="2:15" ht="15" customHeight="1">
      <c r="B185" s="1551"/>
      <c r="C185" s="1301" t="s">
        <v>990</v>
      </c>
      <c r="D185" s="1302"/>
      <c r="E185" s="1307" t="s">
        <v>1888</v>
      </c>
      <c r="F185" s="1308"/>
      <c r="G185" s="1308"/>
      <c r="H185" s="1308"/>
      <c r="I185" s="1308"/>
      <c r="J185" s="1308"/>
      <c r="K185" s="1308"/>
      <c r="L185" s="1308"/>
      <c r="M185" s="1308"/>
      <c r="N185" s="1308"/>
      <c r="O185" s="1309"/>
    </row>
    <row r="186" spans="2:15" ht="15" customHeight="1">
      <c r="B186" s="1551"/>
      <c r="C186" s="1303"/>
      <c r="D186" s="1304"/>
      <c r="E186" s="1310" t="s">
        <v>1872</v>
      </c>
      <c r="F186" s="1307"/>
      <c r="G186" s="1307"/>
      <c r="H186" s="1307"/>
      <c r="I186" s="1307"/>
      <c r="J186" s="1307"/>
      <c r="K186" s="1307"/>
      <c r="L186" s="1307"/>
      <c r="M186" s="1307"/>
      <c r="N186" s="1307"/>
      <c r="O186" s="1311"/>
    </row>
    <row r="187" spans="2:15" ht="15" customHeight="1">
      <c r="B187" s="1551"/>
      <c r="C187" s="1303"/>
      <c r="D187" s="1304"/>
      <c r="E187" s="1310" t="s">
        <v>1873</v>
      </c>
      <c r="F187" s="1307"/>
      <c r="G187" s="1307"/>
      <c r="H187" s="1307"/>
      <c r="I187" s="1307"/>
      <c r="J187" s="1307"/>
      <c r="K187" s="1307"/>
      <c r="L187" s="1307"/>
      <c r="M187" s="1307"/>
      <c r="N187" s="1307"/>
      <c r="O187" s="1311"/>
    </row>
    <row r="188" spans="2:15" ht="15" customHeight="1">
      <c r="B188" s="1551"/>
      <c r="C188" s="1303"/>
      <c r="D188" s="1304"/>
      <c r="E188" s="1307" t="s">
        <v>1889</v>
      </c>
      <c r="F188" s="1308"/>
      <c r="G188" s="1308"/>
      <c r="H188" s="1308"/>
      <c r="I188" s="1308"/>
      <c r="J188" s="1308"/>
      <c r="K188" s="1308"/>
      <c r="L188" s="1308"/>
      <c r="M188" s="1308"/>
      <c r="N188" s="1308"/>
      <c r="O188" s="1309"/>
    </row>
    <row r="189" spans="2:15" ht="15" customHeight="1">
      <c r="B189" s="1551"/>
      <c r="C189" s="1303"/>
      <c r="D189" s="1304"/>
      <c r="E189" s="1310" t="s">
        <v>1890</v>
      </c>
      <c r="F189" s="1307"/>
      <c r="G189" s="1307"/>
      <c r="H189" s="1307"/>
      <c r="I189" s="1307"/>
      <c r="J189" s="1307"/>
      <c r="K189" s="1307"/>
      <c r="L189" s="1307"/>
      <c r="M189" s="1307"/>
      <c r="N189" s="1307"/>
      <c r="O189" s="1311"/>
    </row>
    <row r="190" spans="2:15" ht="15" customHeight="1" thickBot="1">
      <c r="B190" s="1552"/>
      <c r="C190" s="1315"/>
      <c r="D190" s="1316"/>
      <c r="E190" s="1320" t="s">
        <v>1891</v>
      </c>
      <c r="F190" s="1321"/>
      <c r="G190" s="1321"/>
      <c r="H190" s="1321"/>
      <c r="I190" s="1321"/>
      <c r="J190" s="1321"/>
      <c r="K190" s="1321"/>
      <c r="L190" s="1321"/>
      <c r="M190" s="1321"/>
      <c r="N190" s="1321"/>
      <c r="O190" s="1322"/>
    </row>
    <row r="191" spans="2:15" ht="30" customHeight="1">
      <c r="B191" s="1357" t="s">
        <v>961</v>
      </c>
      <c r="C191" s="1358"/>
      <c r="D191" s="1358"/>
      <c r="E191" s="1358"/>
      <c r="F191" s="1358"/>
      <c r="G191" s="1359"/>
      <c r="H191" s="1360" t="s">
        <v>1892</v>
      </c>
      <c r="I191" s="1358"/>
      <c r="J191" s="1358"/>
      <c r="K191" s="1358"/>
      <c r="L191" s="1358"/>
      <c r="M191" s="1358"/>
      <c r="N191" s="1358"/>
      <c r="O191" s="1361"/>
    </row>
    <row r="192" spans="2:15" ht="30" customHeight="1">
      <c r="B192" s="253" t="s">
        <v>963</v>
      </c>
      <c r="C192" s="254"/>
      <c r="D192" s="1346" t="s">
        <v>1819</v>
      </c>
      <c r="E192" s="1325"/>
      <c r="F192" s="1325"/>
      <c r="G192" s="1325"/>
      <c r="H192" s="1325"/>
      <c r="I192" s="1325"/>
      <c r="J192" s="1325"/>
      <c r="K192" s="1325"/>
      <c r="L192" s="1325"/>
      <c r="M192" s="1325"/>
      <c r="N192" s="1325"/>
      <c r="O192" s="255"/>
    </row>
    <row r="193" spans="2:15" ht="30" customHeight="1">
      <c r="B193" s="256" t="s">
        <v>965</v>
      </c>
      <c r="C193" s="257"/>
      <c r="D193" s="1347" t="s">
        <v>1893</v>
      </c>
      <c r="E193" s="1348"/>
      <c r="F193" s="1348"/>
      <c r="G193" s="1348"/>
      <c r="H193" s="1348"/>
      <c r="I193" s="1348"/>
      <c r="J193" s="1348"/>
      <c r="K193" s="1348"/>
      <c r="L193" s="1348"/>
      <c r="M193" s="1348"/>
      <c r="N193" s="1348"/>
      <c r="O193" s="258"/>
    </row>
    <row r="194" spans="2:15" ht="30" customHeight="1">
      <c r="B194" s="259" t="s">
        <v>967</v>
      </c>
      <c r="C194" s="260"/>
      <c r="D194" s="261">
        <v>2</v>
      </c>
      <c r="E194" s="307" t="s">
        <v>1894</v>
      </c>
      <c r="F194" s="308"/>
      <c r="G194" s="308"/>
      <c r="H194" s="308"/>
      <c r="I194" s="308"/>
      <c r="J194" s="308"/>
      <c r="K194" s="308"/>
      <c r="L194" s="308"/>
      <c r="M194" s="308"/>
      <c r="N194" s="308"/>
      <c r="O194" s="263"/>
    </row>
    <row r="195" spans="2:15" ht="30" customHeight="1">
      <c r="B195" s="264" t="s">
        <v>968</v>
      </c>
      <c r="C195" s="1349" t="str">
        <f>'0. (복합시설) 표지_개요'!$D$9</f>
        <v>홍길동</v>
      </c>
      <c r="D195" s="1350"/>
      <c r="E195" s="1350"/>
      <c r="F195" s="1350"/>
      <c r="G195" s="1350"/>
      <c r="H195" s="1351" t="s">
        <v>969</v>
      </c>
      <c r="I195" s="1352"/>
      <c r="J195" s="1353"/>
      <c r="K195" s="1354" t="s">
        <v>104</v>
      </c>
      <c r="L195" s="1352"/>
      <c r="M195" s="1352"/>
      <c r="N195" s="1352"/>
      <c r="O195" s="1355"/>
    </row>
    <row r="196" spans="2:15" ht="30" customHeight="1">
      <c r="B196" s="1298" t="s">
        <v>970</v>
      </c>
      <c r="C196" s="299"/>
      <c r="D196" s="300" t="s">
        <v>971</v>
      </c>
      <c r="E196" s="299"/>
      <c r="F196" s="299"/>
      <c r="G196" s="299"/>
      <c r="H196" s="299"/>
      <c r="I196" s="299"/>
      <c r="J196" s="299"/>
      <c r="K196" s="299"/>
      <c r="L196" s="299"/>
      <c r="M196" s="299"/>
      <c r="N196" s="299"/>
      <c r="O196" s="301"/>
    </row>
    <row r="197" spans="2:15" ht="20.100000000000001" customHeight="1">
      <c r="B197" s="1299"/>
      <c r="C197" s="302"/>
      <c r="D197" s="268" t="s">
        <v>972</v>
      </c>
      <c r="E197" s="269"/>
      <c r="F197" s="270" t="s">
        <v>973</v>
      </c>
      <c r="G197" s="271"/>
      <c r="H197" s="271"/>
      <c r="I197" s="271"/>
      <c r="J197" s="271"/>
      <c r="K197" s="271"/>
      <c r="L197" s="271"/>
      <c r="M197" s="271"/>
      <c r="N197" s="271"/>
      <c r="O197" s="272"/>
    </row>
    <row r="198" spans="2:15" ht="30" customHeight="1">
      <c r="B198" s="1299"/>
      <c r="C198" s="302"/>
      <c r="D198" s="273">
        <v>1</v>
      </c>
      <c r="E198" s="274"/>
      <c r="F198" s="275" t="s">
        <v>1895</v>
      </c>
      <c r="G198" s="276"/>
      <c r="H198" s="276"/>
      <c r="I198" s="276"/>
      <c r="J198" s="276"/>
      <c r="K198" s="276"/>
      <c r="L198" s="276"/>
      <c r="M198" s="276"/>
      <c r="N198" s="276"/>
      <c r="O198" s="272"/>
    </row>
    <row r="199" spans="2:15" ht="30" customHeight="1">
      <c r="B199" s="1299"/>
      <c r="C199" s="302"/>
      <c r="D199" s="277">
        <v>0.8</v>
      </c>
      <c r="E199" s="278"/>
      <c r="F199" s="279" t="s">
        <v>1896</v>
      </c>
      <c r="G199" s="280"/>
      <c r="H199" s="280"/>
      <c r="I199" s="280"/>
      <c r="J199" s="280"/>
      <c r="K199" s="280"/>
      <c r="L199" s="280"/>
      <c r="M199" s="280"/>
      <c r="N199" s="280"/>
      <c r="O199" s="272"/>
    </row>
    <row r="200" spans="2:15" ht="30" customHeight="1">
      <c r="B200" s="1299"/>
      <c r="C200" s="302"/>
      <c r="D200" s="277">
        <v>0.6</v>
      </c>
      <c r="E200" s="278"/>
      <c r="F200" s="279" t="s">
        <v>1897</v>
      </c>
      <c r="G200" s="280"/>
      <c r="H200" s="280"/>
      <c r="I200" s="280"/>
      <c r="J200" s="280"/>
      <c r="K200" s="280"/>
      <c r="L200" s="280"/>
      <c r="M200" s="280"/>
      <c r="N200" s="280"/>
      <c r="O200" s="272"/>
    </row>
    <row r="201" spans="2:15" ht="30" customHeight="1">
      <c r="B201" s="1299"/>
      <c r="C201" s="302"/>
      <c r="D201" s="281">
        <v>0.4</v>
      </c>
      <c r="E201" s="282"/>
      <c r="F201" s="283" t="s">
        <v>1898</v>
      </c>
      <c r="G201" s="284"/>
      <c r="H201" s="284"/>
      <c r="I201" s="284"/>
      <c r="J201" s="284"/>
      <c r="K201" s="284"/>
      <c r="L201" s="284"/>
      <c r="M201" s="284"/>
      <c r="N201" s="284"/>
      <c r="O201" s="272"/>
    </row>
    <row r="202" spans="2:15" ht="9.9499999999999993" customHeight="1">
      <c r="B202" s="1299"/>
      <c r="C202" s="1356" t="s">
        <v>1282</v>
      </c>
      <c r="D202" s="1308"/>
      <c r="E202" s="1308"/>
      <c r="F202" s="1308"/>
      <c r="G202" s="1308"/>
      <c r="H202" s="1308"/>
      <c r="I202" s="1308"/>
      <c r="J202" s="1308"/>
      <c r="K202" s="1308"/>
      <c r="L202" s="1308"/>
      <c r="M202" s="1308"/>
      <c r="N202" s="1308"/>
      <c r="O202" s="1309"/>
    </row>
    <row r="203" spans="2:15" ht="20.100000000000001" customHeight="1">
      <c r="B203" s="1299"/>
      <c r="C203" s="265"/>
      <c r="D203" s="285" t="s">
        <v>1899</v>
      </c>
      <c r="E203" s="265"/>
      <c r="F203" s="265"/>
      <c r="G203" s="265"/>
      <c r="H203" s="265"/>
      <c r="I203" s="265"/>
      <c r="J203" s="265"/>
      <c r="K203" s="265"/>
      <c r="L203" s="265"/>
      <c r="M203" s="265"/>
      <c r="N203" s="265"/>
      <c r="O203" s="267"/>
    </row>
    <row r="204" spans="2:15" ht="30" customHeight="1">
      <c r="B204" s="1299"/>
      <c r="C204" s="265"/>
      <c r="D204" s="1307" t="s">
        <v>1900</v>
      </c>
      <c r="E204" s="1318"/>
      <c r="F204" s="1318"/>
      <c r="G204" s="1318"/>
      <c r="H204" s="1318"/>
      <c r="I204" s="1318"/>
      <c r="J204" s="1318"/>
      <c r="K204" s="1318"/>
      <c r="L204" s="1318"/>
      <c r="M204" s="1318"/>
      <c r="N204" s="1318"/>
      <c r="O204" s="267"/>
    </row>
    <row r="205" spans="2:15" ht="20.100000000000001" customHeight="1">
      <c r="B205" s="1299"/>
      <c r="C205" s="265"/>
      <c r="D205" s="285" t="s">
        <v>1901</v>
      </c>
      <c r="E205" s="265"/>
      <c r="F205" s="265"/>
      <c r="G205" s="265"/>
      <c r="H205" s="285"/>
      <c r="I205" s="309"/>
      <c r="J205" s="265"/>
      <c r="K205" s="265"/>
      <c r="L205" s="265"/>
      <c r="M205" s="265"/>
      <c r="N205" s="265"/>
      <c r="O205" s="267"/>
    </row>
    <row r="206" spans="2:15" ht="9.9499999999999993" customHeight="1">
      <c r="B206" s="1335"/>
      <c r="C206" s="303"/>
      <c r="D206" s="303"/>
      <c r="E206" s="303"/>
      <c r="F206" s="303"/>
      <c r="G206" s="303"/>
      <c r="H206" s="303"/>
      <c r="I206" s="303"/>
      <c r="J206" s="303"/>
      <c r="K206" s="303"/>
      <c r="L206" s="303"/>
      <c r="M206" s="303"/>
      <c r="N206" s="303"/>
      <c r="O206" s="304"/>
    </row>
    <row r="207" spans="2:15" ht="30" customHeight="1">
      <c r="B207" s="1298" t="s">
        <v>984</v>
      </c>
      <c r="C207" s="1324" t="s">
        <v>985</v>
      </c>
      <c r="D207" s="1325"/>
      <c r="E207" s="1325"/>
      <c r="F207" s="1325"/>
      <c r="G207" s="1325"/>
      <c r="H207" s="1326"/>
      <c r="I207" s="1327" t="s">
        <v>986</v>
      </c>
      <c r="J207" s="1325"/>
      <c r="K207" s="1325"/>
      <c r="L207" s="1325"/>
      <c r="M207" s="1325"/>
      <c r="N207" s="1325"/>
      <c r="O207" s="1328"/>
    </row>
    <row r="208" spans="2:15" ht="30" customHeight="1">
      <c r="B208" s="1323"/>
      <c r="C208" s="1450" t="str">
        <f>'(★신청자 작성★)1_2. (비주거시설)항목별 점수총괄표'!J$80</f>
        <v>-</v>
      </c>
      <c r="D208" s="1451"/>
      <c r="E208" s="1451"/>
      <c r="F208" s="1451"/>
      <c r="G208" s="1451"/>
      <c r="H208" s="1452"/>
      <c r="I208" s="1332"/>
      <c r="J208" s="1333"/>
      <c r="K208" s="1333"/>
      <c r="L208" s="1333"/>
      <c r="M208" s="1333"/>
      <c r="N208" s="1333"/>
      <c r="O208" s="1334"/>
    </row>
    <row r="209" spans="2:15" ht="30" customHeight="1">
      <c r="B209" s="1299" t="s">
        <v>987</v>
      </c>
      <c r="C209" s="1336" t="e">
        <f>"※ "&amp;IF(C208="미적용","해당사항 없음",D194&amp;"점(기본배점) x "&amp;ROUND(C208/D194,1)&amp;"(배점) = "&amp;C208&amp;"점")</f>
        <v>#VALUE!</v>
      </c>
      <c r="D209" s="1337"/>
      <c r="E209" s="1337"/>
      <c r="F209" s="1337"/>
      <c r="G209" s="1337"/>
      <c r="H209" s="1338"/>
      <c r="I209" s="1303" t="s">
        <v>104</v>
      </c>
      <c r="J209" s="1390"/>
      <c r="K209" s="1390"/>
      <c r="L209" s="1390"/>
      <c r="M209" s="1390"/>
      <c r="N209" s="1390"/>
      <c r="O209" s="1309"/>
    </row>
    <row r="210" spans="2:15" ht="50.1" customHeight="1">
      <c r="B210" s="1299"/>
      <c r="C210" s="1336" t="e">
        <f>IF(C208="미적용","","'"&amp;INDEX($D198:$N201,MATCH(ROUND($C208/D194,1),$D198:$D201,0),3)&amp;"' 적용하여 "&amp;ROUND(C208/D194,1)&amp;"배점으로 평가함")</f>
        <v>#VALUE!</v>
      </c>
      <c r="D210" s="1337"/>
      <c r="E210" s="1337"/>
      <c r="F210" s="1337"/>
      <c r="G210" s="1337"/>
      <c r="H210" s="1338"/>
      <c r="I210" s="1303"/>
      <c r="J210" s="1341"/>
      <c r="K210" s="1341"/>
      <c r="L210" s="1341"/>
      <c r="M210" s="1341"/>
      <c r="N210" s="1341"/>
      <c r="O210" s="1342"/>
    </row>
    <row r="211" spans="2:15" ht="60" customHeight="1">
      <c r="B211" s="1299"/>
      <c r="C211" s="495" t="str">
        <f>IF($C$208="미적용", "",'(★신청자 작성★)1_2. (비주거시설)항목별 점수총괄표'!I81)</f>
        <v>&lt;자진설비 구축 사항: ooo 설비&gt;</v>
      </c>
      <c r="D211" s="291"/>
      <c r="E211" s="291"/>
      <c r="F211" s="291"/>
      <c r="G211" s="291"/>
      <c r="H211" s="292"/>
      <c r="I211" s="1303"/>
      <c r="J211" s="1308"/>
      <c r="K211" s="1308"/>
      <c r="L211" s="1308"/>
      <c r="M211" s="1308"/>
      <c r="N211" s="1308"/>
      <c r="O211" s="1309"/>
    </row>
    <row r="212" spans="2:15" ht="30" customHeight="1">
      <c r="B212" s="1299"/>
      <c r="C212" s="1303"/>
      <c r="D212" s="1341"/>
      <c r="E212" s="1341"/>
      <c r="F212" s="1341"/>
      <c r="G212" s="1341"/>
      <c r="H212" s="1372"/>
      <c r="I212" s="1303"/>
      <c r="J212" s="1341"/>
      <c r="K212" s="1341"/>
      <c r="L212" s="1341"/>
      <c r="M212" s="1341"/>
      <c r="N212" s="1341"/>
      <c r="O212" s="1342"/>
    </row>
    <row r="213" spans="2:15" ht="30" customHeight="1">
      <c r="B213" s="1299"/>
      <c r="C213" s="1303"/>
      <c r="D213" s="1308"/>
      <c r="E213" s="1308"/>
      <c r="F213" s="1308"/>
      <c r="G213" s="1308"/>
      <c r="H213" s="1557"/>
      <c r="I213" s="1303"/>
      <c r="J213" s="1308"/>
      <c r="K213" s="1308"/>
      <c r="L213" s="1308"/>
      <c r="M213" s="1308"/>
      <c r="N213" s="1308"/>
      <c r="O213" s="1309"/>
    </row>
    <row r="214" spans="2:15" ht="30" customHeight="1">
      <c r="B214" s="1335"/>
      <c r="C214" s="1305"/>
      <c r="D214" s="1388"/>
      <c r="E214" s="1388"/>
      <c r="F214" s="1388"/>
      <c r="G214" s="1388"/>
      <c r="H214" s="1583"/>
      <c r="I214" s="1305"/>
      <c r="J214" s="1388"/>
      <c r="K214" s="1388"/>
      <c r="L214" s="1388"/>
      <c r="M214" s="1388"/>
      <c r="N214" s="1388"/>
      <c r="O214" s="1389"/>
    </row>
    <row r="215" spans="2:15" ht="15" customHeight="1">
      <c r="B215" s="1550" t="s">
        <v>1589</v>
      </c>
      <c r="C215" s="1301" t="s">
        <v>988</v>
      </c>
      <c r="D215" s="1302"/>
      <c r="E215" s="1307" t="s">
        <v>1902</v>
      </c>
      <c r="F215" s="1308"/>
      <c r="G215" s="1308"/>
      <c r="H215" s="1308"/>
      <c r="I215" s="1308"/>
      <c r="J215" s="1308"/>
      <c r="K215" s="1308"/>
      <c r="L215" s="1308"/>
      <c r="M215" s="1308"/>
      <c r="N215" s="1308"/>
      <c r="O215" s="1309"/>
    </row>
    <row r="216" spans="2:15" ht="15" customHeight="1">
      <c r="B216" s="1551"/>
      <c r="C216" s="1303"/>
      <c r="D216" s="1304"/>
      <c r="E216" s="1307" t="s">
        <v>1903</v>
      </c>
      <c r="F216" s="1337"/>
      <c r="G216" s="1337"/>
      <c r="H216" s="1337"/>
      <c r="I216" s="1337"/>
      <c r="J216" s="1337"/>
      <c r="K216" s="1337"/>
      <c r="L216" s="1337"/>
      <c r="M216" s="1337"/>
      <c r="N216" s="1337"/>
      <c r="O216" s="1367"/>
    </row>
    <row r="217" spans="2:15" ht="15" customHeight="1">
      <c r="B217" s="1551"/>
      <c r="C217" s="1305"/>
      <c r="D217" s="1306"/>
      <c r="E217" s="1313" t="s">
        <v>1904</v>
      </c>
      <c r="F217" s="1344"/>
      <c r="G217" s="1344"/>
      <c r="H217" s="1344"/>
      <c r="I217" s="1344"/>
      <c r="J217" s="1344"/>
      <c r="K217" s="1344"/>
      <c r="L217" s="1344"/>
      <c r="M217" s="1344"/>
      <c r="N217" s="1344"/>
      <c r="O217" s="1345"/>
    </row>
    <row r="218" spans="2:15" ht="15" customHeight="1">
      <c r="B218" s="1551"/>
      <c r="C218" s="1301" t="s">
        <v>990</v>
      </c>
      <c r="D218" s="1302"/>
      <c r="E218" s="1363" t="s">
        <v>1902</v>
      </c>
      <c r="F218" s="1377"/>
      <c r="G218" s="1377"/>
      <c r="H218" s="1377"/>
      <c r="I218" s="1377"/>
      <c r="J218" s="1377"/>
      <c r="K218" s="1377"/>
      <c r="L218" s="1377"/>
      <c r="M218" s="1377"/>
      <c r="N218" s="1377"/>
      <c r="O218" s="1378"/>
    </row>
    <row r="219" spans="2:15" ht="15" customHeight="1">
      <c r="B219" s="1551"/>
      <c r="C219" s="1303"/>
      <c r="D219" s="1304"/>
      <c r="E219" s="1310" t="s">
        <v>1903</v>
      </c>
      <c r="F219" s="1356"/>
      <c r="G219" s="1356"/>
      <c r="H219" s="1356"/>
      <c r="I219" s="1356"/>
      <c r="J219" s="1356"/>
      <c r="K219" s="1356"/>
      <c r="L219" s="1356"/>
      <c r="M219" s="1356"/>
      <c r="N219" s="1356"/>
      <c r="O219" s="1362"/>
    </row>
    <row r="220" spans="2:15" ht="15" customHeight="1">
      <c r="B220" s="1551"/>
      <c r="C220" s="1303"/>
      <c r="D220" s="1304"/>
      <c r="E220" s="1310" t="s">
        <v>1905</v>
      </c>
      <c r="F220" s="1356"/>
      <c r="G220" s="1356"/>
      <c r="H220" s="1356"/>
      <c r="I220" s="1356"/>
      <c r="J220" s="1356"/>
      <c r="K220" s="1356"/>
      <c r="L220" s="1356"/>
      <c r="M220" s="1356"/>
      <c r="N220" s="1356"/>
      <c r="O220" s="1362"/>
    </row>
    <row r="221" spans="2:15" ht="15" customHeight="1">
      <c r="B221" s="1551"/>
      <c r="C221" s="1303"/>
      <c r="D221" s="1304"/>
      <c r="E221" s="1307" t="s">
        <v>1906</v>
      </c>
      <c r="F221" s="1308"/>
      <c r="G221" s="1308"/>
      <c r="H221" s="1308"/>
      <c r="I221" s="1308"/>
      <c r="J221" s="1308"/>
      <c r="K221" s="1308"/>
      <c r="L221" s="1308"/>
      <c r="M221" s="1308"/>
      <c r="N221" s="1308"/>
      <c r="O221" s="1309"/>
    </row>
    <row r="222" spans="2:15" ht="15" customHeight="1">
      <c r="B222" s="1551"/>
      <c r="C222" s="1303"/>
      <c r="D222" s="1304"/>
      <c r="E222" s="1310" t="s">
        <v>1907</v>
      </c>
      <c r="F222" s="1308"/>
      <c r="G222" s="1308"/>
      <c r="H222" s="1308"/>
      <c r="I222" s="1308"/>
      <c r="J222" s="1308"/>
      <c r="K222" s="1308"/>
      <c r="L222" s="1308"/>
      <c r="M222" s="1308"/>
      <c r="N222" s="1308"/>
      <c r="O222" s="1309"/>
    </row>
    <row r="223" spans="2:15" ht="15" customHeight="1" thickBot="1">
      <c r="B223" s="1552"/>
      <c r="C223" s="1315"/>
      <c r="D223" s="1316"/>
      <c r="E223" s="1320" t="s">
        <v>1065</v>
      </c>
      <c r="F223" s="1321"/>
      <c r="G223" s="1321"/>
      <c r="H223" s="1321"/>
      <c r="I223" s="1321"/>
      <c r="J223" s="1321"/>
      <c r="K223" s="1321"/>
      <c r="L223" s="1321"/>
      <c r="M223" s="1321"/>
      <c r="N223" s="1321"/>
      <c r="O223" s="1322"/>
    </row>
    <row r="224" spans="2:15" ht="30" customHeight="1">
      <c r="B224" s="1357" t="s">
        <v>961</v>
      </c>
      <c r="C224" s="1358"/>
      <c r="D224" s="1358"/>
      <c r="E224" s="1358"/>
      <c r="F224" s="1358"/>
      <c r="G224" s="1359"/>
      <c r="H224" s="1360" t="s">
        <v>1908</v>
      </c>
      <c r="I224" s="1358"/>
      <c r="J224" s="1358"/>
      <c r="K224" s="1358"/>
      <c r="L224" s="1358"/>
      <c r="M224" s="1358"/>
      <c r="N224" s="1358"/>
      <c r="O224" s="1361"/>
    </row>
    <row r="225" spans="2:15" ht="30" customHeight="1">
      <c r="B225" s="253" t="s">
        <v>963</v>
      </c>
      <c r="C225" s="254"/>
      <c r="D225" s="1346" t="s">
        <v>1909</v>
      </c>
      <c r="E225" s="1325"/>
      <c r="F225" s="1325"/>
      <c r="G225" s="1325"/>
      <c r="H225" s="1325"/>
      <c r="I225" s="1325"/>
      <c r="J225" s="1325"/>
      <c r="K225" s="1325"/>
      <c r="L225" s="1325"/>
      <c r="M225" s="1325"/>
      <c r="N225" s="1325"/>
      <c r="O225" s="255"/>
    </row>
    <row r="226" spans="2:15" ht="30" customHeight="1">
      <c r="B226" s="256" t="s">
        <v>965</v>
      </c>
      <c r="C226" s="257"/>
      <c r="D226" s="1347" t="s">
        <v>1910</v>
      </c>
      <c r="E226" s="1348"/>
      <c r="F226" s="1348"/>
      <c r="G226" s="1348"/>
      <c r="H226" s="1348"/>
      <c r="I226" s="1348"/>
      <c r="J226" s="1348"/>
      <c r="K226" s="1348"/>
      <c r="L226" s="1348"/>
      <c r="M226" s="1348"/>
      <c r="N226" s="1348"/>
      <c r="O226" s="258"/>
    </row>
    <row r="227" spans="2:15" ht="30" customHeight="1">
      <c r="B227" s="259" t="s">
        <v>967</v>
      </c>
      <c r="C227" s="260"/>
      <c r="D227" s="261">
        <v>1</v>
      </c>
      <c r="E227" s="308"/>
      <c r="F227" s="308"/>
      <c r="G227" s="308"/>
      <c r="H227" s="308"/>
      <c r="I227" s="308"/>
      <c r="J227" s="308"/>
      <c r="K227" s="308"/>
      <c r="L227" s="308"/>
      <c r="M227" s="308"/>
      <c r="N227" s="308"/>
      <c r="O227" s="263"/>
    </row>
    <row r="228" spans="2:15" ht="30" customHeight="1">
      <c r="B228" s="264" t="s">
        <v>968</v>
      </c>
      <c r="C228" s="1349" t="str">
        <f>'0. (복합시설) 표지_개요'!$D$9</f>
        <v>홍길동</v>
      </c>
      <c r="D228" s="1350"/>
      <c r="E228" s="1350"/>
      <c r="F228" s="1350"/>
      <c r="G228" s="1350"/>
      <c r="H228" s="1351" t="s">
        <v>969</v>
      </c>
      <c r="I228" s="1352"/>
      <c r="J228" s="1353"/>
      <c r="K228" s="1354" t="s">
        <v>104</v>
      </c>
      <c r="L228" s="1352"/>
      <c r="M228" s="1352"/>
      <c r="N228" s="1352"/>
      <c r="O228" s="1355"/>
    </row>
    <row r="229" spans="2:15" ht="30" customHeight="1">
      <c r="B229" s="1298" t="s">
        <v>970</v>
      </c>
      <c r="C229" s="299"/>
      <c r="D229" s="300" t="s">
        <v>971</v>
      </c>
      <c r="E229" s="299"/>
      <c r="F229" s="299"/>
      <c r="G229" s="299"/>
      <c r="H229" s="299"/>
      <c r="I229" s="299"/>
      <c r="J229" s="299"/>
      <c r="K229" s="299"/>
      <c r="L229" s="299"/>
      <c r="M229" s="299"/>
      <c r="N229" s="299"/>
      <c r="O229" s="301"/>
    </row>
    <row r="230" spans="2:15" ht="20.100000000000001" customHeight="1">
      <c r="B230" s="1299"/>
      <c r="C230" s="302"/>
      <c r="D230" s="268" t="s">
        <v>972</v>
      </c>
      <c r="E230" s="269"/>
      <c r="F230" s="270" t="s">
        <v>973</v>
      </c>
      <c r="G230" s="271"/>
      <c r="H230" s="271"/>
      <c r="I230" s="271"/>
      <c r="J230" s="271"/>
      <c r="K230" s="271"/>
      <c r="L230" s="271"/>
      <c r="M230" s="271"/>
      <c r="N230" s="271"/>
      <c r="O230" s="272"/>
    </row>
    <row r="231" spans="2:15" ht="20.100000000000001" customHeight="1">
      <c r="B231" s="1299"/>
      <c r="C231" s="302"/>
      <c r="D231" s="273">
        <v>1</v>
      </c>
      <c r="E231" s="274"/>
      <c r="F231" s="275" t="s">
        <v>1911</v>
      </c>
      <c r="G231" s="276"/>
      <c r="H231" s="276"/>
      <c r="I231" s="276"/>
      <c r="J231" s="276"/>
      <c r="K231" s="276"/>
      <c r="L231" s="276"/>
      <c r="M231" s="276"/>
      <c r="N231" s="276"/>
      <c r="O231" s="272"/>
    </row>
    <row r="232" spans="2:15" ht="20.100000000000001" customHeight="1">
      <c r="B232" s="1299"/>
      <c r="C232" s="302"/>
      <c r="D232" s="277">
        <v>0.8</v>
      </c>
      <c r="E232" s="278"/>
      <c r="F232" s="279" t="s">
        <v>1912</v>
      </c>
      <c r="G232" s="280"/>
      <c r="H232" s="280"/>
      <c r="I232" s="280"/>
      <c r="J232" s="280"/>
      <c r="K232" s="280"/>
      <c r="L232" s="280"/>
      <c r="M232" s="280"/>
      <c r="N232" s="280"/>
      <c r="O232" s="272"/>
    </row>
    <row r="233" spans="2:15" ht="20.100000000000001" customHeight="1">
      <c r="B233" s="1299"/>
      <c r="C233" s="302"/>
      <c r="D233" s="277">
        <v>0.6</v>
      </c>
      <c r="E233" s="278"/>
      <c r="F233" s="279" t="s">
        <v>1913</v>
      </c>
      <c r="G233" s="280"/>
      <c r="H233" s="280"/>
      <c r="I233" s="280"/>
      <c r="J233" s="280"/>
      <c r="K233" s="280"/>
      <c r="L233" s="280"/>
      <c r="M233" s="280"/>
      <c r="N233" s="280"/>
      <c r="O233" s="272"/>
    </row>
    <row r="234" spans="2:15" ht="20.100000000000001" customHeight="1">
      <c r="B234" s="1299"/>
      <c r="C234" s="302"/>
      <c r="D234" s="281">
        <v>0.4</v>
      </c>
      <c r="E234" s="282"/>
      <c r="F234" s="283" t="s">
        <v>1914</v>
      </c>
      <c r="G234" s="284"/>
      <c r="H234" s="284"/>
      <c r="I234" s="284"/>
      <c r="J234" s="284"/>
      <c r="K234" s="284"/>
      <c r="L234" s="284"/>
      <c r="M234" s="284"/>
      <c r="N234" s="284"/>
      <c r="O234" s="272"/>
    </row>
    <row r="235" spans="2:15" ht="9.9499999999999993" customHeight="1">
      <c r="B235" s="1299"/>
      <c r="C235" s="1356" t="s">
        <v>104</v>
      </c>
      <c r="D235" s="1308"/>
      <c r="E235" s="1308"/>
      <c r="F235" s="1308"/>
      <c r="G235" s="1308"/>
      <c r="H235" s="1308"/>
      <c r="I235" s="1308"/>
      <c r="J235" s="1308"/>
      <c r="K235" s="1308"/>
      <c r="L235" s="1308"/>
      <c r="M235" s="1308"/>
      <c r="N235" s="1308"/>
      <c r="O235" s="1309"/>
    </row>
    <row r="236" spans="2:15" s="287" customFormat="1" ht="20.100000000000001" customHeight="1">
      <c r="B236" s="1299"/>
      <c r="C236" s="265"/>
      <c r="D236" s="285" t="s">
        <v>1915</v>
      </c>
      <c r="E236" s="265"/>
      <c r="F236" s="265"/>
      <c r="G236" s="265"/>
      <c r="H236" s="265"/>
      <c r="I236" s="265"/>
      <c r="J236" s="265"/>
      <c r="K236" s="265"/>
      <c r="L236" s="265"/>
      <c r="M236" s="265"/>
      <c r="N236" s="265"/>
      <c r="O236" s="267"/>
    </row>
    <row r="237" spans="2:15" s="287" customFormat="1" ht="30" customHeight="1">
      <c r="B237" s="1299"/>
      <c r="C237" s="265"/>
      <c r="D237" s="1307" t="s">
        <v>1916</v>
      </c>
      <c r="E237" s="1356"/>
      <c r="F237" s="1356"/>
      <c r="G237" s="1356"/>
      <c r="H237" s="1356"/>
      <c r="I237" s="1356"/>
      <c r="J237" s="1356"/>
      <c r="K237" s="1356"/>
      <c r="L237" s="1356"/>
      <c r="M237" s="1356"/>
      <c r="N237" s="1356"/>
      <c r="O237" s="267"/>
    </row>
    <row r="238" spans="2:15" ht="9.9499999999999993" customHeight="1">
      <c r="B238" s="1335"/>
      <c r="C238" s="303"/>
      <c r="D238" s="303"/>
      <c r="E238" s="303"/>
      <c r="F238" s="303"/>
      <c r="G238" s="303"/>
      <c r="H238" s="303"/>
      <c r="I238" s="303"/>
      <c r="J238" s="303"/>
      <c r="K238" s="303"/>
      <c r="L238" s="303"/>
      <c r="M238" s="303"/>
      <c r="N238" s="303"/>
      <c r="O238" s="304"/>
    </row>
    <row r="239" spans="2:15" ht="30" customHeight="1">
      <c r="B239" s="1298" t="s">
        <v>984</v>
      </c>
      <c r="C239" s="1324" t="s">
        <v>985</v>
      </c>
      <c r="D239" s="1325"/>
      <c r="E239" s="1325"/>
      <c r="F239" s="1325"/>
      <c r="G239" s="1325"/>
      <c r="H239" s="1326"/>
      <c r="I239" s="1327" t="s">
        <v>986</v>
      </c>
      <c r="J239" s="1325"/>
      <c r="K239" s="1325"/>
      <c r="L239" s="1325"/>
      <c r="M239" s="1325"/>
      <c r="N239" s="1325"/>
      <c r="O239" s="1328"/>
    </row>
    <row r="240" spans="2:15" ht="30" customHeight="1">
      <c r="B240" s="1323"/>
      <c r="C240" s="1450" t="str">
        <f>'(★신청자 작성★)1_2. (비주거시설)항목별 점수총괄표'!J$82</f>
        <v>-</v>
      </c>
      <c r="D240" s="1451"/>
      <c r="E240" s="1451"/>
      <c r="F240" s="1451"/>
      <c r="G240" s="1451"/>
      <c r="H240" s="1452"/>
      <c r="I240" s="1332"/>
      <c r="J240" s="1333"/>
      <c r="K240" s="1333"/>
      <c r="L240" s="1333"/>
      <c r="M240" s="1333"/>
      <c r="N240" s="1333"/>
      <c r="O240" s="1334"/>
    </row>
    <row r="241" spans="2:15" ht="30" customHeight="1">
      <c r="B241" s="1299" t="s">
        <v>987</v>
      </c>
      <c r="C241" s="1336" t="e">
        <f>"※ "&amp;IF(C240="미적용","해당사항 없음",D227&amp;"점(기본배점) x "&amp;ROUND(C240/D227,1)&amp;"(배점) = "&amp;C240&amp;"점")</f>
        <v>#VALUE!</v>
      </c>
      <c r="D241" s="1337"/>
      <c r="E241" s="1337"/>
      <c r="F241" s="1337"/>
      <c r="G241" s="1337"/>
      <c r="H241" s="1338"/>
      <c r="I241" s="1303" t="s">
        <v>104</v>
      </c>
      <c r="J241" s="1390"/>
      <c r="K241" s="1390"/>
      <c r="L241" s="1390"/>
      <c r="M241" s="1390"/>
      <c r="N241" s="1390"/>
      <c r="O241" s="1309"/>
    </row>
    <row r="242" spans="2:15" ht="39.950000000000003" customHeight="1">
      <c r="B242" s="1299"/>
      <c r="C242" s="1336" t="e">
        <f>IF(C240="미적용","","'"&amp;INDEX($D231:$N234,MATCH(ROUND($C240/D227,1),$D231:$D234,0),3)&amp;"' 적용하여 "&amp;ROUND(C240/D227,1)&amp;"배점으로 평가함")</f>
        <v>#VALUE!</v>
      </c>
      <c r="D242" s="1337"/>
      <c r="E242" s="1337"/>
      <c r="F242" s="1337"/>
      <c r="G242" s="1337"/>
      <c r="H242" s="1338"/>
      <c r="I242" s="1303"/>
      <c r="J242" s="1341"/>
      <c r="K242" s="1341"/>
      <c r="L242" s="1341"/>
      <c r="M242" s="1341"/>
      <c r="N242" s="1341"/>
      <c r="O242" s="1342"/>
    </row>
    <row r="243" spans="2:15" ht="30" customHeight="1">
      <c r="B243" s="1299"/>
      <c r="C243" s="1303"/>
      <c r="D243" s="1341"/>
      <c r="E243" s="1341"/>
      <c r="F243" s="1341"/>
      <c r="G243" s="1341"/>
      <c r="H243" s="1372"/>
      <c r="I243" s="1303"/>
      <c r="J243" s="1341"/>
      <c r="K243" s="1341"/>
      <c r="L243" s="1341"/>
      <c r="M243" s="1341"/>
      <c r="N243" s="1341"/>
      <c r="O243" s="1342"/>
    </row>
    <row r="244" spans="2:15" ht="30" customHeight="1">
      <c r="B244" s="1299"/>
      <c r="C244" s="1303"/>
      <c r="D244" s="1341"/>
      <c r="E244" s="1341"/>
      <c r="F244" s="1341"/>
      <c r="G244" s="1341"/>
      <c r="H244" s="1372"/>
      <c r="I244" s="1303"/>
      <c r="J244" s="1341"/>
      <c r="K244" s="1341"/>
      <c r="L244" s="1341"/>
      <c r="M244" s="1341"/>
      <c r="N244" s="1341"/>
      <c r="O244" s="1342"/>
    </row>
    <row r="245" spans="2:15" ht="30" customHeight="1">
      <c r="B245" s="1299"/>
      <c r="C245" s="1303"/>
      <c r="D245" s="1341"/>
      <c r="E245" s="1341"/>
      <c r="F245" s="1341"/>
      <c r="G245" s="1341"/>
      <c r="H245" s="1372"/>
      <c r="I245" s="1303"/>
      <c r="J245" s="1341"/>
      <c r="K245" s="1341"/>
      <c r="L245" s="1341"/>
      <c r="M245" s="1341"/>
      <c r="N245" s="1341"/>
      <c r="O245" s="1342"/>
    </row>
    <row r="246" spans="2:15" ht="30" customHeight="1">
      <c r="B246" s="1299"/>
      <c r="C246" s="1303"/>
      <c r="D246" s="1341"/>
      <c r="E246" s="1341"/>
      <c r="F246" s="1341"/>
      <c r="G246" s="1341"/>
      <c r="H246" s="1372"/>
      <c r="I246" s="1303"/>
      <c r="J246" s="1341"/>
      <c r="K246" s="1341"/>
      <c r="L246" s="1341"/>
      <c r="M246" s="1341"/>
      <c r="N246" s="1341"/>
      <c r="O246" s="1342"/>
    </row>
    <row r="247" spans="2:15" ht="30" customHeight="1">
      <c r="B247" s="1299"/>
      <c r="C247" s="1303"/>
      <c r="D247" s="1341"/>
      <c r="E247" s="1341"/>
      <c r="F247" s="1341"/>
      <c r="G247" s="1341"/>
      <c r="H247" s="1372"/>
      <c r="I247" s="1303"/>
      <c r="J247" s="1341"/>
      <c r="K247" s="1341"/>
      <c r="L247" s="1341"/>
      <c r="M247" s="1341"/>
      <c r="N247" s="1341"/>
      <c r="O247" s="1342"/>
    </row>
    <row r="248" spans="2:15" ht="30" customHeight="1">
      <c r="B248" s="1299"/>
      <c r="C248" s="1303"/>
      <c r="D248" s="1341"/>
      <c r="E248" s="1341"/>
      <c r="F248" s="1341"/>
      <c r="G248" s="1341"/>
      <c r="H248" s="1372"/>
      <c r="I248" s="1303"/>
      <c r="J248" s="1341"/>
      <c r="K248" s="1341"/>
      <c r="L248" s="1341"/>
      <c r="M248" s="1341"/>
      <c r="N248" s="1341"/>
      <c r="O248" s="1342"/>
    </row>
    <row r="249" spans="2:15" ht="30" customHeight="1">
      <c r="B249" s="1299"/>
      <c r="C249" s="1303"/>
      <c r="D249" s="1308"/>
      <c r="E249" s="1308"/>
      <c r="F249" s="1308"/>
      <c r="G249" s="1308"/>
      <c r="H249" s="1557"/>
      <c r="I249" s="1303"/>
      <c r="J249" s="1308"/>
      <c r="K249" s="1308"/>
      <c r="L249" s="1308"/>
      <c r="M249" s="1308"/>
      <c r="N249" s="1308"/>
      <c r="O249" s="1309"/>
    </row>
    <row r="250" spans="2:15" ht="24.95" customHeight="1">
      <c r="B250" s="1335"/>
      <c r="C250" s="1305"/>
      <c r="D250" s="1369"/>
      <c r="E250" s="1369"/>
      <c r="F250" s="1369"/>
      <c r="G250" s="1369"/>
      <c r="H250" s="1559"/>
      <c r="I250" s="1305"/>
      <c r="J250" s="1369"/>
      <c r="K250" s="1369"/>
      <c r="L250" s="1369"/>
      <c r="M250" s="1369"/>
      <c r="N250" s="1369"/>
      <c r="O250" s="1370"/>
    </row>
    <row r="251" spans="2:15" ht="15" customHeight="1">
      <c r="B251" s="1550" t="s">
        <v>1589</v>
      </c>
      <c r="C251" s="1301" t="s">
        <v>988</v>
      </c>
      <c r="D251" s="1302"/>
      <c r="E251" s="1307" t="s">
        <v>1917</v>
      </c>
      <c r="F251" s="1308"/>
      <c r="G251" s="1308"/>
      <c r="H251" s="1308"/>
      <c r="I251" s="1308"/>
      <c r="J251" s="1308"/>
      <c r="K251" s="1308"/>
      <c r="L251" s="1308"/>
      <c r="M251" s="1308"/>
      <c r="N251" s="1308"/>
      <c r="O251" s="1309"/>
    </row>
    <row r="252" spans="2:15" ht="15" customHeight="1">
      <c r="B252" s="1551"/>
      <c r="C252" s="1303"/>
      <c r="D252" s="1304"/>
      <c r="E252" s="1307" t="s">
        <v>1918</v>
      </c>
      <c r="F252" s="1308"/>
      <c r="G252" s="1308"/>
      <c r="H252" s="1308"/>
      <c r="I252" s="1308"/>
      <c r="J252" s="1308"/>
      <c r="K252" s="1308"/>
      <c r="L252" s="1308"/>
      <c r="M252" s="1308"/>
      <c r="N252" s="1308"/>
      <c r="O252" s="1309"/>
    </row>
    <row r="253" spans="2:15" ht="15" customHeight="1">
      <c r="B253" s="1551"/>
      <c r="C253" s="1305"/>
      <c r="D253" s="1306"/>
      <c r="E253" s="1313" t="s">
        <v>1919</v>
      </c>
      <c r="F253" s="1369"/>
      <c r="G253" s="1369"/>
      <c r="H253" s="1369"/>
      <c r="I253" s="1369"/>
      <c r="J253" s="1369"/>
      <c r="K253" s="1369"/>
      <c r="L253" s="1369"/>
      <c r="M253" s="1369"/>
      <c r="N253" s="1369"/>
      <c r="O253" s="1370"/>
    </row>
    <row r="254" spans="2:15" ht="15" customHeight="1">
      <c r="B254" s="1551"/>
      <c r="C254" s="1301" t="s">
        <v>990</v>
      </c>
      <c r="D254" s="1302"/>
      <c r="E254" s="1307" t="s">
        <v>1920</v>
      </c>
      <c r="F254" s="1308"/>
      <c r="G254" s="1308"/>
      <c r="H254" s="1308"/>
      <c r="I254" s="1308"/>
      <c r="J254" s="1308"/>
      <c r="K254" s="1308"/>
      <c r="L254" s="1308"/>
      <c r="M254" s="1308"/>
      <c r="N254" s="1308"/>
      <c r="O254" s="1309"/>
    </row>
    <row r="255" spans="2:15" ht="15" customHeight="1">
      <c r="B255" s="1551"/>
      <c r="C255" s="1303"/>
      <c r="D255" s="1304"/>
      <c r="E255" s="1307" t="s">
        <v>1921</v>
      </c>
      <c r="F255" s="1308"/>
      <c r="G255" s="1308"/>
      <c r="H255" s="1308"/>
      <c r="I255" s="1308"/>
      <c r="J255" s="1308"/>
      <c r="K255" s="1308"/>
      <c r="L255" s="1308"/>
      <c r="M255" s="1308"/>
      <c r="N255" s="1308"/>
      <c r="O255" s="1309"/>
    </row>
    <row r="256" spans="2:15" ht="15" customHeight="1">
      <c r="B256" s="1551"/>
      <c r="C256" s="1303"/>
      <c r="D256" s="1304"/>
      <c r="E256" s="1307" t="s">
        <v>1922</v>
      </c>
      <c r="F256" s="1308"/>
      <c r="G256" s="1308"/>
      <c r="H256" s="1308"/>
      <c r="I256" s="1308"/>
      <c r="J256" s="1308"/>
      <c r="K256" s="1308"/>
      <c r="L256" s="1308"/>
      <c r="M256" s="1308"/>
      <c r="N256" s="1308"/>
      <c r="O256" s="1309"/>
    </row>
    <row r="257" spans="2:15" ht="15" customHeight="1">
      <c r="B257" s="1551"/>
      <c r="C257" s="1303"/>
      <c r="D257" s="1304"/>
      <c r="E257" s="1307" t="s">
        <v>1923</v>
      </c>
      <c r="F257" s="1308"/>
      <c r="G257" s="1308"/>
      <c r="H257" s="1308"/>
      <c r="I257" s="1308"/>
      <c r="J257" s="1308"/>
      <c r="K257" s="1308"/>
      <c r="L257" s="1308"/>
      <c r="M257" s="1308"/>
      <c r="N257" s="1308"/>
      <c r="O257" s="1309"/>
    </row>
    <row r="258" spans="2:15" ht="15" customHeight="1" thickBot="1">
      <c r="B258" s="1552"/>
      <c r="C258" s="1315"/>
      <c r="D258" s="1316"/>
      <c r="E258" s="1320" t="s">
        <v>1065</v>
      </c>
      <c r="F258" s="1321"/>
      <c r="G258" s="1321"/>
      <c r="H258" s="1321"/>
      <c r="I258" s="1321"/>
      <c r="J258" s="1321"/>
      <c r="K258" s="1321"/>
      <c r="L258" s="1321"/>
      <c r="M258" s="1321"/>
      <c r="N258" s="1321"/>
      <c r="O258" s="1322"/>
    </row>
    <row r="259" spans="2:15" ht="30" customHeight="1">
      <c r="B259" s="1357" t="s">
        <v>961</v>
      </c>
      <c r="C259" s="1358"/>
      <c r="D259" s="1358"/>
      <c r="E259" s="1358"/>
      <c r="F259" s="1358"/>
      <c r="G259" s="1359"/>
      <c r="H259" s="1360" t="s">
        <v>1924</v>
      </c>
      <c r="I259" s="1358"/>
      <c r="J259" s="1358"/>
      <c r="K259" s="1358"/>
      <c r="L259" s="1358"/>
      <c r="M259" s="1358"/>
      <c r="N259" s="1358"/>
      <c r="O259" s="1361"/>
    </row>
    <row r="260" spans="2:15" ht="30" customHeight="1">
      <c r="B260" s="253" t="s">
        <v>963</v>
      </c>
      <c r="C260" s="254"/>
      <c r="D260" s="1346" t="s">
        <v>1925</v>
      </c>
      <c r="E260" s="1325"/>
      <c r="F260" s="1325"/>
      <c r="G260" s="1325"/>
      <c r="H260" s="1325"/>
      <c r="I260" s="1325"/>
      <c r="J260" s="1325"/>
      <c r="K260" s="1325"/>
      <c r="L260" s="1325"/>
      <c r="M260" s="1325"/>
      <c r="N260" s="1325"/>
      <c r="O260" s="255"/>
    </row>
    <row r="261" spans="2:15" ht="30" customHeight="1">
      <c r="B261" s="256" t="s">
        <v>965</v>
      </c>
      <c r="C261" s="257"/>
      <c r="D261" s="1347" t="s">
        <v>1926</v>
      </c>
      <c r="E261" s="1348"/>
      <c r="F261" s="1348"/>
      <c r="G261" s="1348"/>
      <c r="H261" s="1348"/>
      <c r="I261" s="1348"/>
      <c r="J261" s="1348"/>
      <c r="K261" s="1348"/>
      <c r="L261" s="1348"/>
      <c r="M261" s="1348"/>
      <c r="N261" s="1348"/>
      <c r="O261" s="258"/>
    </row>
    <row r="262" spans="2:15" ht="30" customHeight="1">
      <c r="B262" s="259" t="s">
        <v>967</v>
      </c>
      <c r="C262" s="260"/>
      <c r="D262" s="261">
        <v>2</v>
      </c>
      <c r="E262" s="307" t="s">
        <v>1927</v>
      </c>
      <c r="F262" s="308"/>
      <c r="G262" s="308"/>
      <c r="H262" s="308"/>
      <c r="I262" s="308"/>
      <c r="J262" s="308"/>
      <c r="K262" s="308"/>
      <c r="L262" s="308"/>
      <c r="M262" s="308"/>
      <c r="N262" s="308"/>
      <c r="O262" s="263"/>
    </row>
    <row r="263" spans="2:15" ht="30" customHeight="1">
      <c r="B263" s="264" t="s">
        <v>968</v>
      </c>
      <c r="C263" s="1349" t="str">
        <f>'0. (복합시설) 표지_개요'!$D$9</f>
        <v>홍길동</v>
      </c>
      <c r="D263" s="1350"/>
      <c r="E263" s="1350"/>
      <c r="F263" s="1350"/>
      <c r="G263" s="1350"/>
      <c r="H263" s="1351" t="s">
        <v>969</v>
      </c>
      <c r="I263" s="1352"/>
      <c r="J263" s="1353"/>
      <c r="K263" s="1354" t="s">
        <v>104</v>
      </c>
      <c r="L263" s="1352"/>
      <c r="M263" s="1352"/>
      <c r="N263" s="1352"/>
      <c r="O263" s="1355"/>
    </row>
    <row r="264" spans="2:15" ht="30" customHeight="1">
      <c r="B264" s="1298" t="s">
        <v>970</v>
      </c>
      <c r="C264" s="299"/>
      <c r="D264" s="300" t="s">
        <v>971</v>
      </c>
      <c r="E264" s="299"/>
      <c r="F264" s="299"/>
      <c r="G264" s="299"/>
      <c r="H264" s="299"/>
      <c r="I264" s="299"/>
      <c r="J264" s="299"/>
      <c r="K264" s="299"/>
      <c r="L264" s="299"/>
      <c r="M264" s="299"/>
      <c r="N264" s="299"/>
      <c r="O264" s="301"/>
    </row>
    <row r="265" spans="2:15" ht="20.100000000000001" customHeight="1">
      <c r="B265" s="1299"/>
      <c r="C265" s="302"/>
      <c r="D265" s="268" t="s">
        <v>972</v>
      </c>
      <c r="E265" s="269"/>
      <c r="F265" s="270" t="s">
        <v>973</v>
      </c>
      <c r="G265" s="271"/>
      <c r="H265" s="271"/>
      <c r="I265" s="271"/>
      <c r="J265" s="271"/>
      <c r="K265" s="271"/>
      <c r="L265" s="271"/>
      <c r="M265" s="271"/>
      <c r="N265" s="271"/>
      <c r="O265" s="272"/>
    </row>
    <row r="266" spans="2:15" ht="20.100000000000001" customHeight="1">
      <c r="B266" s="1299"/>
      <c r="C266" s="302"/>
      <c r="D266" s="273">
        <v>1</v>
      </c>
      <c r="E266" s="274"/>
      <c r="F266" s="275" t="s">
        <v>1928</v>
      </c>
      <c r="G266" s="276"/>
      <c r="H266" s="276"/>
      <c r="I266" s="276"/>
      <c r="J266" s="276"/>
      <c r="K266" s="276"/>
      <c r="L266" s="276"/>
      <c r="M266" s="276"/>
      <c r="N266" s="276"/>
      <c r="O266" s="272"/>
    </row>
    <row r="267" spans="2:15" ht="20.100000000000001" customHeight="1">
      <c r="B267" s="1299"/>
      <c r="C267" s="302"/>
      <c r="D267" s="277">
        <v>0.8</v>
      </c>
      <c r="E267" s="278"/>
      <c r="F267" s="279" t="s">
        <v>1929</v>
      </c>
      <c r="G267" s="280"/>
      <c r="H267" s="280"/>
      <c r="I267" s="280"/>
      <c r="J267" s="280"/>
      <c r="K267" s="280"/>
      <c r="L267" s="280"/>
      <c r="M267" s="280"/>
      <c r="N267" s="280"/>
      <c r="O267" s="272"/>
    </row>
    <row r="268" spans="2:15" ht="30" customHeight="1">
      <c r="B268" s="1299"/>
      <c r="C268" s="302"/>
      <c r="D268" s="277">
        <v>0.6</v>
      </c>
      <c r="E268" s="278"/>
      <c r="F268" s="279" t="s">
        <v>1930</v>
      </c>
      <c r="G268" s="280"/>
      <c r="H268" s="280"/>
      <c r="I268" s="280"/>
      <c r="J268" s="280"/>
      <c r="K268" s="280"/>
      <c r="L268" s="280"/>
      <c r="M268" s="280"/>
      <c r="N268" s="280"/>
      <c r="O268" s="272"/>
    </row>
    <row r="269" spans="2:15" ht="30" customHeight="1">
      <c r="B269" s="1299"/>
      <c r="C269" s="302"/>
      <c r="D269" s="281">
        <v>0.4</v>
      </c>
      <c r="E269" s="282"/>
      <c r="F269" s="283" t="s">
        <v>1931</v>
      </c>
      <c r="G269" s="284"/>
      <c r="H269" s="284"/>
      <c r="I269" s="284"/>
      <c r="J269" s="284"/>
      <c r="K269" s="284"/>
      <c r="L269" s="284"/>
      <c r="M269" s="284"/>
      <c r="N269" s="284"/>
      <c r="O269" s="272"/>
    </row>
    <row r="270" spans="2:15" ht="9.9499999999999993" customHeight="1">
      <c r="B270" s="1299"/>
      <c r="C270" s="1356" t="s">
        <v>104</v>
      </c>
      <c r="D270" s="1308"/>
      <c r="E270" s="1308"/>
      <c r="F270" s="1308"/>
      <c r="G270" s="1308"/>
      <c r="H270" s="1308"/>
      <c r="I270" s="1308"/>
      <c r="J270" s="1308"/>
      <c r="K270" s="1308"/>
      <c r="L270" s="1308"/>
      <c r="M270" s="1308"/>
      <c r="N270" s="1308"/>
      <c r="O270" s="1309"/>
    </row>
    <row r="271" spans="2:15" ht="20.100000000000001" customHeight="1">
      <c r="B271" s="1299"/>
      <c r="C271" s="265"/>
      <c r="D271" s="285" t="s">
        <v>1932</v>
      </c>
      <c r="E271" s="265"/>
      <c r="F271" s="265"/>
      <c r="G271" s="265"/>
      <c r="H271" s="265"/>
      <c r="I271" s="265"/>
      <c r="J271" s="265"/>
      <c r="K271" s="265"/>
      <c r="L271" s="265"/>
      <c r="M271" s="265"/>
      <c r="N271" s="265"/>
      <c r="O271" s="267"/>
    </row>
    <row r="272" spans="2:15" ht="20.100000000000001" customHeight="1">
      <c r="B272" s="1299"/>
      <c r="C272" s="265"/>
      <c r="D272" s="285" t="s">
        <v>1777</v>
      </c>
      <c r="E272" s="265"/>
      <c r="F272" s="265"/>
      <c r="G272" s="265"/>
      <c r="H272" s="265"/>
      <c r="I272" s="265"/>
      <c r="J272" s="265"/>
      <c r="K272" s="265"/>
      <c r="L272" s="265"/>
      <c r="M272" s="265"/>
      <c r="N272" s="265"/>
      <c r="O272" s="267"/>
    </row>
    <row r="273" spans="2:15" ht="20.100000000000001" customHeight="1">
      <c r="B273" s="1299"/>
      <c r="C273" s="265"/>
      <c r="D273" s="285" t="s">
        <v>1778</v>
      </c>
      <c r="E273" s="265"/>
      <c r="F273" s="265"/>
      <c r="G273" s="265"/>
      <c r="H273" s="265"/>
      <c r="I273" s="265"/>
      <c r="J273" s="265"/>
      <c r="K273" s="265"/>
      <c r="L273" s="265"/>
      <c r="M273" s="265"/>
      <c r="N273" s="265"/>
      <c r="O273" s="267"/>
    </row>
    <row r="274" spans="2:15" s="342" customFormat="1" ht="30" customHeight="1">
      <c r="B274" s="1299"/>
      <c r="C274" s="508"/>
      <c r="D274" s="1566" t="s">
        <v>1933</v>
      </c>
      <c r="E274" s="1582"/>
      <c r="F274" s="1582"/>
      <c r="G274" s="1582"/>
      <c r="H274" s="1582"/>
      <c r="I274" s="1582"/>
      <c r="J274" s="1582"/>
      <c r="K274" s="1582"/>
      <c r="L274" s="1582"/>
      <c r="M274" s="1582"/>
      <c r="N274" s="1582"/>
      <c r="O274" s="509"/>
    </row>
    <row r="275" spans="2:15" ht="9.9499999999999993" customHeight="1">
      <c r="B275" s="1335"/>
      <c r="C275" s="303"/>
      <c r="D275" s="303"/>
      <c r="E275" s="303"/>
      <c r="F275" s="303"/>
      <c r="G275" s="303"/>
      <c r="H275" s="303"/>
      <c r="I275" s="303"/>
      <c r="J275" s="303"/>
      <c r="K275" s="303"/>
      <c r="L275" s="303"/>
      <c r="M275" s="303"/>
      <c r="N275" s="303"/>
      <c r="O275" s="304"/>
    </row>
    <row r="276" spans="2:15" ht="30" customHeight="1">
      <c r="B276" s="1298" t="s">
        <v>984</v>
      </c>
      <c r="C276" s="1324" t="s">
        <v>985</v>
      </c>
      <c r="D276" s="1325"/>
      <c r="E276" s="1325"/>
      <c r="F276" s="1325"/>
      <c r="G276" s="1325"/>
      <c r="H276" s="1326"/>
      <c r="I276" s="1327" t="s">
        <v>986</v>
      </c>
      <c r="J276" s="1325"/>
      <c r="K276" s="1325"/>
      <c r="L276" s="1325"/>
      <c r="M276" s="1325"/>
      <c r="N276" s="1325"/>
      <c r="O276" s="1328"/>
    </row>
    <row r="277" spans="2:15" ht="30" customHeight="1">
      <c r="B277" s="1323"/>
      <c r="C277" s="1450" t="str">
        <f>'(★신청자 작성★)1_2. (비주거시설)항목별 점수총괄표'!J$84</f>
        <v>-</v>
      </c>
      <c r="D277" s="1451"/>
      <c r="E277" s="1451"/>
      <c r="F277" s="1451"/>
      <c r="G277" s="1451"/>
      <c r="H277" s="1452"/>
      <c r="I277" s="1332"/>
      <c r="J277" s="1333"/>
      <c r="K277" s="1333"/>
      <c r="L277" s="1333"/>
      <c r="M277" s="1333"/>
      <c r="N277" s="1333"/>
      <c r="O277" s="1334"/>
    </row>
    <row r="278" spans="2:15" ht="30" customHeight="1">
      <c r="B278" s="1299" t="s">
        <v>987</v>
      </c>
      <c r="C278" s="1336" t="e">
        <f>"※ "&amp;IF(C277="미적용","해당사항 없음",D262&amp;"점(기본배점) x "&amp;ROUND(C277/D262,1)&amp;"(배점) = "&amp;C277&amp;"점")</f>
        <v>#VALUE!</v>
      </c>
      <c r="D278" s="1337"/>
      <c r="E278" s="1337"/>
      <c r="F278" s="1337"/>
      <c r="G278" s="1337"/>
      <c r="H278" s="1338"/>
      <c r="I278" s="1303" t="s">
        <v>104</v>
      </c>
      <c r="J278" s="1390"/>
      <c r="K278" s="1390"/>
      <c r="L278" s="1390"/>
      <c r="M278" s="1390"/>
      <c r="N278" s="1390"/>
      <c r="O278" s="1309"/>
    </row>
    <row r="279" spans="2:15" ht="65.099999999999994" customHeight="1">
      <c r="B279" s="1299"/>
      <c r="C279" s="1336" t="e">
        <f>IF(C277="미적용","","'"&amp;INDEX($D266:$N269,MATCH(ROUND($C277/D262,1),$D266:$D269,0),3)&amp;"' 적용하여 "&amp;ROUND(C277/D262,1)&amp;"배점으로 평가함")</f>
        <v>#VALUE!</v>
      </c>
      <c r="D279" s="1337"/>
      <c r="E279" s="1337"/>
      <c r="F279" s="1337"/>
      <c r="G279" s="1337"/>
      <c r="H279" s="1338"/>
      <c r="I279" s="1303"/>
      <c r="J279" s="1341"/>
      <c r="K279" s="1341"/>
      <c r="L279" s="1341"/>
      <c r="M279" s="1341"/>
      <c r="N279" s="1341"/>
      <c r="O279" s="1342"/>
    </row>
    <row r="280" spans="2:15" ht="30" customHeight="1">
      <c r="B280" s="1299"/>
      <c r="C280" s="1303"/>
      <c r="D280" s="1341"/>
      <c r="E280" s="1341"/>
      <c r="F280" s="1341"/>
      <c r="G280" s="1341"/>
      <c r="H280" s="1372"/>
      <c r="I280" s="1303"/>
      <c r="J280" s="1341"/>
      <c r="K280" s="1341"/>
      <c r="L280" s="1341"/>
      <c r="M280" s="1341"/>
      <c r="N280" s="1341"/>
      <c r="O280" s="1342"/>
    </row>
    <row r="281" spans="2:15" ht="30" customHeight="1">
      <c r="B281" s="1299"/>
      <c r="C281" s="1303"/>
      <c r="D281" s="1341"/>
      <c r="E281" s="1341"/>
      <c r="F281" s="1341"/>
      <c r="G281" s="1341"/>
      <c r="H281" s="1372"/>
      <c r="I281" s="1303"/>
      <c r="J281" s="1341"/>
      <c r="K281" s="1341"/>
      <c r="L281" s="1341"/>
      <c r="M281" s="1341"/>
      <c r="N281" s="1341"/>
      <c r="O281" s="1342"/>
    </row>
    <row r="282" spans="2:15" ht="30" customHeight="1">
      <c r="B282" s="1299"/>
      <c r="C282" s="1303"/>
      <c r="D282" s="1341"/>
      <c r="E282" s="1341"/>
      <c r="F282" s="1341"/>
      <c r="G282" s="1341"/>
      <c r="H282" s="1372"/>
      <c r="I282" s="1303"/>
      <c r="J282" s="1341"/>
      <c r="K282" s="1341"/>
      <c r="L282" s="1341"/>
      <c r="M282" s="1341"/>
      <c r="N282" s="1341"/>
      <c r="O282" s="1342"/>
    </row>
    <row r="283" spans="2:15" ht="30" customHeight="1">
      <c r="B283" s="1299"/>
      <c r="C283" s="1303"/>
      <c r="D283" s="1308"/>
      <c r="E283" s="1308"/>
      <c r="F283" s="1308"/>
      <c r="G283" s="1308"/>
      <c r="H283" s="1557"/>
      <c r="I283" s="1303"/>
      <c r="J283" s="1308"/>
      <c r="K283" s="1308"/>
      <c r="L283" s="1308"/>
      <c r="M283" s="1308"/>
      <c r="N283" s="1308"/>
      <c r="O283" s="1309"/>
    </row>
    <row r="284" spans="2:15" ht="30" customHeight="1">
      <c r="B284" s="1335"/>
      <c r="C284" s="1305"/>
      <c r="D284" s="1369"/>
      <c r="E284" s="1369"/>
      <c r="F284" s="1369"/>
      <c r="G284" s="1369"/>
      <c r="H284" s="1559"/>
      <c r="I284" s="1305"/>
      <c r="J284" s="1369"/>
      <c r="K284" s="1369"/>
      <c r="L284" s="1369"/>
      <c r="M284" s="1369"/>
      <c r="N284" s="1369"/>
      <c r="O284" s="1370"/>
    </row>
    <row r="285" spans="2:15" ht="15" customHeight="1">
      <c r="B285" s="1550" t="s">
        <v>1589</v>
      </c>
      <c r="C285" s="1301" t="s">
        <v>988</v>
      </c>
      <c r="D285" s="1302"/>
      <c r="E285" s="1307" t="s">
        <v>1934</v>
      </c>
      <c r="F285" s="1308"/>
      <c r="G285" s="1308"/>
      <c r="H285" s="1308"/>
      <c r="I285" s="1308"/>
      <c r="J285" s="1308"/>
      <c r="K285" s="1308"/>
      <c r="L285" s="1308"/>
      <c r="M285" s="1308"/>
      <c r="N285" s="1308"/>
      <c r="O285" s="1309"/>
    </row>
    <row r="286" spans="2:15" ht="15" customHeight="1">
      <c r="B286" s="1551"/>
      <c r="C286" s="1303"/>
      <c r="D286" s="1304"/>
      <c r="E286" s="1307" t="s">
        <v>1885</v>
      </c>
      <c r="F286" s="1308"/>
      <c r="G286" s="1308"/>
      <c r="H286" s="1308"/>
      <c r="I286" s="1308"/>
      <c r="J286" s="1308"/>
      <c r="K286" s="1308"/>
      <c r="L286" s="1308"/>
      <c r="M286" s="1308"/>
      <c r="N286" s="1308"/>
      <c r="O286" s="1309"/>
    </row>
    <row r="287" spans="2:15" ht="15" customHeight="1">
      <c r="B287" s="1551"/>
      <c r="C287" s="1305"/>
      <c r="D287" s="1306"/>
      <c r="E287" s="1313" t="s">
        <v>1935</v>
      </c>
      <c r="F287" s="1369"/>
      <c r="G287" s="1369"/>
      <c r="H287" s="1369"/>
      <c r="I287" s="1369"/>
      <c r="J287" s="1369"/>
      <c r="K287" s="1369"/>
      <c r="L287" s="1369"/>
      <c r="M287" s="1369"/>
      <c r="N287" s="1369"/>
      <c r="O287" s="1370"/>
    </row>
    <row r="288" spans="2:15" ht="15" customHeight="1">
      <c r="B288" s="1551"/>
      <c r="C288" s="1301" t="s">
        <v>990</v>
      </c>
      <c r="D288" s="1302"/>
      <c r="E288" s="1307" t="s">
        <v>1936</v>
      </c>
      <c r="F288" s="1308"/>
      <c r="G288" s="1308"/>
      <c r="H288" s="1308"/>
      <c r="I288" s="1308"/>
      <c r="J288" s="1308"/>
      <c r="K288" s="1308"/>
      <c r="L288" s="1308"/>
      <c r="M288" s="1308"/>
      <c r="N288" s="1308"/>
      <c r="O288" s="1309"/>
    </row>
    <row r="289" spans="2:15" ht="15" customHeight="1">
      <c r="B289" s="1551"/>
      <c r="C289" s="1303"/>
      <c r="D289" s="1304"/>
      <c r="E289" s="1307" t="s">
        <v>1872</v>
      </c>
      <c r="F289" s="1308"/>
      <c r="G289" s="1308"/>
      <c r="H289" s="1308"/>
      <c r="I289" s="1308"/>
      <c r="J289" s="1308"/>
      <c r="K289" s="1308"/>
      <c r="L289" s="1308"/>
      <c r="M289" s="1308"/>
      <c r="N289" s="1308"/>
      <c r="O289" s="1309"/>
    </row>
    <row r="290" spans="2:15" ht="15" customHeight="1">
      <c r="B290" s="1551"/>
      <c r="C290" s="1303"/>
      <c r="D290" s="1304"/>
      <c r="E290" s="1307" t="s">
        <v>1937</v>
      </c>
      <c r="F290" s="1308"/>
      <c r="G290" s="1308"/>
      <c r="H290" s="1308"/>
      <c r="I290" s="1308"/>
      <c r="J290" s="1308"/>
      <c r="K290" s="1308"/>
      <c r="L290" s="1308"/>
      <c r="M290" s="1308"/>
      <c r="N290" s="1308"/>
      <c r="O290" s="1309"/>
    </row>
    <row r="291" spans="2:15" ht="15" customHeight="1">
      <c r="B291" s="1551"/>
      <c r="C291" s="1303"/>
      <c r="D291" s="1304"/>
      <c r="E291" s="1307" t="s">
        <v>1938</v>
      </c>
      <c r="F291" s="1308"/>
      <c r="G291" s="1308"/>
      <c r="H291" s="1308"/>
      <c r="I291" s="1308"/>
      <c r="J291" s="1308"/>
      <c r="K291" s="1308"/>
      <c r="L291" s="1308"/>
      <c r="M291" s="1308"/>
      <c r="N291" s="1308"/>
      <c r="O291" s="1309"/>
    </row>
    <row r="292" spans="2:15" ht="15" customHeight="1" thickBot="1">
      <c r="B292" s="1552"/>
      <c r="C292" s="1315"/>
      <c r="D292" s="1316"/>
      <c r="E292" s="1320" t="s">
        <v>1065</v>
      </c>
      <c r="F292" s="1321"/>
      <c r="G292" s="1321"/>
      <c r="H292" s="1321"/>
      <c r="I292" s="1321"/>
      <c r="J292" s="1321"/>
      <c r="K292" s="1321"/>
      <c r="L292" s="1321"/>
      <c r="M292" s="1321"/>
      <c r="N292" s="1321"/>
      <c r="O292" s="1322"/>
    </row>
    <row r="293" spans="2:15" ht="30" customHeight="1">
      <c r="B293" s="1357" t="s">
        <v>961</v>
      </c>
      <c r="C293" s="1358"/>
      <c r="D293" s="1358"/>
      <c r="E293" s="1358"/>
      <c r="F293" s="1358"/>
      <c r="G293" s="1359"/>
      <c r="H293" s="1360" t="s">
        <v>1939</v>
      </c>
      <c r="I293" s="1358"/>
      <c r="J293" s="1358"/>
      <c r="K293" s="1358"/>
      <c r="L293" s="1358"/>
      <c r="M293" s="1358"/>
      <c r="N293" s="1358"/>
      <c r="O293" s="1361"/>
    </row>
    <row r="294" spans="2:15" ht="30" customHeight="1">
      <c r="B294" s="253" t="s">
        <v>963</v>
      </c>
      <c r="C294" s="254"/>
      <c r="D294" s="1346" t="s">
        <v>1819</v>
      </c>
      <c r="E294" s="1325"/>
      <c r="F294" s="1325"/>
      <c r="G294" s="1325"/>
      <c r="H294" s="1325"/>
      <c r="I294" s="1325"/>
      <c r="J294" s="1325"/>
      <c r="K294" s="1325"/>
      <c r="L294" s="1325"/>
      <c r="M294" s="1325"/>
      <c r="N294" s="1325"/>
      <c r="O294" s="255"/>
    </row>
    <row r="295" spans="2:15" ht="30" customHeight="1">
      <c r="B295" s="256" t="s">
        <v>965</v>
      </c>
      <c r="C295" s="257"/>
      <c r="D295" s="1347" t="s">
        <v>1940</v>
      </c>
      <c r="E295" s="1348"/>
      <c r="F295" s="1348"/>
      <c r="G295" s="1348"/>
      <c r="H295" s="1348"/>
      <c r="I295" s="1348"/>
      <c r="J295" s="1348"/>
      <c r="K295" s="1348"/>
      <c r="L295" s="1348"/>
      <c r="M295" s="1348"/>
      <c r="N295" s="1348"/>
      <c r="O295" s="258"/>
    </row>
    <row r="296" spans="2:15" ht="30" customHeight="1">
      <c r="B296" s="259" t="s">
        <v>967</v>
      </c>
      <c r="C296" s="260"/>
      <c r="D296" s="261">
        <v>2</v>
      </c>
      <c r="E296" s="308"/>
      <c r="F296" s="308"/>
      <c r="G296" s="308"/>
      <c r="H296" s="308"/>
      <c r="I296" s="308"/>
      <c r="J296" s="308"/>
      <c r="K296" s="308"/>
      <c r="L296" s="308"/>
      <c r="M296" s="308"/>
      <c r="N296" s="308"/>
      <c r="O296" s="263"/>
    </row>
    <row r="297" spans="2:15" ht="30" customHeight="1">
      <c r="B297" s="264" t="s">
        <v>968</v>
      </c>
      <c r="C297" s="1349" t="str">
        <f>'0. (복합시설) 표지_개요'!$D$9</f>
        <v>홍길동</v>
      </c>
      <c r="D297" s="1350"/>
      <c r="E297" s="1350"/>
      <c r="F297" s="1350"/>
      <c r="G297" s="1350"/>
      <c r="H297" s="1351" t="s">
        <v>969</v>
      </c>
      <c r="I297" s="1352"/>
      <c r="J297" s="1353"/>
      <c r="K297" s="1354" t="s">
        <v>104</v>
      </c>
      <c r="L297" s="1352"/>
      <c r="M297" s="1352"/>
      <c r="N297" s="1352"/>
      <c r="O297" s="1355"/>
    </row>
    <row r="298" spans="2:15" ht="30" customHeight="1">
      <c r="B298" s="1298" t="s">
        <v>970</v>
      </c>
      <c r="C298" s="299"/>
      <c r="D298" s="300" t="s">
        <v>971</v>
      </c>
      <c r="E298" s="299"/>
      <c r="F298" s="299"/>
      <c r="G298" s="299"/>
      <c r="H298" s="299"/>
      <c r="I298" s="299"/>
      <c r="J298" s="299"/>
      <c r="K298" s="299"/>
      <c r="L298" s="299"/>
      <c r="M298" s="299"/>
      <c r="N298" s="299"/>
      <c r="O298" s="301"/>
    </row>
    <row r="299" spans="2:15" ht="19.5" customHeight="1">
      <c r="B299" s="1299"/>
      <c r="C299" s="302"/>
      <c r="D299" s="268" t="s">
        <v>1098</v>
      </c>
      <c r="E299" s="269"/>
      <c r="F299" s="270" t="s">
        <v>973</v>
      </c>
      <c r="G299" s="271"/>
      <c r="H299" s="271"/>
      <c r="I299" s="271"/>
      <c r="J299" s="271"/>
      <c r="K299" s="271"/>
      <c r="L299" s="271"/>
      <c r="M299" s="271"/>
      <c r="N299" s="271"/>
      <c r="O299" s="272"/>
    </row>
    <row r="300" spans="2:15" ht="30" customHeight="1">
      <c r="B300" s="1299"/>
      <c r="C300" s="302"/>
      <c r="D300" s="273">
        <v>1</v>
      </c>
      <c r="E300" s="274"/>
      <c r="F300" s="275" t="s">
        <v>1941</v>
      </c>
      <c r="G300" s="276"/>
      <c r="H300" s="276"/>
      <c r="I300" s="276"/>
      <c r="J300" s="276"/>
      <c r="K300" s="276"/>
      <c r="L300" s="276"/>
      <c r="M300" s="276"/>
      <c r="N300" s="276"/>
      <c r="O300" s="272"/>
    </row>
    <row r="301" spans="2:15" ht="30" customHeight="1">
      <c r="B301" s="1299"/>
      <c r="C301" s="302"/>
      <c r="D301" s="277">
        <v>0.8</v>
      </c>
      <c r="E301" s="278"/>
      <c r="F301" s="279" t="s">
        <v>1942</v>
      </c>
      <c r="G301" s="280"/>
      <c r="H301" s="280"/>
      <c r="I301" s="280"/>
      <c r="J301" s="280"/>
      <c r="K301" s="280"/>
      <c r="L301" s="280"/>
      <c r="M301" s="280"/>
      <c r="N301" s="280"/>
      <c r="O301" s="272"/>
    </row>
    <row r="302" spans="2:15" ht="30" customHeight="1">
      <c r="B302" s="1299"/>
      <c r="C302" s="302"/>
      <c r="D302" s="277">
        <v>0.6</v>
      </c>
      <c r="E302" s="278"/>
      <c r="F302" s="279" t="s">
        <v>1943</v>
      </c>
      <c r="G302" s="280"/>
      <c r="H302" s="280"/>
      <c r="I302" s="280"/>
      <c r="J302" s="280"/>
      <c r="K302" s="280"/>
      <c r="L302" s="280"/>
      <c r="M302" s="280"/>
      <c r="N302" s="280"/>
      <c r="O302" s="272"/>
    </row>
    <row r="303" spans="2:15" ht="30" customHeight="1">
      <c r="B303" s="1299"/>
      <c r="C303" s="302"/>
      <c r="D303" s="281">
        <v>0.4</v>
      </c>
      <c r="E303" s="282"/>
      <c r="F303" s="283" t="s">
        <v>1944</v>
      </c>
      <c r="G303" s="284"/>
      <c r="H303" s="284"/>
      <c r="I303" s="284"/>
      <c r="J303" s="284"/>
      <c r="K303" s="284"/>
      <c r="L303" s="284"/>
      <c r="M303" s="284"/>
      <c r="N303" s="284"/>
      <c r="O303" s="272"/>
    </row>
    <row r="304" spans="2:15" ht="9.75" customHeight="1">
      <c r="B304" s="1299"/>
      <c r="C304" s="1356" t="s">
        <v>104</v>
      </c>
      <c r="D304" s="1308"/>
      <c r="E304" s="1308"/>
      <c r="F304" s="1308"/>
      <c r="G304" s="1308"/>
      <c r="H304" s="1308"/>
      <c r="I304" s="1308"/>
      <c r="J304" s="1308"/>
      <c r="K304" s="1308"/>
      <c r="L304" s="1308"/>
      <c r="M304" s="1308"/>
      <c r="N304" s="1308"/>
      <c r="O304" s="1309"/>
    </row>
    <row r="305" spans="2:15" ht="19.5" customHeight="1">
      <c r="B305" s="1299"/>
      <c r="C305" s="265"/>
      <c r="D305" s="285" t="s">
        <v>1945</v>
      </c>
      <c r="E305" s="265"/>
      <c r="F305" s="265"/>
      <c r="G305" s="265"/>
      <c r="H305" s="265"/>
      <c r="I305" s="265"/>
      <c r="J305" s="265"/>
      <c r="K305" s="265"/>
      <c r="L305" s="265"/>
      <c r="M305" s="265"/>
      <c r="N305" s="265"/>
      <c r="O305" s="267"/>
    </row>
    <row r="306" spans="2:15" ht="30" customHeight="1">
      <c r="B306" s="1299"/>
      <c r="C306" s="265"/>
      <c r="D306" s="1307" t="s">
        <v>1946</v>
      </c>
      <c r="E306" s="1356"/>
      <c r="F306" s="1356"/>
      <c r="G306" s="1356"/>
      <c r="H306" s="1356"/>
      <c r="I306" s="1356"/>
      <c r="J306" s="1356"/>
      <c r="K306" s="1356"/>
      <c r="L306" s="1356"/>
      <c r="M306" s="1356"/>
      <c r="N306" s="1356"/>
      <c r="O306" s="267"/>
    </row>
    <row r="307" spans="2:15" ht="9.75" customHeight="1">
      <c r="B307" s="1335"/>
      <c r="C307" s="303"/>
      <c r="D307" s="303"/>
      <c r="E307" s="303"/>
      <c r="F307" s="303"/>
      <c r="G307" s="303"/>
      <c r="H307" s="303"/>
      <c r="I307" s="303"/>
      <c r="J307" s="303"/>
      <c r="K307" s="303"/>
      <c r="L307" s="303"/>
      <c r="M307" s="303"/>
      <c r="N307" s="303"/>
      <c r="O307" s="304"/>
    </row>
    <row r="308" spans="2:15" ht="30" customHeight="1">
      <c r="B308" s="1298" t="s">
        <v>984</v>
      </c>
      <c r="C308" s="1324" t="s">
        <v>985</v>
      </c>
      <c r="D308" s="1325"/>
      <c r="E308" s="1325"/>
      <c r="F308" s="1325"/>
      <c r="G308" s="1325"/>
      <c r="H308" s="1326"/>
      <c r="I308" s="1327" t="s">
        <v>986</v>
      </c>
      <c r="J308" s="1325"/>
      <c r="K308" s="1325"/>
      <c r="L308" s="1325"/>
      <c r="M308" s="1325"/>
      <c r="N308" s="1325"/>
      <c r="O308" s="1328"/>
    </row>
    <row r="309" spans="2:15" ht="30" customHeight="1">
      <c r="B309" s="1323"/>
      <c r="C309" s="1450" t="str">
        <f>'(★신청자 작성★)1_2. (비주거시설)항목별 점수총괄표'!J$86</f>
        <v>-</v>
      </c>
      <c r="D309" s="1451"/>
      <c r="E309" s="1451"/>
      <c r="F309" s="1451"/>
      <c r="G309" s="1451"/>
      <c r="H309" s="1452"/>
      <c r="I309" s="1332"/>
      <c r="J309" s="1333"/>
      <c r="K309" s="1333"/>
      <c r="L309" s="1333"/>
      <c r="M309" s="1333"/>
      <c r="N309" s="1333"/>
      <c r="O309" s="1334"/>
    </row>
    <row r="310" spans="2:15" ht="30" customHeight="1">
      <c r="B310" s="1299" t="s">
        <v>987</v>
      </c>
      <c r="C310" s="1336" t="e">
        <f>"※ "&amp;IF(C309="미적용","해당사항 없음",D296&amp;"점(기본배점) x "&amp;ROUND(C309/D296,1)&amp;"(배점) = "&amp;C309&amp;"점")</f>
        <v>#VALUE!</v>
      </c>
      <c r="D310" s="1337"/>
      <c r="E310" s="1337"/>
      <c r="F310" s="1337"/>
      <c r="G310" s="1337"/>
      <c r="H310" s="1338"/>
      <c r="I310" s="1303" t="s">
        <v>104</v>
      </c>
      <c r="J310" s="1390"/>
      <c r="K310" s="1390"/>
      <c r="L310" s="1390"/>
      <c r="M310" s="1390"/>
      <c r="N310" s="1390"/>
      <c r="O310" s="1309"/>
    </row>
    <row r="311" spans="2:15" ht="50.1" customHeight="1">
      <c r="B311" s="1299"/>
      <c r="C311" s="1336" t="e">
        <f>IF(C309="미적용","","'"&amp;INDEX($D300:$N303,MATCH(ROUND($C309/D296,1),$D300:$D303,0),3)&amp;"' 적용하여 "&amp;ROUND(C309/D296,1)&amp;"배점으로 평가함")</f>
        <v>#VALUE!</v>
      </c>
      <c r="D311" s="1337"/>
      <c r="E311" s="1337"/>
      <c r="F311" s="1337"/>
      <c r="G311" s="1337"/>
      <c r="H311" s="1338"/>
      <c r="I311" s="1303"/>
      <c r="J311" s="1341"/>
      <c r="K311" s="1341"/>
      <c r="L311" s="1341"/>
      <c r="M311" s="1341"/>
      <c r="N311" s="1341"/>
      <c r="O311" s="1342"/>
    </row>
    <row r="312" spans="2:15" ht="30" customHeight="1">
      <c r="B312" s="1299"/>
      <c r="C312" s="1303"/>
      <c r="D312" s="1341"/>
      <c r="E312" s="1341"/>
      <c r="F312" s="1341"/>
      <c r="G312" s="1341"/>
      <c r="H312" s="1372"/>
      <c r="I312" s="1303"/>
      <c r="J312" s="1341"/>
      <c r="K312" s="1341"/>
      <c r="L312" s="1341"/>
      <c r="M312" s="1341"/>
      <c r="N312" s="1341"/>
      <c r="O312" s="1342"/>
    </row>
    <row r="313" spans="2:15" ht="30" customHeight="1">
      <c r="B313" s="1299"/>
      <c r="C313" s="1303"/>
      <c r="D313" s="1341"/>
      <c r="E313" s="1341"/>
      <c r="F313" s="1341"/>
      <c r="G313" s="1341"/>
      <c r="H313" s="1372"/>
      <c r="I313" s="1303"/>
      <c r="J313" s="1341"/>
      <c r="K313" s="1341"/>
      <c r="L313" s="1341"/>
      <c r="M313" s="1341"/>
      <c r="N313" s="1341"/>
      <c r="O313" s="1342"/>
    </row>
    <row r="314" spans="2:15" ht="30" customHeight="1">
      <c r="B314" s="1299"/>
      <c r="C314" s="1303"/>
      <c r="D314" s="1341"/>
      <c r="E314" s="1341"/>
      <c r="F314" s="1341"/>
      <c r="G314" s="1341"/>
      <c r="H314" s="1372"/>
      <c r="I314" s="1303"/>
      <c r="J314" s="1341"/>
      <c r="K314" s="1341"/>
      <c r="L314" s="1341"/>
      <c r="M314" s="1341"/>
      <c r="N314" s="1341"/>
      <c r="O314" s="1342"/>
    </row>
    <row r="315" spans="2:15" ht="30" customHeight="1">
      <c r="B315" s="1299"/>
      <c r="C315" s="1303"/>
      <c r="D315" s="1341"/>
      <c r="E315" s="1341"/>
      <c r="F315" s="1341"/>
      <c r="G315" s="1341"/>
      <c r="H315" s="1372"/>
      <c r="I315" s="1303"/>
      <c r="J315" s="1341"/>
      <c r="K315" s="1341"/>
      <c r="L315" s="1341"/>
      <c r="M315" s="1341"/>
      <c r="N315" s="1341"/>
      <c r="O315" s="1342"/>
    </row>
    <row r="316" spans="2:15" ht="30" customHeight="1">
      <c r="B316" s="1299"/>
      <c r="C316" s="1303"/>
      <c r="D316" s="1308"/>
      <c r="E316" s="1308"/>
      <c r="F316" s="1308"/>
      <c r="G316" s="1308"/>
      <c r="H316" s="1557"/>
      <c r="I316" s="1303"/>
      <c r="J316" s="1308"/>
      <c r="K316" s="1308"/>
      <c r="L316" s="1308"/>
      <c r="M316" s="1308"/>
      <c r="N316" s="1308"/>
      <c r="O316" s="1309"/>
    </row>
    <row r="317" spans="2:15" ht="20.100000000000001" customHeight="1">
      <c r="B317" s="1335"/>
      <c r="C317" s="1305"/>
      <c r="D317" s="1369"/>
      <c r="E317" s="1369"/>
      <c r="F317" s="1369"/>
      <c r="G317" s="1369"/>
      <c r="H317" s="1559"/>
      <c r="I317" s="1305"/>
      <c r="J317" s="1369"/>
      <c r="K317" s="1369"/>
      <c r="L317" s="1369"/>
      <c r="M317" s="1369"/>
      <c r="N317" s="1369"/>
      <c r="O317" s="1370"/>
    </row>
    <row r="318" spans="2:15" ht="15" customHeight="1">
      <c r="B318" s="1550" t="s">
        <v>1589</v>
      </c>
      <c r="C318" s="1301" t="s">
        <v>988</v>
      </c>
      <c r="D318" s="1302"/>
      <c r="E318" s="1307" t="s">
        <v>1947</v>
      </c>
      <c r="F318" s="1308"/>
      <c r="G318" s="1308"/>
      <c r="H318" s="1308"/>
      <c r="I318" s="1308"/>
      <c r="J318" s="1308"/>
      <c r="K318" s="1308"/>
      <c r="L318" s="1308"/>
      <c r="M318" s="1308"/>
      <c r="N318" s="1308"/>
      <c r="O318" s="1309"/>
    </row>
    <row r="319" spans="2:15" ht="15" customHeight="1">
      <c r="B319" s="1551"/>
      <c r="C319" s="1303"/>
      <c r="D319" s="1304"/>
      <c r="E319" s="1310" t="s">
        <v>1948</v>
      </c>
      <c r="F319" s="1307"/>
      <c r="G319" s="1307"/>
      <c r="H319" s="1307"/>
      <c r="I319" s="1307"/>
      <c r="J319" s="1307"/>
      <c r="K319" s="1307"/>
      <c r="L319" s="1307"/>
      <c r="M319" s="1307"/>
      <c r="N319" s="1307"/>
      <c r="O319" s="1311"/>
    </row>
    <row r="320" spans="2:15" ht="15" customHeight="1">
      <c r="B320" s="1551"/>
      <c r="C320" s="1303"/>
      <c r="D320" s="1304"/>
      <c r="E320" s="1307" t="s">
        <v>1949</v>
      </c>
      <c r="F320" s="1308"/>
      <c r="G320" s="1308"/>
      <c r="H320" s="1308"/>
      <c r="I320" s="1308"/>
      <c r="J320" s="1308"/>
      <c r="K320" s="1308"/>
      <c r="L320" s="1308"/>
      <c r="M320" s="1308"/>
      <c r="N320" s="1308"/>
      <c r="O320" s="1309"/>
    </row>
    <row r="321" spans="2:15" ht="15" customHeight="1">
      <c r="B321" s="1551"/>
      <c r="C321" s="1305"/>
      <c r="D321" s="1306"/>
      <c r="E321" s="1313" t="s">
        <v>1950</v>
      </c>
      <c r="F321" s="1369"/>
      <c r="G321" s="1369"/>
      <c r="H321" s="1369"/>
      <c r="I321" s="1369"/>
      <c r="J321" s="1369"/>
      <c r="K321" s="1369"/>
      <c r="L321" s="1369"/>
      <c r="M321" s="1369"/>
      <c r="N321" s="1369"/>
      <c r="O321" s="1370"/>
    </row>
    <row r="322" spans="2:15" ht="15" customHeight="1">
      <c r="B322" s="1551"/>
      <c r="C322" s="1301" t="s">
        <v>990</v>
      </c>
      <c r="D322" s="1302"/>
      <c r="E322" s="1307" t="s">
        <v>1947</v>
      </c>
      <c r="F322" s="1308"/>
      <c r="G322" s="1308"/>
      <c r="H322" s="1308"/>
      <c r="I322" s="1308"/>
      <c r="J322" s="1308"/>
      <c r="K322" s="1308"/>
      <c r="L322" s="1308"/>
      <c r="M322" s="1308"/>
      <c r="N322" s="1308"/>
      <c r="O322" s="1309"/>
    </row>
    <row r="323" spans="2:15" ht="15" customHeight="1">
      <c r="B323" s="1551"/>
      <c r="C323" s="1303"/>
      <c r="D323" s="1304"/>
      <c r="E323" s="1307" t="s">
        <v>1951</v>
      </c>
      <c r="F323" s="1308"/>
      <c r="G323" s="1308"/>
      <c r="H323" s="1308"/>
      <c r="I323" s="1308"/>
      <c r="J323" s="1308"/>
      <c r="K323" s="1308"/>
      <c r="L323" s="1308"/>
      <c r="M323" s="1308"/>
      <c r="N323" s="1308"/>
      <c r="O323" s="1309"/>
    </row>
    <row r="324" spans="2:15" ht="15" customHeight="1">
      <c r="B324" s="1551"/>
      <c r="C324" s="1303"/>
      <c r="D324" s="1304"/>
      <c r="E324" s="1307" t="s">
        <v>1949</v>
      </c>
      <c r="F324" s="1308"/>
      <c r="G324" s="1308"/>
      <c r="H324" s="1308"/>
      <c r="I324" s="1308"/>
      <c r="J324" s="1308"/>
      <c r="K324" s="1308"/>
      <c r="L324" s="1308"/>
      <c r="M324" s="1308"/>
      <c r="N324" s="1308"/>
      <c r="O324" s="1309"/>
    </row>
    <row r="325" spans="2:15" ht="15" customHeight="1">
      <c r="B325" s="1551"/>
      <c r="C325" s="1303"/>
      <c r="D325" s="1304"/>
      <c r="E325" s="1307" t="s">
        <v>1952</v>
      </c>
      <c r="F325" s="1308"/>
      <c r="G325" s="1308"/>
      <c r="H325" s="1308"/>
      <c r="I325" s="1308"/>
      <c r="J325" s="1308"/>
      <c r="K325" s="1308"/>
      <c r="L325" s="1308"/>
      <c r="M325" s="1308"/>
      <c r="N325" s="1308"/>
      <c r="O325" s="1309"/>
    </row>
    <row r="326" spans="2:15" ht="15" customHeight="1" thickBot="1">
      <c r="B326" s="1552"/>
      <c r="C326" s="1315"/>
      <c r="D326" s="1316"/>
      <c r="E326" s="1320" t="s">
        <v>1953</v>
      </c>
      <c r="F326" s="1321"/>
      <c r="G326" s="1321"/>
      <c r="H326" s="1321"/>
      <c r="I326" s="1321"/>
      <c r="J326" s="1321"/>
      <c r="K326" s="1321"/>
      <c r="L326" s="1321"/>
      <c r="M326" s="1321"/>
      <c r="N326" s="1321"/>
      <c r="O326" s="1322"/>
    </row>
    <row r="327" spans="2:15" ht="16.5" customHeight="1"/>
    <row r="328" spans="2:15" ht="16.5" customHeight="1"/>
    <row r="329" spans="2:15" ht="16.5" customHeight="1"/>
    <row r="330" spans="2:15" ht="16.5" customHeight="1"/>
    <row r="331" spans="2:15" ht="16.5" customHeight="1"/>
    <row r="332" spans="2:15" ht="16.5" customHeight="1"/>
    <row r="333" spans="2:15" ht="16.5" customHeight="1"/>
    <row r="334" spans="2:15" ht="16.5" customHeight="1"/>
    <row r="335" spans="2:15" ht="16.5" customHeight="1"/>
    <row r="336" spans="2:15"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sheetData>
  <sheetProtection algorithmName="SHA-512" hashValue="FHVqdar5LkaIPoxNwuuM3LmhHrB9PnL3R12rGOn3eSTtz9b9/jt1Q9tLFPQ3/mvFQVkFbzMQGoZfbWBsk8XnCw==" saltValue="yff7TBEMJ0q3CrZFwLWhzA==" spinCount="100000" sheet="1" objects="1" scenarios="1" selectLockedCells="1"/>
  <mergeCells count="391">
    <mergeCell ref="B18:G18"/>
    <mergeCell ref="H18:O18"/>
    <mergeCell ref="D19:N19"/>
    <mergeCell ref="D20:N20"/>
    <mergeCell ref="C22:G22"/>
    <mergeCell ref="H22:J22"/>
    <mergeCell ref="K22:O22"/>
    <mergeCell ref="B23:B32"/>
    <mergeCell ref="C29:O29"/>
    <mergeCell ref="D30:N30"/>
    <mergeCell ref="D31:N31"/>
    <mergeCell ref="B33:B34"/>
    <mergeCell ref="C33:H33"/>
    <mergeCell ref="I33:O33"/>
    <mergeCell ref="C34:H34"/>
    <mergeCell ref="I34:O34"/>
    <mergeCell ref="I39:O39"/>
    <mergeCell ref="C40:H40"/>
    <mergeCell ref="I40:O40"/>
    <mergeCell ref="C41:H41"/>
    <mergeCell ref="I41:O41"/>
    <mergeCell ref="C42:H42"/>
    <mergeCell ref="I42:O42"/>
    <mergeCell ref="B35:B45"/>
    <mergeCell ref="C35:H35"/>
    <mergeCell ref="I35:O35"/>
    <mergeCell ref="C36:H36"/>
    <mergeCell ref="I36:O36"/>
    <mergeCell ref="C37:H37"/>
    <mergeCell ref="I37:O37"/>
    <mergeCell ref="C38:H38"/>
    <mergeCell ref="I38:O38"/>
    <mergeCell ref="C39:H39"/>
    <mergeCell ref="B46:B50"/>
    <mergeCell ref="C46:D47"/>
    <mergeCell ref="E46:O46"/>
    <mergeCell ref="E47:O47"/>
    <mergeCell ref="C48:D50"/>
    <mergeCell ref="E48:O48"/>
    <mergeCell ref="E49:O49"/>
    <mergeCell ref="E50:O50"/>
    <mergeCell ref="C43:H43"/>
    <mergeCell ref="I43:O43"/>
    <mergeCell ref="C44:H44"/>
    <mergeCell ref="I44:O44"/>
    <mergeCell ref="C45:H45"/>
    <mergeCell ref="I45:O45"/>
    <mergeCell ref="B56:B67"/>
    <mergeCell ref="C62:O62"/>
    <mergeCell ref="B68:B69"/>
    <mergeCell ref="C68:H68"/>
    <mergeCell ref="I68:O68"/>
    <mergeCell ref="C69:H69"/>
    <mergeCell ref="I69:O69"/>
    <mergeCell ref="B51:G51"/>
    <mergeCell ref="H51:O51"/>
    <mergeCell ref="D52:N52"/>
    <mergeCell ref="D53:N53"/>
    <mergeCell ref="C55:G55"/>
    <mergeCell ref="H55:J55"/>
    <mergeCell ref="K55:O55"/>
    <mergeCell ref="I74:O74"/>
    <mergeCell ref="C75:H75"/>
    <mergeCell ref="I75:O75"/>
    <mergeCell ref="C76:H76"/>
    <mergeCell ref="I76:O76"/>
    <mergeCell ref="B77:B85"/>
    <mergeCell ref="C77:D79"/>
    <mergeCell ref="E77:O77"/>
    <mergeCell ref="E78:O78"/>
    <mergeCell ref="E79:O79"/>
    <mergeCell ref="B70:B76"/>
    <mergeCell ref="C70:H70"/>
    <mergeCell ref="I70:O70"/>
    <mergeCell ref="C71:H71"/>
    <mergeCell ref="I71:O71"/>
    <mergeCell ref="C72:H72"/>
    <mergeCell ref="I72:O72"/>
    <mergeCell ref="C73:H73"/>
    <mergeCell ref="I73:O73"/>
    <mergeCell ref="C74:H74"/>
    <mergeCell ref="B86:G86"/>
    <mergeCell ref="H86:O86"/>
    <mergeCell ref="D87:N87"/>
    <mergeCell ref="D88:N88"/>
    <mergeCell ref="C90:G90"/>
    <mergeCell ref="H90:J90"/>
    <mergeCell ref="K90:O90"/>
    <mergeCell ref="C80:D85"/>
    <mergeCell ref="E80:O80"/>
    <mergeCell ref="E81:O81"/>
    <mergeCell ref="E82:O82"/>
    <mergeCell ref="E83:O83"/>
    <mergeCell ref="E84:O84"/>
    <mergeCell ref="E85:O85"/>
    <mergeCell ref="B91:B106"/>
    <mergeCell ref="C97:O97"/>
    <mergeCell ref="D101:N101"/>
    <mergeCell ref="D103:N103"/>
    <mergeCell ref="D105:N105"/>
    <mergeCell ref="B107:B108"/>
    <mergeCell ref="C107:H107"/>
    <mergeCell ref="I107:O107"/>
    <mergeCell ref="C108:H108"/>
    <mergeCell ref="I108:O108"/>
    <mergeCell ref="I113:O113"/>
    <mergeCell ref="C114:H114"/>
    <mergeCell ref="I114:O114"/>
    <mergeCell ref="C115:H115"/>
    <mergeCell ref="I115:O115"/>
    <mergeCell ref="B116:B120"/>
    <mergeCell ref="C116:D117"/>
    <mergeCell ref="E116:O116"/>
    <mergeCell ref="E117:O117"/>
    <mergeCell ref="C118:D120"/>
    <mergeCell ref="B109:B115"/>
    <mergeCell ref="C109:H109"/>
    <mergeCell ref="I109:O109"/>
    <mergeCell ref="C110:H110"/>
    <mergeCell ref="I110:O110"/>
    <mergeCell ref="C111:H111"/>
    <mergeCell ref="I111:O111"/>
    <mergeCell ref="C112:H112"/>
    <mergeCell ref="I112:O112"/>
    <mergeCell ref="C113:H113"/>
    <mergeCell ref="D123:N123"/>
    <mergeCell ref="C125:G125"/>
    <mergeCell ref="H125:J125"/>
    <mergeCell ref="K125:O125"/>
    <mergeCell ref="B126:B135"/>
    <mergeCell ref="C132:O132"/>
    <mergeCell ref="D133:N133"/>
    <mergeCell ref="D134:N134"/>
    <mergeCell ref="E118:O118"/>
    <mergeCell ref="E119:O119"/>
    <mergeCell ref="E120:O120"/>
    <mergeCell ref="B121:G121"/>
    <mergeCell ref="H121:O121"/>
    <mergeCell ref="D122:N122"/>
    <mergeCell ref="B136:B137"/>
    <mergeCell ref="C136:H136"/>
    <mergeCell ref="I136:O136"/>
    <mergeCell ref="C137:H137"/>
    <mergeCell ref="I137:O137"/>
    <mergeCell ref="B138:B145"/>
    <mergeCell ref="C138:H138"/>
    <mergeCell ref="I138:O138"/>
    <mergeCell ref="C139:H139"/>
    <mergeCell ref="I139:O139"/>
    <mergeCell ref="C143:H143"/>
    <mergeCell ref="I143:O143"/>
    <mergeCell ref="C144:H144"/>
    <mergeCell ref="I144:O144"/>
    <mergeCell ref="C145:H145"/>
    <mergeCell ref="I145:O145"/>
    <mergeCell ref="C140:H140"/>
    <mergeCell ref="I140:O140"/>
    <mergeCell ref="C141:H141"/>
    <mergeCell ref="I141:O141"/>
    <mergeCell ref="C142:H142"/>
    <mergeCell ref="I142:O142"/>
    <mergeCell ref="D158:N158"/>
    <mergeCell ref="C160:G160"/>
    <mergeCell ref="H160:J160"/>
    <mergeCell ref="K160:O160"/>
    <mergeCell ref="B161:B170"/>
    <mergeCell ref="C167:O167"/>
    <mergeCell ref="D168:N168"/>
    <mergeCell ref="D169:N169"/>
    <mergeCell ref="E153:O153"/>
    <mergeCell ref="E154:O154"/>
    <mergeCell ref="E155:O155"/>
    <mergeCell ref="B156:G156"/>
    <mergeCell ref="H156:O156"/>
    <mergeCell ref="D157:N157"/>
    <mergeCell ref="B146:B155"/>
    <mergeCell ref="C146:D149"/>
    <mergeCell ref="E146:O146"/>
    <mergeCell ref="E147:O147"/>
    <mergeCell ref="E148:O148"/>
    <mergeCell ref="E149:O149"/>
    <mergeCell ref="C150:D155"/>
    <mergeCell ref="E150:O150"/>
    <mergeCell ref="E151:O151"/>
    <mergeCell ref="E152:O152"/>
    <mergeCell ref="B171:B172"/>
    <mergeCell ref="C171:H171"/>
    <mergeCell ref="I171:O171"/>
    <mergeCell ref="C172:H172"/>
    <mergeCell ref="I172:O172"/>
    <mergeCell ref="B173:B180"/>
    <mergeCell ref="C173:H173"/>
    <mergeCell ref="I173:O173"/>
    <mergeCell ref="C174:H174"/>
    <mergeCell ref="I174:O174"/>
    <mergeCell ref="C178:H178"/>
    <mergeCell ref="I178:O178"/>
    <mergeCell ref="C179:H179"/>
    <mergeCell ref="I179:O179"/>
    <mergeCell ref="C180:H180"/>
    <mergeCell ref="I180:O180"/>
    <mergeCell ref="C175:H175"/>
    <mergeCell ref="I175:O175"/>
    <mergeCell ref="C176:H176"/>
    <mergeCell ref="I176:O176"/>
    <mergeCell ref="C177:H177"/>
    <mergeCell ref="I177:O177"/>
    <mergeCell ref="D193:N193"/>
    <mergeCell ref="C195:G195"/>
    <mergeCell ref="H195:J195"/>
    <mergeCell ref="K195:O195"/>
    <mergeCell ref="B196:B206"/>
    <mergeCell ref="C202:O202"/>
    <mergeCell ref="D204:N204"/>
    <mergeCell ref="E188:O188"/>
    <mergeCell ref="E189:O189"/>
    <mergeCell ref="E190:O190"/>
    <mergeCell ref="B191:G191"/>
    <mergeCell ref="H191:O191"/>
    <mergeCell ref="D192:N192"/>
    <mergeCell ref="B181:B190"/>
    <mergeCell ref="C181:D184"/>
    <mergeCell ref="E181:O181"/>
    <mergeCell ref="E182:O182"/>
    <mergeCell ref="E183:O183"/>
    <mergeCell ref="E184:O184"/>
    <mergeCell ref="C185:D190"/>
    <mergeCell ref="E185:O185"/>
    <mergeCell ref="E186:O186"/>
    <mergeCell ref="E187:O187"/>
    <mergeCell ref="I211:O211"/>
    <mergeCell ref="C212:H212"/>
    <mergeCell ref="I212:O212"/>
    <mergeCell ref="C213:H213"/>
    <mergeCell ref="I213:O213"/>
    <mergeCell ref="C214:H214"/>
    <mergeCell ref="I214:O214"/>
    <mergeCell ref="B207:B208"/>
    <mergeCell ref="C207:H207"/>
    <mergeCell ref="I207:O207"/>
    <mergeCell ref="C208:H208"/>
    <mergeCell ref="I208:O208"/>
    <mergeCell ref="B209:B214"/>
    <mergeCell ref="C209:H209"/>
    <mergeCell ref="I209:O209"/>
    <mergeCell ref="C210:H210"/>
    <mergeCell ref="I210:O210"/>
    <mergeCell ref="C228:G228"/>
    <mergeCell ref="H228:J228"/>
    <mergeCell ref="K228:O228"/>
    <mergeCell ref="B229:B238"/>
    <mergeCell ref="C235:O235"/>
    <mergeCell ref="D237:N237"/>
    <mergeCell ref="E222:O222"/>
    <mergeCell ref="E223:O223"/>
    <mergeCell ref="B224:G224"/>
    <mergeCell ref="H224:O224"/>
    <mergeCell ref="D225:N225"/>
    <mergeCell ref="D226:N226"/>
    <mergeCell ref="B215:B223"/>
    <mergeCell ref="C215:D217"/>
    <mergeCell ref="E215:O215"/>
    <mergeCell ref="E216:O216"/>
    <mergeCell ref="E217:O217"/>
    <mergeCell ref="C218:D223"/>
    <mergeCell ref="E218:O218"/>
    <mergeCell ref="E219:O219"/>
    <mergeCell ref="E220:O220"/>
    <mergeCell ref="E221:O221"/>
    <mergeCell ref="B239:B240"/>
    <mergeCell ref="C239:H239"/>
    <mergeCell ref="I239:O239"/>
    <mergeCell ref="C240:H240"/>
    <mergeCell ref="I240:O240"/>
    <mergeCell ref="B241:B250"/>
    <mergeCell ref="C241:H241"/>
    <mergeCell ref="I241:O241"/>
    <mergeCell ref="C242:H242"/>
    <mergeCell ref="I242:O242"/>
    <mergeCell ref="C246:H246"/>
    <mergeCell ref="I246:O246"/>
    <mergeCell ref="C247:H247"/>
    <mergeCell ref="I247:O247"/>
    <mergeCell ref="C248:H248"/>
    <mergeCell ref="I248:O248"/>
    <mergeCell ref="C243:H243"/>
    <mergeCell ref="I243:O243"/>
    <mergeCell ref="C244:H244"/>
    <mergeCell ref="I244:O244"/>
    <mergeCell ref="C245:H245"/>
    <mergeCell ref="I245:O245"/>
    <mergeCell ref="C249:H249"/>
    <mergeCell ref="I249:O249"/>
    <mergeCell ref="C250:H250"/>
    <mergeCell ref="I250:O250"/>
    <mergeCell ref="B251:B258"/>
    <mergeCell ref="C251:D253"/>
    <mergeCell ref="E251:O251"/>
    <mergeCell ref="E252:O252"/>
    <mergeCell ref="E253:O253"/>
    <mergeCell ref="C254:D258"/>
    <mergeCell ref="D260:N260"/>
    <mergeCell ref="D261:N261"/>
    <mergeCell ref="C263:G263"/>
    <mergeCell ref="H263:J263"/>
    <mergeCell ref="K263:O263"/>
    <mergeCell ref="B264:B275"/>
    <mergeCell ref="C270:O270"/>
    <mergeCell ref="D274:N274"/>
    <mergeCell ref="E254:O254"/>
    <mergeCell ref="E255:O255"/>
    <mergeCell ref="E256:O256"/>
    <mergeCell ref="E257:O257"/>
    <mergeCell ref="E258:O258"/>
    <mergeCell ref="B259:G259"/>
    <mergeCell ref="H259:O259"/>
    <mergeCell ref="C280:H280"/>
    <mergeCell ref="I280:O280"/>
    <mergeCell ref="C281:H281"/>
    <mergeCell ref="I281:O281"/>
    <mergeCell ref="C282:H282"/>
    <mergeCell ref="I282:O282"/>
    <mergeCell ref="B276:B277"/>
    <mergeCell ref="C276:H276"/>
    <mergeCell ref="I276:O276"/>
    <mergeCell ref="C277:H277"/>
    <mergeCell ref="I277:O277"/>
    <mergeCell ref="B278:B284"/>
    <mergeCell ref="C278:H278"/>
    <mergeCell ref="I278:O278"/>
    <mergeCell ref="C279:H279"/>
    <mergeCell ref="I279:O279"/>
    <mergeCell ref="C283:H283"/>
    <mergeCell ref="I283:O283"/>
    <mergeCell ref="C284:H284"/>
    <mergeCell ref="I284:O284"/>
    <mergeCell ref="B298:B307"/>
    <mergeCell ref="C304:O304"/>
    <mergeCell ref="D306:N306"/>
    <mergeCell ref="E288:O288"/>
    <mergeCell ref="E289:O289"/>
    <mergeCell ref="E290:O290"/>
    <mergeCell ref="E291:O291"/>
    <mergeCell ref="E292:O292"/>
    <mergeCell ref="B293:G293"/>
    <mergeCell ref="H293:O293"/>
    <mergeCell ref="B285:B292"/>
    <mergeCell ref="C285:D287"/>
    <mergeCell ref="E285:O285"/>
    <mergeCell ref="E286:O286"/>
    <mergeCell ref="E287:O287"/>
    <mergeCell ref="C288:D292"/>
    <mergeCell ref="D294:N294"/>
    <mergeCell ref="D295:N295"/>
    <mergeCell ref="C297:G297"/>
    <mergeCell ref="H297:J297"/>
    <mergeCell ref="K297:O297"/>
    <mergeCell ref="B308:B309"/>
    <mergeCell ref="C308:H308"/>
    <mergeCell ref="I308:O308"/>
    <mergeCell ref="C309:H309"/>
    <mergeCell ref="I309:O309"/>
    <mergeCell ref="B310:B317"/>
    <mergeCell ref="C310:H310"/>
    <mergeCell ref="I310:O310"/>
    <mergeCell ref="C311:H311"/>
    <mergeCell ref="I311:O311"/>
    <mergeCell ref="C315:H315"/>
    <mergeCell ref="I315:O315"/>
    <mergeCell ref="C316:H316"/>
    <mergeCell ref="I316:O316"/>
    <mergeCell ref="C317:H317"/>
    <mergeCell ref="I317:O317"/>
    <mergeCell ref="C312:H312"/>
    <mergeCell ref="I312:O312"/>
    <mergeCell ref="C313:H313"/>
    <mergeCell ref="I313:O313"/>
    <mergeCell ref="C314:H314"/>
    <mergeCell ref="I314:O314"/>
    <mergeCell ref="E325:O325"/>
    <mergeCell ref="E326:O326"/>
    <mergeCell ref="B318:B326"/>
    <mergeCell ref="C318:D321"/>
    <mergeCell ref="E318:O318"/>
    <mergeCell ref="E319:O319"/>
    <mergeCell ref="E320:O320"/>
    <mergeCell ref="E321:O321"/>
    <mergeCell ref="C322:D326"/>
    <mergeCell ref="E322:O322"/>
    <mergeCell ref="E323:O323"/>
    <mergeCell ref="E324:O324"/>
  </mergeCells>
  <phoneticPr fontId="16" type="noConversion"/>
  <conditionalFormatting sqref="D25:N28">
    <cfRule type="expression" dxfId="65" priority="1">
      <formula>$C$34/$D$21=$D25</formula>
    </cfRule>
  </conditionalFormatting>
  <conditionalFormatting sqref="D58:N61">
    <cfRule type="expression" dxfId="64" priority="2">
      <formula>$C$69/$D$54=$D58</formula>
    </cfRule>
  </conditionalFormatting>
  <conditionalFormatting sqref="D93:N96">
    <cfRule type="expression" dxfId="63" priority="3">
      <formula>$C$108/$D$89=$D93</formula>
    </cfRule>
  </conditionalFormatting>
  <conditionalFormatting sqref="D128:N131">
    <cfRule type="expression" dxfId="62" priority="4">
      <formula>$C$137/$D$124=$D128</formula>
    </cfRule>
  </conditionalFormatting>
  <conditionalFormatting sqref="D163:N166">
    <cfRule type="expression" dxfId="61" priority="5">
      <formula>$C$172/$D$159=$D163</formula>
    </cfRule>
  </conditionalFormatting>
  <conditionalFormatting sqref="D198:N201">
    <cfRule type="expression" dxfId="60" priority="6">
      <formula>$C$208/$D$194=$D198</formula>
    </cfRule>
  </conditionalFormatting>
  <conditionalFormatting sqref="D231:N234">
    <cfRule type="expression" dxfId="59" priority="7">
      <formula>$C$240/$D$227=$D231</formula>
    </cfRule>
  </conditionalFormatting>
  <conditionalFormatting sqref="D266:N269">
    <cfRule type="expression" dxfId="58" priority="8">
      <formula>$C$277/$D$262=$D266</formula>
    </cfRule>
  </conditionalFormatting>
  <conditionalFormatting sqref="D300:N303">
    <cfRule type="expression" dxfId="57" priority="9">
      <formula>$C$309/$D$296=$D300</formula>
    </cfRule>
  </conditionalFormatting>
  <pageMargins left="0.7" right="0.7" top="0.75" bottom="0.75" header="0.3" footer="0.3"/>
  <pageSetup paperSize="9" scale="83" fitToHeight="0" orientation="portrait" r:id="rId1"/>
  <headerFooter>
    <oddFooter>&amp;R&amp;G</oddFooter>
  </headerFooter>
  <rowBreaks count="9" manualBreakCount="9">
    <brk id="17" max="14" man="1"/>
    <brk id="50" max="14" man="1"/>
    <brk id="85" max="14" man="1"/>
    <brk id="120" max="14" man="1"/>
    <brk id="155" max="14" man="1"/>
    <brk id="190" max="14" man="1"/>
    <brk id="223" max="14" man="1"/>
    <brk id="258" max="14" man="1"/>
    <brk id="292" max="14"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41"/>
  <sheetViews>
    <sheetView view="pageBreakPreview" zoomScaleNormal="85" zoomScaleSheetLayoutView="100" workbookViewId="0">
      <selection activeCell="I449" sqref="I449:O449"/>
    </sheetView>
  </sheetViews>
  <sheetFormatPr defaultColWidth="9.75" defaultRowHeight="15" customHeight="1"/>
  <cols>
    <col min="1" max="1" width="4.625" style="248" customWidth="1"/>
    <col min="2" max="2" width="15.625" style="248" customWidth="1"/>
    <col min="3" max="3" width="1.625" style="248" customWidth="1"/>
    <col min="4" max="5" width="8.875" style="248" customWidth="1"/>
    <col min="6" max="14" width="6.125" style="248" customWidth="1"/>
    <col min="15" max="15" width="1.625" style="248" customWidth="1"/>
    <col min="16" max="16" width="7.625" style="248" customWidth="1"/>
    <col min="17" max="17" width="9" style="248" customWidth="1"/>
    <col min="18" max="18" width="34.5" style="248" customWidth="1"/>
    <col min="19" max="27" width="7.625" style="248" customWidth="1"/>
    <col min="28" max="16384" width="9.75" style="248"/>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3" t="s">
        <v>1954</v>
      </c>
      <c r="B8" s="250"/>
      <c r="C8" s="250"/>
      <c r="D8" s="250"/>
      <c r="E8" s="250"/>
      <c r="F8" s="250"/>
      <c r="G8" s="250"/>
      <c r="H8" s="250"/>
      <c r="I8" s="250"/>
      <c r="J8" s="250"/>
      <c r="K8" s="250"/>
      <c r="L8" s="250"/>
      <c r="M8" s="250"/>
      <c r="N8" s="250"/>
      <c r="O8" s="250"/>
    </row>
    <row r="9" spans="1:15" ht="15" customHeight="1">
      <c r="A9" s="387"/>
    </row>
    <row r="10" spans="1:15" ht="50.1" customHeight="1">
      <c r="A10" s="388" t="s">
        <v>1955</v>
      </c>
      <c r="B10" s="250"/>
      <c r="C10" s="250"/>
      <c r="D10" s="250"/>
      <c r="E10" s="250"/>
      <c r="F10" s="250"/>
      <c r="G10" s="250"/>
      <c r="H10" s="250"/>
      <c r="I10" s="250"/>
      <c r="J10" s="250"/>
      <c r="K10" s="250"/>
      <c r="L10" s="250"/>
      <c r="M10" s="250"/>
      <c r="N10" s="250"/>
      <c r="O10" s="250"/>
    </row>
    <row r="11" spans="1:15" ht="50.1" customHeight="1"/>
    <row r="12" spans="1:15" ht="50.1" customHeight="1"/>
    <row r="13" spans="1:15" ht="50.1" customHeight="1"/>
    <row r="14" spans="1:15" ht="50.1" customHeight="1"/>
    <row r="15" spans="1:15" ht="50.1" customHeight="1"/>
    <row r="16" spans="1:15" ht="50.1" customHeight="1"/>
    <row r="17" spans="2:17" ht="50.1" customHeight="1" thickBot="1"/>
    <row r="18" spans="2:17" ht="30" customHeight="1">
      <c r="B18" s="1357" t="s">
        <v>961</v>
      </c>
      <c r="C18" s="1358"/>
      <c r="D18" s="1358"/>
      <c r="E18" s="1358"/>
      <c r="F18" s="1358"/>
      <c r="G18" s="1359"/>
      <c r="H18" s="1375" t="s">
        <v>1956</v>
      </c>
      <c r="I18" s="1358"/>
      <c r="J18" s="1358"/>
      <c r="K18" s="1358"/>
      <c r="L18" s="1358"/>
      <c r="M18" s="1358"/>
      <c r="N18" s="1358"/>
      <c r="O18" s="1361"/>
    </row>
    <row r="19" spans="2:17" ht="30" customHeight="1">
      <c r="B19" s="253" t="s">
        <v>963</v>
      </c>
      <c r="C19" s="254"/>
      <c r="D19" s="1346" t="s">
        <v>1957</v>
      </c>
      <c r="E19" s="1325"/>
      <c r="F19" s="1325"/>
      <c r="G19" s="1325"/>
      <c r="H19" s="1325"/>
      <c r="I19" s="1325"/>
      <c r="J19" s="1325"/>
      <c r="K19" s="1325"/>
      <c r="L19" s="1325"/>
      <c r="M19" s="1325"/>
      <c r="N19" s="1325"/>
      <c r="O19" s="255"/>
    </row>
    <row r="20" spans="2:17" ht="30" customHeight="1">
      <c r="B20" s="256" t="s">
        <v>965</v>
      </c>
      <c r="C20" s="257"/>
      <c r="D20" s="1347" t="s">
        <v>1958</v>
      </c>
      <c r="E20" s="1348"/>
      <c r="F20" s="1348"/>
      <c r="G20" s="1348"/>
      <c r="H20" s="1348"/>
      <c r="I20" s="1348"/>
      <c r="J20" s="1348"/>
      <c r="K20" s="1348"/>
      <c r="L20" s="1348"/>
      <c r="M20" s="1348"/>
      <c r="N20" s="1348"/>
      <c r="O20" s="258"/>
    </row>
    <row r="21" spans="2:17" ht="30" customHeight="1">
      <c r="B21" s="259" t="s">
        <v>967</v>
      </c>
      <c r="C21" s="260"/>
      <c r="D21" s="261">
        <v>2</v>
      </c>
      <c r="E21" s="308"/>
      <c r="F21" s="308"/>
      <c r="G21" s="308"/>
      <c r="H21" s="308"/>
      <c r="I21" s="308"/>
      <c r="J21" s="308"/>
      <c r="K21" s="308"/>
      <c r="L21" s="308"/>
      <c r="M21" s="308"/>
      <c r="N21" s="308"/>
      <c r="O21" s="263"/>
    </row>
    <row r="22" spans="2:17" ht="30" customHeight="1">
      <c r="B22" s="264" t="s">
        <v>968</v>
      </c>
      <c r="C22" s="1349" t="str">
        <f>'0. (복합시설) 표지_개요'!$D$9</f>
        <v>홍길동</v>
      </c>
      <c r="D22" s="1350"/>
      <c r="E22" s="1350"/>
      <c r="F22" s="1350"/>
      <c r="G22" s="1350"/>
      <c r="H22" s="1376" t="s">
        <v>969</v>
      </c>
      <c r="I22" s="1352"/>
      <c r="J22" s="1353"/>
      <c r="K22" s="1354" t="s">
        <v>104</v>
      </c>
      <c r="L22" s="1352"/>
      <c r="M22" s="1352"/>
      <c r="N22" s="1352"/>
      <c r="O22" s="1355"/>
    </row>
    <row r="23" spans="2:17" ht="30" customHeight="1">
      <c r="B23" s="1298" t="s">
        <v>970</v>
      </c>
      <c r="C23" s="265"/>
      <c r="D23" s="266" t="s">
        <v>971</v>
      </c>
      <c r="E23" s="265"/>
      <c r="F23" s="265"/>
      <c r="G23" s="265"/>
      <c r="H23" s="265"/>
      <c r="I23" s="265"/>
      <c r="J23" s="265"/>
      <c r="K23" s="265"/>
      <c r="L23" s="265"/>
      <c r="M23" s="265"/>
      <c r="N23" s="265"/>
      <c r="O23" s="267"/>
    </row>
    <row r="24" spans="2:17" ht="20.100000000000001" customHeight="1">
      <c r="B24" s="1299"/>
      <c r="C24" s="265"/>
      <c r="D24" s="268" t="s">
        <v>972</v>
      </c>
      <c r="E24" s="269"/>
      <c r="F24" s="270" t="s">
        <v>973</v>
      </c>
      <c r="G24" s="271"/>
      <c r="H24" s="271"/>
      <c r="I24" s="271"/>
      <c r="J24" s="271"/>
      <c r="K24" s="271"/>
      <c r="L24" s="271"/>
      <c r="M24" s="271"/>
      <c r="N24" s="271"/>
      <c r="O24" s="272"/>
      <c r="Q24" s="379"/>
    </row>
    <row r="25" spans="2:17" ht="20.100000000000001" customHeight="1">
      <c r="B25" s="1299"/>
      <c r="C25" s="265"/>
      <c r="D25" s="487">
        <v>1</v>
      </c>
      <c r="E25" s="510"/>
      <c r="F25" s="511" t="s">
        <v>1959</v>
      </c>
      <c r="G25" s="512"/>
      <c r="H25" s="512"/>
      <c r="I25" s="512"/>
      <c r="J25" s="512"/>
      <c r="K25" s="512"/>
      <c r="L25" s="512"/>
      <c r="M25" s="512"/>
      <c r="N25" s="512"/>
      <c r="O25" s="272"/>
      <c r="Q25" s="382"/>
    </row>
    <row r="26" spans="2:17" ht="20.100000000000001" customHeight="1">
      <c r="B26" s="1299"/>
      <c r="C26" s="265"/>
      <c r="D26" s="488">
        <v>0.8</v>
      </c>
      <c r="E26" s="513"/>
      <c r="F26" s="514" t="s">
        <v>1960</v>
      </c>
      <c r="G26" s="515"/>
      <c r="H26" s="515"/>
      <c r="I26" s="515"/>
      <c r="J26" s="515"/>
      <c r="K26" s="515"/>
      <c r="L26" s="515"/>
      <c r="M26" s="515"/>
      <c r="N26" s="515"/>
      <c r="O26" s="272"/>
    </row>
    <row r="27" spans="2:17" ht="20.100000000000001" customHeight="1">
      <c r="B27" s="1299"/>
      <c r="C27" s="265"/>
      <c r="D27" s="488">
        <v>0.6</v>
      </c>
      <c r="E27" s="513"/>
      <c r="F27" s="514" t="s">
        <v>1961</v>
      </c>
      <c r="G27" s="515"/>
      <c r="H27" s="515"/>
      <c r="I27" s="515"/>
      <c r="J27" s="515"/>
      <c r="K27" s="515"/>
      <c r="L27" s="515"/>
      <c r="M27" s="515"/>
      <c r="N27" s="515"/>
      <c r="O27" s="272"/>
    </row>
    <row r="28" spans="2:17" ht="20.100000000000001" customHeight="1">
      <c r="B28" s="1299"/>
      <c r="C28" s="265"/>
      <c r="D28" s="489">
        <v>0.4</v>
      </c>
      <c r="E28" s="516"/>
      <c r="F28" s="517" t="s">
        <v>1183</v>
      </c>
      <c r="G28" s="518"/>
      <c r="H28" s="518"/>
      <c r="I28" s="518"/>
      <c r="J28" s="518"/>
      <c r="K28" s="518"/>
      <c r="L28" s="518"/>
      <c r="M28" s="518"/>
      <c r="N28" s="518"/>
      <c r="O28" s="272"/>
    </row>
    <row r="29" spans="2:17" ht="9.9499999999999993" customHeight="1">
      <c r="B29" s="1299"/>
      <c r="C29" s="1356" t="s">
        <v>104</v>
      </c>
      <c r="D29" s="1308"/>
      <c r="E29" s="1308"/>
      <c r="F29" s="1308"/>
      <c r="G29" s="1308"/>
      <c r="H29" s="1308"/>
      <c r="I29" s="1308"/>
      <c r="J29" s="1308"/>
      <c r="K29" s="1308"/>
      <c r="L29" s="1308"/>
      <c r="M29" s="1308"/>
      <c r="N29" s="1308"/>
      <c r="O29" s="1309"/>
    </row>
    <row r="30" spans="2:17" s="287" customFormat="1" ht="30" customHeight="1">
      <c r="B30" s="1299"/>
      <c r="C30" s="265"/>
      <c r="D30" s="1307" t="s">
        <v>1962</v>
      </c>
      <c r="E30" s="1307"/>
      <c r="F30" s="1307"/>
      <c r="G30" s="1307"/>
      <c r="H30" s="1307"/>
      <c r="I30" s="1307"/>
      <c r="J30" s="1307"/>
      <c r="K30" s="1307"/>
      <c r="L30" s="1307"/>
      <c r="M30" s="1307"/>
      <c r="N30" s="1307"/>
      <c r="O30" s="267"/>
    </row>
    <row r="31" spans="2:17" s="287" customFormat="1" ht="39.950000000000003" customHeight="1">
      <c r="B31" s="1299"/>
      <c r="C31" s="265"/>
      <c r="D31" s="1307" t="s">
        <v>1963</v>
      </c>
      <c r="E31" s="1307"/>
      <c r="F31" s="1307"/>
      <c r="G31" s="1307"/>
      <c r="H31" s="1307"/>
      <c r="I31" s="1307"/>
      <c r="J31" s="1307"/>
      <c r="K31" s="1307"/>
      <c r="L31" s="1307"/>
      <c r="M31" s="1307"/>
      <c r="N31" s="1307"/>
      <c r="O31" s="267"/>
    </row>
    <row r="32" spans="2:17" ht="19.5" customHeight="1">
      <c r="B32" s="1299"/>
      <c r="C32" s="265"/>
      <c r="D32" s="266" t="s">
        <v>1964</v>
      </c>
      <c r="E32" s="265"/>
      <c r="F32" s="265"/>
      <c r="G32" s="265"/>
      <c r="H32" s="265"/>
      <c r="I32" s="265"/>
      <c r="J32" s="265"/>
      <c r="K32" s="265"/>
      <c r="L32" s="265"/>
      <c r="M32" s="265"/>
      <c r="N32" s="265"/>
      <c r="O32" s="267"/>
    </row>
    <row r="33" spans="2:15" ht="9.9499999999999993" customHeight="1">
      <c r="B33" s="1299"/>
      <c r="C33" s="265"/>
      <c r="D33" s="266"/>
      <c r="E33" s="265"/>
      <c r="F33" s="265"/>
      <c r="G33" s="265"/>
      <c r="H33" s="265"/>
      <c r="I33" s="265"/>
      <c r="J33" s="265"/>
      <c r="K33" s="265"/>
      <c r="L33" s="265"/>
      <c r="M33" s="265"/>
      <c r="N33" s="265"/>
      <c r="O33" s="267"/>
    </row>
    <row r="34" spans="2:15" ht="30" customHeight="1">
      <c r="B34" s="1593" t="s">
        <v>984</v>
      </c>
      <c r="C34" s="1594" t="s">
        <v>985</v>
      </c>
      <c r="D34" s="1595"/>
      <c r="E34" s="1595"/>
      <c r="F34" s="1595"/>
      <c r="G34" s="1595"/>
      <c r="H34" s="1595"/>
      <c r="I34" s="1594" t="s">
        <v>986</v>
      </c>
      <c r="J34" s="1595"/>
      <c r="K34" s="1595"/>
      <c r="L34" s="1595"/>
      <c r="M34" s="1595"/>
      <c r="N34" s="1595"/>
      <c r="O34" s="1596"/>
    </row>
    <row r="35" spans="2:15" ht="30" customHeight="1">
      <c r="B35" s="1593"/>
      <c r="C35" s="1597" t="str">
        <f>'(★신청자 작성★)1_2. (비주거시설)항목별 점수총괄표'!J$90</f>
        <v>-</v>
      </c>
      <c r="D35" s="1598"/>
      <c r="E35" s="1598"/>
      <c r="F35" s="1598"/>
      <c r="G35" s="1598"/>
      <c r="H35" s="1599"/>
      <c r="I35" s="1600" t="s">
        <v>104</v>
      </c>
      <c r="J35" s="1601"/>
      <c r="K35" s="1601"/>
      <c r="L35" s="1601"/>
      <c r="M35" s="1601"/>
      <c r="N35" s="1601"/>
      <c r="O35" s="1602"/>
    </row>
    <row r="36" spans="2:15" ht="30" customHeight="1">
      <c r="B36" s="1299" t="s">
        <v>987</v>
      </c>
      <c r="C36" s="1336" t="e">
        <f>"※ "&amp;IF(C35="미적용","해당사항 없음",D21&amp;"점(기본배점) x "&amp;ROUND(C35/D21,1)&amp;"(배점) = "&amp;C35&amp;"점")</f>
        <v>#VALUE!</v>
      </c>
      <c r="D36" s="1337"/>
      <c r="E36" s="1337"/>
      <c r="F36" s="1337"/>
      <c r="G36" s="1337"/>
      <c r="H36" s="1338"/>
      <c r="I36" s="1303"/>
      <c r="J36" s="1390"/>
      <c r="K36" s="1390"/>
      <c r="L36" s="1390"/>
      <c r="M36" s="1390"/>
      <c r="N36" s="1390"/>
      <c r="O36" s="1309"/>
    </row>
    <row r="37" spans="2:15" ht="39.950000000000003" customHeight="1">
      <c r="B37" s="1299"/>
      <c r="C37" s="1336" t="e">
        <f>IF(C35="미적용","","'"&amp;INDEX($D25:$N28,MATCH(ROUND($C35/D21,1),$D25:$D28,0),3)&amp;"' 적용하여 "&amp;ROUND(C35/D21,1)&amp;"배점으로 평가함")</f>
        <v>#VALUE!</v>
      </c>
      <c r="D37" s="1337"/>
      <c r="E37" s="1337"/>
      <c r="F37" s="1337"/>
      <c r="G37" s="1337"/>
      <c r="H37" s="1338"/>
      <c r="I37" s="1303"/>
      <c r="J37" s="1341"/>
      <c r="K37" s="1341"/>
      <c r="L37" s="1341"/>
      <c r="M37" s="1341"/>
      <c r="N37" s="1341"/>
      <c r="O37" s="1342"/>
    </row>
    <row r="38" spans="2:15" ht="30" customHeight="1">
      <c r="B38" s="1299"/>
      <c r="C38" s="1341"/>
      <c r="D38" s="1308"/>
      <c r="E38" s="1308"/>
      <c r="F38" s="1308"/>
      <c r="G38" s="1308"/>
      <c r="H38" s="1557"/>
      <c r="I38" s="1303"/>
      <c r="J38" s="1308"/>
      <c r="K38" s="1308"/>
      <c r="L38" s="1308"/>
      <c r="M38" s="1308"/>
      <c r="N38" s="1308"/>
      <c r="O38" s="1309"/>
    </row>
    <row r="39" spans="2:15" ht="30" customHeight="1">
      <c r="B39" s="1299"/>
      <c r="C39" s="1303"/>
      <c r="D39" s="1341"/>
      <c r="E39" s="1341"/>
      <c r="F39" s="1341"/>
      <c r="G39" s="1341"/>
      <c r="H39" s="1372"/>
      <c r="I39" s="1303"/>
      <c r="J39" s="1341"/>
      <c r="K39" s="1341"/>
      <c r="L39" s="1341"/>
      <c r="M39" s="1341"/>
      <c r="N39" s="1341"/>
      <c r="O39" s="1342"/>
    </row>
    <row r="40" spans="2:15" ht="30" customHeight="1">
      <c r="B40" s="1299"/>
      <c r="C40" s="1303"/>
      <c r="D40" s="1341"/>
      <c r="E40" s="1341"/>
      <c r="F40" s="1341"/>
      <c r="G40" s="1341"/>
      <c r="H40" s="1372"/>
      <c r="I40" s="1303"/>
      <c r="J40" s="1341"/>
      <c r="K40" s="1341"/>
      <c r="L40" s="1341"/>
      <c r="M40" s="1341"/>
      <c r="N40" s="1341"/>
      <c r="O40" s="1342"/>
    </row>
    <row r="41" spans="2:15" ht="30" customHeight="1">
      <c r="B41" s="1299"/>
      <c r="C41" s="1303"/>
      <c r="D41" s="1341"/>
      <c r="E41" s="1341"/>
      <c r="F41" s="1341"/>
      <c r="G41" s="1341"/>
      <c r="H41" s="1372"/>
      <c r="I41" s="1303"/>
      <c r="J41" s="1341"/>
      <c r="K41" s="1341"/>
      <c r="L41" s="1341"/>
      <c r="M41" s="1341"/>
      <c r="N41" s="1341"/>
      <c r="O41" s="1342"/>
    </row>
    <row r="42" spans="2:15" ht="30" customHeight="1">
      <c r="B42" s="1335"/>
      <c r="C42" s="1388" t="s">
        <v>104</v>
      </c>
      <c r="D42" s="1369"/>
      <c r="E42" s="1369"/>
      <c r="F42" s="1369"/>
      <c r="G42" s="1369"/>
      <c r="H42" s="1559"/>
      <c r="I42" s="1305" t="s">
        <v>104</v>
      </c>
      <c r="J42" s="1369"/>
      <c r="K42" s="1369"/>
      <c r="L42" s="1369"/>
      <c r="M42" s="1369"/>
      <c r="N42" s="1369"/>
      <c r="O42" s="1370"/>
    </row>
    <row r="43" spans="2:15" ht="15" customHeight="1">
      <c r="B43" s="1550" t="s">
        <v>1589</v>
      </c>
      <c r="C43" s="1301" t="s">
        <v>988</v>
      </c>
      <c r="D43" s="1302"/>
      <c r="E43" s="1373" t="s">
        <v>1965</v>
      </c>
      <c r="F43" s="1364"/>
      <c r="G43" s="1364"/>
      <c r="H43" s="1364"/>
      <c r="I43" s="1364"/>
      <c r="J43" s="1364"/>
      <c r="K43" s="1364"/>
      <c r="L43" s="1364"/>
      <c r="M43" s="1364"/>
      <c r="N43" s="1364"/>
      <c r="O43" s="1365"/>
    </row>
    <row r="44" spans="2:15" ht="15" customHeight="1">
      <c r="B44" s="1551"/>
      <c r="C44" s="1303"/>
      <c r="D44" s="1304"/>
      <c r="E44" s="1310" t="s">
        <v>1966</v>
      </c>
      <c r="F44" s="1307"/>
      <c r="G44" s="1307"/>
      <c r="H44" s="1307"/>
      <c r="I44" s="1307"/>
      <c r="J44" s="1307"/>
      <c r="K44" s="1307"/>
      <c r="L44" s="1307"/>
      <c r="M44" s="1307"/>
      <c r="N44" s="1307"/>
      <c r="O44" s="1311"/>
    </row>
    <row r="45" spans="2:15" ht="15" customHeight="1">
      <c r="B45" s="1551"/>
      <c r="C45" s="1303"/>
      <c r="D45" s="1304"/>
      <c r="E45" s="1310" t="s">
        <v>1967</v>
      </c>
      <c r="F45" s="1307"/>
      <c r="G45" s="1307"/>
      <c r="H45" s="1307"/>
      <c r="I45" s="1307"/>
      <c r="J45" s="1307"/>
      <c r="K45" s="1307"/>
      <c r="L45" s="1307"/>
      <c r="M45" s="1307"/>
      <c r="N45" s="1307"/>
      <c r="O45" s="1311"/>
    </row>
    <row r="46" spans="2:15" ht="15" customHeight="1">
      <c r="B46" s="1551"/>
      <c r="C46" s="1303"/>
      <c r="D46" s="1304"/>
      <c r="E46" s="1310" t="s">
        <v>1968</v>
      </c>
      <c r="F46" s="1307"/>
      <c r="G46" s="1307"/>
      <c r="H46" s="1307"/>
      <c r="I46" s="1307"/>
      <c r="J46" s="1307"/>
      <c r="K46" s="1307"/>
      <c r="L46" s="1307"/>
      <c r="M46" s="1307"/>
      <c r="N46" s="1307"/>
      <c r="O46" s="1311"/>
    </row>
    <row r="47" spans="2:15" ht="15" customHeight="1">
      <c r="B47" s="1551"/>
      <c r="C47" s="1305"/>
      <c r="D47" s="1306"/>
      <c r="E47" s="1312" t="s">
        <v>1969</v>
      </c>
      <c r="F47" s="1369"/>
      <c r="G47" s="1369"/>
      <c r="H47" s="1369"/>
      <c r="I47" s="1369"/>
      <c r="J47" s="1369"/>
      <c r="K47" s="1369"/>
      <c r="L47" s="1369"/>
      <c r="M47" s="1369"/>
      <c r="N47" s="1369"/>
      <c r="O47" s="1370"/>
    </row>
    <row r="48" spans="2:15" ht="15" customHeight="1">
      <c r="B48" s="1551"/>
      <c r="C48" s="1301" t="s">
        <v>990</v>
      </c>
      <c r="D48" s="1302"/>
      <c r="E48" s="1373" t="s">
        <v>1970</v>
      </c>
      <c r="F48" s="1364"/>
      <c r="G48" s="1364"/>
      <c r="H48" s="1364"/>
      <c r="I48" s="1364"/>
      <c r="J48" s="1364"/>
      <c r="K48" s="1364"/>
      <c r="L48" s="1364"/>
      <c r="M48" s="1364"/>
      <c r="N48" s="1364"/>
      <c r="O48" s="1365"/>
    </row>
    <row r="49" spans="2:17" ht="15" customHeight="1">
      <c r="B49" s="1551"/>
      <c r="C49" s="1303"/>
      <c r="D49" s="1304"/>
      <c r="E49" s="1310" t="s">
        <v>1966</v>
      </c>
      <c r="F49" s="1307"/>
      <c r="G49" s="1307"/>
      <c r="H49" s="1307"/>
      <c r="I49" s="1307"/>
      <c r="J49" s="1307"/>
      <c r="K49" s="1307"/>
      <c r="L49" s="1307"/>
      <c r="M49" s="1307"/>
      <c r="N49" s="1307"/>
      <c r="O49" s="1311"/>
    </row>
    <row r="50" spans="2:17" ht="15" customHeight="1">
      <c r="B50" s="1551"/>
      <c r="C50" s="1303"/>
      <c r="D50" s="1304"/>
      <c r="E50" s="1310" t="s">
        <v>1967</v>
      </c>
      <c r="F50" s="1307"/>
      <c r="G50" s="1307"/>
      <c r="H50" s="1307"/>
      <c r="I50" s="1307"/>
      <c r="J50" s="1307"/>
      <c r="K50" s="1307"/>
      <c r="L50" s="1307"/>
      <c r="M50" s="1307"/>
      <c r="N50" s="1307"/>
      <c r="O50" s="1311"/>
    </row>
    <row r="51" spans="2:17" ht="15" customHeight="1">
      <c r="B51" s="1551"/>
      <c r="C51" s="1303"/>
      <c r="D51" s="1304"/>
      <c r="E51" s="1310" t="s">
        <v>1971</v>
      </c>
      <c r="F51" s="1307"/>
      <c r="G51" s="1307"/>
      <c r="H51" s="1307"/>
      <c r="I51" s="1307"/>
      <c r="J51" s="1307"/>
      <c r="K51" s="1307"/>
      <c r="L51" s="1307"/>
      <c r="M51" s="1307"/>
      <c r="N51" s="1307"/>
      <c r="O51" s="1311"/>
    </row>
    <row r="52" spans="2:17" ht="15" customHeight="1">
      <c r="B52" s="1551"/>
      <c r="C52" s="1303"/>
      <c r="D52" s="1304"/>
      <c r="E52" s="1310" t="s">
        <v>1972</v>
      </c>
      <c r="F52" s="1356"/>
      <c r="G52" s="1356"/>
      <c r="H52" s="1356"/>
      <c r="I52" s="1356"/>
      <c r="J52" s="1356"/>
      <c r="K52" s="1356"/>
      <c r="L52" s="1356"/>
      <c r="M52" s="1356"/>
      <c r="N52" s="1356"/>
      <c r="O52" s="1362"/>
    </row>
    <row r="53" spans="2:17" ht="15" customHeight="1" thickBot="1">
      <c r="B53" s="1552"/>
      <c r="C53" s="1315"/>
      <c r="D53" s="1316"/>
      <c r="E53" s="1374" t="s">
        <v>1125</v>
      </c>
      <c r="F53" s="1321"/>
      <c r="G53" s="1321"/>
      <c r="H53" s="1321"/>
      <c r="I53" s="1321"/>
      <c r="J53" s="1321"/>
      <c r="K53" s="1321"/>
      <c r="L53" s="1321"/>
      <c r="M53" s="1321"/>
      <c r="N53" s="1321"/>
      <c r="O53" s="1322"/>
    </row>
    <row r="54" spans="2:17" ht="30" customHeight="1">
      <c r="B54" s="1357" t="s">
        <v>961</v>
      </c>
      <c r="C54" s="1358"/>
      <c r="D54" s="1358"/>
      <c r="E54" s="1358"/>
      <c r="F54" s="1358"/>
      <c r="G54" s="1359"/>
      <c r="H54" s="1360" t="s">
        <v>1973</v>
      </c>
      <c r="I54" s="1358"/>
      <c r="J54" s="1358"/>
      <c r="K54" s="1358"/>
      <c r="L54" s="1358"/>
      <c r="M54" s="1358"/>
      <c r="N54" s="1358"/>
      <c r="O54" s="1361"/>
    </row>
    <row r="55" spans="2:17" ht="30" customHeight="1">
      <c r="B55" s="253" t="s">
        <v>963</v>
      </c>
      <c r="C55" s="254"/>
      <c r="D55" s="1346" t="s">
        <v>1974</v>
      </c>
      <c r="E55" s="1325"/>
      <c r="F55" s="1325"/>
      <c r="G55" s="1325"/>
      <c r="H55" s="1325"/>
      <c r="I55" s="1325"/>
      <c r="J55" s="1325"/>
      <c r="K55" s="1325"/>
      <c r="L55" s="1325"/>
      <c r="M55" s="1325"/>
      <c r="N55" s="1325"/>
      <c r="O55" s="255"/>
    </row>
    <row r="56" spans="2:17" ht="30" customHeight="1">
      <c r="B56" s="256" t="s">
        <v>965</v>
      </c>
      <c r="C56" s="257"/>
      <c r="D56" s="1347" t="s">
        <v>1975</v>
      </c>
      <c r="E56" s="1348"/>
      <c r="F56" s="1348"/>
      <c r="G56" s="1348"/>
      <c r="H56" s="1348"/>
      <c r="I56" s="1348"/>
      <c r="J56" s="1348"/>
      <c r="K56" s="1348"/>
      <c r="L56" s="1348"/>
      <c r="M56" s="1348"/>
      <c r="N56" s="1348"/>
      <c r="O56" s="258"/>
    </row>
    <row r="57" spans="2:17" ht="30" customHeight="1">
      <c r="B57" s="259" t="s">
        <v>967</v>
      </c>
      <c r="C57" s="260"/>
      <c r="D57" s="261">
        <v>2</v>
      </c>
      <c r="E57" s="308"/>
      <c r="F57" s="308"/>
      <c r="G57" s="308"/>
      <c r="H57" s="308"/>
      <c r="I57" s="308"/>
      <c r="J57" s="308"/>
      <c r="K57" s="308"/>
      <c r="L57" s="308"/>
      <c r="M57" s="308"/>
      <c r="N57" s="308"/>
      <c r="O57" s="263"/>
    </row>
    <row r="58" spans="2:17" ht="30" customHeight="1">
      <c r="B58" s="264" t="s">
        <v>968</v>
      </c>
      <c r="C58" s="1349" t="str">
        <f>'0. (복합시설) 표지_개요'!$D$9</f>
        <v>홍길동</v>
      </c>
      <c r="D58" s="1350"/>
      <c r="E58" s="1350"/>
      <c r="F58" s="1350"/>
      <c r="G58" s="1350"/>
      <c r="H58" s="1351" t="s">
        <v>969</v>
      </c>
      <c r="I58" s="1352"/>
      <c r="J58" s="1353"/>
      <c r="K58" s="1354" t="s">
        <v>104</v>
      </c>
      <c r="L58" s="1352"/>
      <c r="M58" s="1352"/>
      <c r="N58" s="1352"/>
      <c r="O58" s="1355"/>
    </row>
    <row r="59" spans="2:17" ht="30" customHeight="1">
      <c r="B59" s="1298" t="s">
        <v>970</v>
      </c>
      <c r="C59" s="299"/>
      <c r="D59" s="300" t="s">
        <v>971</v>
      </c>
      <c r="E59" s="299"/>
      <c r="F59" s="299"/>
      <c r="G59" s="299"/>
      <c r="H59" s="299"/>
      <c r="I59" s="299"/>
      <c r="J59" s="299"/>
      <c r="K59" s="299"/>
      <c r="L59" s="299"/>
      <c r="M59" s="299"/>
      <c r="N59" s="299"/>
      <c r="O59" s="301"/>
    </row>
    <row r="60" spans="2:17" ht="20.100000000000001" customHeight="1">
      <c r="B60" s="1299"/>
      <c r="C60" s="302"/>
      <c r="D60" s="268" t="s">
        <v>972</v>
      </c>
      <c r="E60" s="269"/>
      <c r="F60" s="270" t="s">
        <v>973</v>
      </c>
      <c r="G60" s="271"/>
      <c r="H60" s="271"/>
      <c r="I60" s="271"/>
      <c r="J60" s="271"/>
      <c r="K60" s="271"/>
      <c r="L60" s="271"/>
      <c r="M60" s="271"/>
      <c r="N60" s="271"/>
      <c r="O60" s="272"/>
      <c r="Q60" s="379"/>
    </row>
    <row r="61" spans="2:17" ht="30" customHeight="1">
      <c r="B61" s="1299"/>
      <c r="C61" s="302"/>
      <c r="D61" s="273">
        <v>1</v>
      </c>
      <c r="E61" s="274"/>
      <c r="F61" s="275" t="s">
        <v>1976</v>
      </c>
      <c r="G61" s="276"/>
      <c r="H61" s="276"/>
      <c r="I61" s="276"/>
      <c r="J61" s="276"/>
      <c r="K61" s="276"/>
      <c r="L61" s="276"/>
      <c r="M61" s="276"/>
      <c r="N61" s="276"/>
      <c r="O61" s="272"/>
      <c r="Q61" s="382"/>
    </row>
    <row r="62" spans="2:17" ht="30" customHeight="1">
      <c r="B62" s="1299"/>
      <c r="C62" s="302"/>
      <c r="D62" s="277">
        <v>0.8</v>
      </c>
      <c r="E62" s="278"/>
      <c r="F62" s="279" t="s">
        <v>1977</v>
      </c>
      <c r="G62" s="280"/>
      <c r="H62" s="280"/>
      <c r="I62" s="280"/>
      <c r="J62" s="280"/>
      <c r="K62" s="280"/>
      <c r="L62" s="280"/>
      <c r="M62" s="280"/>
      <c r="N62" s="280"/>
      <c r="O62" s="272"/>
    </row>
    <row r="63" spans="2:17" ht="30" customHeight="1">
      <c r="B63" s="1299"/>
      <c r="C63" s="302"/>
      <c r="D63" s="277">
        <v>0.6</v>
      </c>
      <c r="E63" s="278"/>
      <c r="F63" s="279" t="s">
        <v>1978</v>
      </c>
      <c r="G63" s="280"/>
      <c r="H63" s="280"/>
      <c r="I63" s="280"/>
      <c r="J63" s="280"/>
      <c r="K63" s="280"/>
      <c r="L63" s="280"/>
      <c r="M63" s="280"/>
      <c r="N63" s="280"/>
      <c r="O63" s="272"/>
    </row>
    <row r="64" spans="2:17" ht="20.100000000000001" customHeight="1">
      <c r="B64" s="1299"/>
      <c r="C64" s="302"/>
      <c r="D64" s="519">
        <v>0.4</v>
      </c>
      <c r="E64" s="520"/>
      <c r="F64" s="521" t="s">
        <v>1183</v>
      </c>
      <c r="G64" s="522"/>
      <c r="H64" s="522"/>
      <c r="I64" s="522"/>
      <c r="J64" s="522"/>
      <c r="K64" s="522"/>
      <c r="L64" s="522"/>
      <c r="M64" s="522"/>
      <c r="N64" s="522"/>
      <c r="O64" s="272"/>
    </row>
    <row r="65" spans="2:15" ht="9.9499999999999993" customHeight="1">
      <c r="B65" s="1299"/>
      <c r="C65" s="1356" t="s">
        <v>104</v>
      </c>
      <c r="D65" s="1308"/>
      <c r="E65" s="1308"/>
      <c r="F65" s="1308"/>
      <c r="G65" s="1308"/>
      <c r="H65" s="1308"/>
      <c r="I65" s="1308"/>
      <c r="J65" s="1308"/>
      <c r="K65" s="1308"/>
      <c r="L65" s="1308"/>
      <c r="M65" s="1308"/>
      <c r="N65" s="1308"/>
      <c r="O65" s="1309"/>
    </row>
    <row r="66" spans="2:15" ht="20.100000000000001" customHeight="1">
      <c r="B66" s="1299"/>
      <c r="C66" s="265"/>
      <c r="D66" s="285" t="s">
        <v>1979</v>
      </c>
      <c r="E66" s="265"/>
      <c r="F66" s="265"/>
      <c r="G66" s="265"/>
      <c r="H66" s="265"/>
      <c r="I66" s="265"/>
      <c r="J66" s="265"/>
      <c r="K66" s="265"/>
      <c r="L66" s="265"/>
      <c r="M66" s="265"/>
      <c r="N66" s="265"/>
      <c r="O66" s="267"/>
    </row>
    <row r="67" spans="2:15" ht="9.9499999999999993" customHeight="1">
      <c r="B67" s="1335"/>
      <c r="C67" s="303"/>
      <c r="D67" s="303"/>
      <c r="E67" s="303"/>
      <c r="F67" s="303"/>
      <c r="G67" s="303"/>
      <c r="H67" s="303"/>
      <c r="I67" s="303"/>
      <c r="J67" s="303"/>
      <c r="K67" s="303"/>
      <c r="L67" s="303"/>
      <c r="M67" s="303"/>
      <c r="N67" s="303"/>
      <c r="O67" s="304"/>
    </row>
    <row r="68" spans="2:15" ht="30" customHeight="1">
      <c r="B68" s="1298" t="s">
        <v>984</v>
      </c>
      <c r="C68" s="1324" t="s">
        <v>985</v>
      </c>
      <c r="D68" s="1325"/>
      <c r="E68" s="1325"/>
      <c r="F68" s="1325"/>
      <c r="G68" s="1325"/>
      <c r="H68" s="1326"/>
      <c r="I68" s="1327" t="s">
        <v>986</v>
      </c>
      <c r="J68" s="1325"/>
      <c r="K68" s="1325"/>
      <c r="L68" s="1325"/>
      <c r="M68" s="1325"/>
      <c r="N68" s="1325"/>
      <c r="O68" s="1328"/>
    </row>
    <row r="69" spans="2:15" ht="30" customHeight="1">
      <c r="B69" s="1323"/>
      <c r="C69" s="1450" t="str">
        <f>'(★신청자 작성★)1_2. (비주거시설)항목별 점수총괄표'!J$92</f>
        <v>-</v>
      </c>
      <c r="D69" s="1451"/>
      <c r="E69" s="1451"/>
      <c r="F69" s="1451"/>
      <c r="G69" s="1451"/>
      <c r="H69" s="1452"/>
      <c r="I69" s="1332"/>
      <c r="J69" s="1333"/>
      <c r="K69" s="1333"/>
      <c r="L69" s="1333"/>
      <c r="M69" s="1333"/>
      <c r="N69" s="1333"/>
      <c r="O69" s="1334"/>
    </row>
    <row r="70" spans="2:15" ht="30" customHeight="1">
      <c r="B70" s="1299" t="s">
        <v>987</v>
      </c>
      <c r="C70" s="1336" t="e">
        <f>"※ "&amp;IF(C69="미적용","해당사항 없음",D57&amp;"점(기본배점) x "&amp;ROUND(C69/D57,1)&amp;"(배점) = "&amp;C69&amp;"점")</f>
        <v>#VALUE!</v>
      </c>
      <c r="D70" s="1337"/>
      <c r="E70" s="1337"/>
      <c r="F70" s="1337"/>
      <c r="G70" s="1337"/>
      <c r="H70" s="1338"/>
      <c r="I70" s="1303" t="s">
        <v>104</v>
      </c>
      <c r="J70" s="1390"/>
      <c r="K70" s="1390"/>
      <c r="L70" s="1390"/>
      <c r="M70" s="1390"/>
      <c r="N70" s="1390"/>
      <c r="O70" s="1309"/>
    </row>
    <row r="71" spans="2:15" ht="39.950000000000003" customHeight="1">
      <c r="B71" s="1299"/>
      <c r="C71" s="1336" t="e">
        <f>IF(C69="미적용","","'"&amp;INDEX($D61:$N64,MATCH(ROUND($C69/D57,1),$D61:$D64,0),3)&amp;"' 적용하여 "&amp;ROUND(C69/D57,1)&amp;"배점으로 평가함")</f>
        <v>#VALUE!</v>
      </c>
      <c r="D71" s="1337"/>
      <c r="E71" s="1337"/>
      <c r="F71" s="1337"/>
      <c r="G71" s="1337"/>
      <c r="H71" s="1338"/>
      <c r="I71" s="1303"/>
      <c r="J71" s="1341"/>
      <c r="K71" s="1341"/>
      <c r="L71" s="1341"/>
      <c r="M71" s="1341"/>
      <c r="N71" s="1341"/>
      <c r="O71" s="1342"/>
    </row>
    <row r="72" spans="2:15" ht="30" customHeight="1">
      <c r="B72" s="1299"/>
      <c r="C72" s="1303"/>
      <c r="D72" s="1341"/>
      <c r="E72" s="1341"/>
      <c r="F72" s="1341"/>
      <c r="G72" s="1341"/>
      <c r="H72" s="1372"/>
      <c r="I72" s="1303"/>
      <c r="J72" s="1341"/>
      <c r="K72" s="1341"/>
      <c r="L72" s="1341"/>
      <c r="M72" s="1341"/>
      <c r="N72" s="1341"/>
      <c r="O72" s="1342"/>
    </row>
    <row r="73" spans="2:15" ht="30" customHeight="1">
      <c r="B73" s="1299"/>
      <c r="C73" s="1303"/>
      <c r="D73" s="1341"/>
      <c r="E73" s="1341"/>
      <c r="F73" s="1341"/>
      <c r="G73" s="1341"/>
      <c r="H73" s="1372"/>
      <c r="I73" s="1303"/>
      <c r="J73" s="1341"/>
      <c r="K73" s="1341"/>
      <c r="L73" s="1341"/>
      <c r="M73" s="1341"/>
      <c r="N73" s="1341"/>
      <c r="O73" s="1342"/>
    </row>
    <row r="74" spans="2:15" ht="30" customHeight="1">
      <c r="B74" s="1299"/>
      <c r="C74" s="1303"/>
      <c r="D74" s="1341"/>
      <c r="E74" s="1341"/>
      <c r="F74" s="1341"/>
      <c r="G74" s="1341"/>
      <c r="H74" s="1372"/>
      <c r="I74" s="1303"/>
      <c r="J74" s="1341"/>
      <c r="K74" s="1341"/>
      <c r="L74" s="1341"/>
      <c r="M74" s="1341"/>
      <c r="N74" s="1341"/>
      <c r="O74" s="1342"/>
    </row>
    <row r="75" spans="2:15" ht="30" customHeight="1">
      <c r="B75" s="1299"/>
      <c r="C75" s="1303"/>
      <c r="D75" s="1341"/>
      <c r="E75" s="1341"/>
      <c r="F75" s="1341"/>
      <c r="G75" s="1341"/>
      <c r="H75" s="1372"/>
      <c r="I75" s="1303"/>
      <c r="J75" s="1341"/>
      <c r="K75" s="1341"/>
      <c r="L75" s="1341"/>
      <c r="M75" s="1341"/>
      <c r="N75" s="1341"/>
      <c r="O75" s="1342"/>
    </row>
    <row r="76" spans="2:15" ht="30" customHeight="1">
      <c r="B76" s="1299"/>
      <c r="C76" s="1303"/>
      <c r="D76" s="1341"/>
      <c r="E76" s="1341"/>
      <c r="F76" s="1341"/>
      <c r="G76" s="1341"/>
      <c r="H76" s="1372"/>
      <c r="I76" s="1303"/>
      <c r="J76" s="1341"/>
      <c r="K76" s="1341"/>
      <c r="L76" s="1341"/>
      <c r="M76" s="1341"/>
      <c r="N76" s="1341"/>
      <c r="O76" s="1342"/>
    </row>
    <row r="77" spans="2:15" ht="30" customHeight="1">
      <c r="B77" s="1299"/>
      <c r="C77" s="1303"/>
      <c r="D77" s="1341"/>
      <c r="E77" s="1341"/>
      <c r="F77" s="1341"/>
      <c r="G77" s="1341"/>
      <c r="H77" s="1372"/>
      <c r="I77" s="1303"/>
      <c r="J77" s="1341"/>
      <c r="K77" s="1341"/>
      <c r="L77" s="1341"/>
      <c r="M77" s="1341"/>
      <c r="N77" s="1341"/>
      <c r="O77" s="1342"/>
    </row>
    <row r="78" spans="2:15" ht="30" customHeight="1">
      <c r="B78" s="1299"/>
      <c r="C78" s="1303"/>
      <c r="D78" s="1308"/>
      <c r="E78" s="1308"/>
      <c r="F78" s="1308"/>
      <c r="G78" s="1308"/>
      <c r="H78" s="1557"/>
      <c r="I78" s="1303"/>
      <c r="J78" s="1308"/>
      <c r="K78" s="1308"/>
      <c r="L78" s="1308"/>
      <c r="M78" s="1308"/>
      <c r="N78" s="1308"/>
      <c r="O78" s="1309"/>
    </row>
    <row r="79" spans="2:15" ht="30" customHeight="1">
      <c r="B79" s="1335"/>
      <c r="C79" s="1305"/>
      <c r="D79" s="1369"/>
      <c r="E79" s="1369"/>
      <c r="F79" s="1369"/>
      <c r="G79" s="1369"/>
      <c r="H79" s="1559"/>
      <c r="I79" s="1305"/>
      <c r="J79" s="1369"/>
      <c r="K79" s="1369"/>
      <c r="L79" s="1369"/>
      <c r="M79" s="1369"/>
      <c r="N79" s="1369"/>
      <c r="O79" s="1370"/>
    </row>
    <row r="80" spans="2:15" ht="15" customHeight="1">
      <c r="B80" s="1550" t="s">
        <v>1589</v>
      </c>
      <c r="C80" s="1301" t="s">
        <v>988</v>
      </c>
      <c r="D80" s="1302"/>
      <c r="E80" s="1307" t="s">
        <v>1980</v>
      </c>
      <c r="F80" s="1308"/>
      <c r="G80" s="1308"/>
      <c r="H80" s="1308"/>
      <c r="I80" s="1308"/>
      <c r="J80" s="1308"/>
      <c r="K80" s="1308"/>
      <c r="L80" s="1308"/>
      <c r="M80" s="1308"/>
      <c r="N80" s="1308"/>
      <c r="O80" s="1309"/>
    </row>
    <row r="81" spans="2:17" ht="15" customHeight="1">
      <c r="B81" s="1551"/>
      <c r="C81" s="1303"/>
      <c r="D81" s="1304"/>
      <c r="E81" s="1307" t="s">
        <v>1981</v>
      </c>
      <c r="F81" s="1308"/>
      <c r="G81" s="1308"/>
      <c r="H81" s="1308"/>
      <c r="I81" s="1308"/>
      <c r="J81" s="1308"/>
      <c r="K81" s="1308"/>
      <c r="L81" s="1308"/>
      <c r="M81" s="1308"/>
      <c r="N81" s="1308"/>
      <c r="O81" s="1309"/>
    </row>
    <row r="82" spans="2:17" ht="15" customHeight="1">
      <c r="B82" s="1551"/>
      <c r="C82" s="1305"/>
      <c r="D82" s="1306"/>
      <c r="E82" s="1313" t="s">
        <v>1982</v>
      </c>
      <c r="F82" s="1369"/>
      <c r="G82" s="1369"/>
      <c r="H82" s="1369"/>
      <c r="I82" s="1369"/>
      <c r="J82" s="1369"/>
      <c r="K82" s="1369"/>
      <c r="L82" s="1369"/>
      <c r="M82" s="1369"/>
      <c r="N82" s="1369"/>
      <c r="O82" s="1370"/>
    </row>
    <row r="83" spans="2:17" ht="15" customHeight="1">
      <c r="B83" s="1551"/>
      <c r="C83" s="1301" t="s">
        <v>990</v>
      </c>
      <c r="D83" s="1302"/>
      <c r="E83" s="1363" t="s">
        <v>1983</v>
      </c>
      <c r="F83" s="1364"/>
      <c r="G83" s="1364"/>
      <c r="H83" s="1364"/>
      <c r="I83" s="1364"/>
      <c r="J83" s="1364"/>
      <c r="K83" s="1364"/>
      <c r="L83" s="1364"/>
      <c r="M83" s="1364"/>
      <c r="N83" s="1364"/>
      <c r="O83" s="1365"/>
    </row>
    <row r="84" spans="2:17" ht="24.95" customHeight="1">
      <c r="B84" s="1551"/>
      <c r="C84" s="1303"/>
      <c r="D84" s="1304"/>
      <c r="E84" s="1307" t="s">
        <v>1984</v>
      </c>
      <c r="F84" s="1308"/>
      <c r="G84" s="1308"/>
      <c r="H84" s="1308"/>
      <c r="I84" s="1308"/>
      <c r="J84" s="1308"/>
      <c r="K84" s="1308"/>
      <c r="L84" s="1308"/>
      <c r="M84" s="1308"/>
      <c r="N84" s="1308"/>
      <c r="O84" s="1309"/>
    </row>
    <row r="85" spans="2:17" ht="15" customHeight="1">
      <c r="B85" s="1551"/>
      <c r="C85" s="1303"/>
      <c r="D85" s="1304"/>
      <c r="E85" s="1310" t="s">
        <v>1985</v>
      </c>
      <c r="F85" s="1356"/>
      <c r="G85" s="1356"/>
      <c r="H85" s="1356"/>
      <c r="I85" s="1356"/>
      <c r="J85" s="1356"/>
      <c r="K85" s="1356"/>
      <c r="L85" s="1356"/>
      <c r="M85" s="1356"/>
      <c r="N85" s="1356"/>
      <c r="O85" s="1362"/>
    </row>
    <row r="86" spans="2:17" ht="15" customHeight="1" thickBot="1">
      <c r="B86" s="1552"/>
      <c r="C86" s="1315"/>
      <c r="D86" s="1316"/>
      <c r="E86" s="1374" t="s">
        <v>1786</v>
      </c>
      <c r="F86" s="1402"/>
      <c r="G86" s="1402"/>
      <c r="H86" s="1402"/>
      <c r="I86" s="1402"/>
      <c r="J86" s="1402"/>
      <c r="K86" s="1402"/>
      <c r="L86" s="1402"/>
      <c r="M86" s="1402"/>
      <c r="N86" s="1402"/>
      <c r="O86" s="1403"/>
    </row>
    <row r="87" spans="2:17" ht="30" customHeight="1">
      <c r="B87" s="1357" t="s">
        <v>961</v>
      </c>
      <c r="C87" s="1358"/>
      <c r="D87" s="1358"/>
      <c r="E87" s="1358"/>
      <c r="F87" s="1358"/>
      <c r="G87" s="1359"/>
      <c r="H87" s="1360" t="s">
        <v>1986</v>
      </c>
      <c r="I87" s="1358"/>
      <c r="J87" s="1358"/>
      <c r="K87" s="1358"/>
      <c r="L87" s="1358"/>
      <c r="M87" s="1358"/>
      <c r="N87" s="1358"/>
      <c r="O87" s="1361"/>
    </row>
    <row r="88" spans="2:17" ht="30" customHeight="1">
      <c r="B88" s="253" t="s">
        <v>963</v>
      </c>
      <c r="C88" s="254"/>
      <c r="D88" s="1346" t="s">
        <v>1957</v>
      </c>
      <c r="E88" s="1325"/>
      <c r="F88" s="1325"/>
      <c r="G88" s="1325"/>
      <c r="H88" s="1325"/>
      <c r="I88" s="1325"/>
      <c r="J88" s="1325"/>
      <c r="K88" s="1325"/>
      <c r="L88" s="1325"/>
      <c r="M88" s="1325"/>
      <c r="N88" s="1325"/>
      <c r="O88" s="255"/>
    </row>
    <row r="89" spans="2:17" ht="30" customHeight="1">
      <c r="B89" s="256" t="s">
        <v>965</v>
      </c>
      <c r="C89" s="257"/>
      <c r="D89" s="1347" t="s">
        <v>1987</v>
      </c>
      <c r="E89" s="1348"/>
      <c r="F89" s="1348"/>
      <c r="G89" s="1348"/>
      <c r="H89" s="1348"/>
      <c r="I89" s="1348"/>
      <c r="J89" s="1348"/>
      <c r="K89" s="1348"/>
      <c r="L89" s="1348"/>
      <c r="M89" s="1348"/>
      <c r="N89" s="1348"/>
      <c r="O89" s="258"/>
    </row>
    <row r="90" spans="2:17" ht="30" customHeight="1">
      <c r="B90" s="259" t="s">
        <v>967</v>
      </c>
      <c r="C90" s="260"/>
      <c r="D90" s="261">
        <v>2</v>
      </c>
      <c r="E90" s="308"/>
      <c r="F90" s="308"/>
      <c r="G90" s="308"/>
      <c r="H90" s="308"/>
      <c r="I90" s="308"/>
      <c r="J90" s="308"/>
      <c r="K90" s="308"/>
      <c r="L90" s="308"/>
      <c r="M90" s="308"/>
      <c r="N90" s="308"/>
      <c r="O90" s="263"/>
    </row>
    <row r="91" spans="2:17" ht="30" customHeight="1">
      <c r="B91" s="264" t="s">
        <v>968</v>
      </c>
      <c r="C91" s="1349" t="str">
        <f>'0. (복합시설) 표지_개요'!$D$9</f>
        <v>홍길동</v>
      </c>
      <c r="D91" s="1350"/>
      <c r="E91" s="1350"/>
      <c r="F91" s="1350"/>
      <c r="G91" s="1350"/>
      <c r="H91" s="1351" t="s">
        <v>969</v>
      </c>
      <c r="I91" s="1352"/>
      <c r="J91" s="1353"/>
      <c r="K91" s="1354" t="s">
        <v>104</v>
      </c>
      <c r="L91" s="1352"/>
      <c r="M91" s="1352"/>
      <c r="N91" s="1352"/>
      <c r="O91" s="1355"/>
    </row>
    <row r="92" spans="2:17" ht="30" customHeight="1">
      <c r="B92" s="1298" t="s">
        <v>970</v>
      </c>
      <c r="C92" s="299"/>
      <c r="D92" s="300" t="s">
        <v>971</v>
      </c>
      <c r="E92" s="299"/>
      <c r="F92" s="299"/>
      <c r="G92" s="299"/>
      <c r="H92" s="299"/>
      <c r="I92" s="299"/>
      <c r="J92" s="299"/>
      <c r="K92" s="299"/>
      <c r="L92" s="299"/>
      <c r="M92" s="299"/>
      <c r="N92" s="299"/>
      <c r="O92" s="301"/>
    </row>
    <row r="93" spans="2:17" ht="20.100000000000001" customHeight="1">
      <c r="B93" s="1299"/>
      <c r="C93" s="302"/>
      <c r="D93" s="268" t="s">
        <v>972</v>
      </c>
      <c r="E93" s="269"/>
      <c r="F93" s="270" t="s">
        <v>973</v>
      </c>
      <c r="G93" s="271"/>
      <c r="H93" s="271"/>
      <c r="I93" s="271"/>
      <c r="J93" s="271"/>
      <c r="K93" s="271"/>
      <c r="L93" s="271"/>
      <c r="M93" s="271"/>
      <c r="N93" s="271"/>
      <c r="O93" s="272"/>
      <c r="Q93" s="379"/>
    </row>
    <row r="94" spans="2:17" ht="20.100000000000001" customHeight="1">
      <c r="B94" s="1299"/>
      <c r="C94" s="302"/>
      <c r="D94" s="273">
        <v>1</v>
      </c>
      <c r="E94" s="274"/>
      <c r="F94" s="275" t="s">
        <v>1988</v>
      </c>
      <c r="G94" s="276"/>
      <c r="H94" s="276"/>
      <c r="I94" s="276"/>
      <c r="J94" s="276"/>
      <c r="K94" s="276"/>
      <c r="L94" s="276"/>
      <c r="M94" s="276"/>
      <c r="N94" s="276"/>
      <c r="O94" s="272"/>
      <c r="Q94" s="382"/>
    </row>
    <row r="95" spans="2:17" ht="20.100000000000001" customHeight="1">
      <c r="B95" s="1299"/>
      <c r="C95" s="302"/>
      <c r="D95" s="277">
        <v>0.8</v>
      </c>
      <c r="E95" s="278"/>
      <c r="F95" s="279" t="s">
        <v>1989</v>
      </c>
      <c r="G95" s="280"/>
      <c r="H95" s="280"/>
      <c r="I95" s="280"/>
      <c r="J95" s="280"/>
      <c r="K95" s="280"/>
      <c r="L95" s="280"/>
      <c r="M95" s="280"/>
      <c r="N95" s="280"/>
      <c r="O95" s="272"/>
    </row>
    <row r="96" spans="2:17" ht="20.100000000000001" customHeight="1">
      <c r="B96" s="1299"/>
      <c r="C96" s="302"/>
      <c r="D96" s="277">
        <v>0.6</v>
      </c>
      <c r="E96" s="278"/>
      <c r="F96" s="279" t="s">
        <v>1990</v>
      </c>
      <c r="G96" s="280"/>
      <c r="H96" s="280"/>
      <c r="I96" s="280"/>
      <c r="J96" s="280"/>
      <c r="K96" s="280"/>
      <c r="L96" s="280"/>
      <c r="M96" s="280"/>
      <c r="N96" s="280"/>
      <c r="O96" s="272"/>
    </row>
    <row r="97" spans="2:15" ht="20.100000000000001" customHeight="1">
      <c r="B97" s="1299"/>
      <c r="C97" s="302"/>
      <c r="D97" s="281">
        <v>0.4</v>
      </c>
      <c r="E97" s="282"/>
      <c r="F97" s="283" t="s">
        <v>1030</v>
      </c>
      <c r="G97" s="284"/>
      <c r="H97" s="284"/>
      <c r="I97" s="284"/>
      <c r="J97" s="284"/>
      <c r="K97" s="284"/>
      <c r="L97" s="284"/>
      <c r="M97" s="284"/>
      <c r="N97" s="284"/>
      <c r="O97" s="272"/>
    </row>
    <row r="98" spans="2:15" ht="9.9499999999999993" customHeight="1">
      <c r="B98" s="1299"/>
      <c r="C98" s="1356" t="s">
        <v>1115</v>
      </c>
      <c r="D98" s="1308"/>
      <c r="E98" s="1308"/>
      <c r="F98" s="1308"/>
      <c r="G98" s="1308"/>
      <c r="H98" s="1308"/>
      <c r="I98" s="1308"/>
      <c r="J98" s="1308"/>
      <c r="K98" s="1308"/>
      <c r="L98" s="1308"/>
      <c r="M98" s="1308"/>
      <c r="N98" s="1308"/>
      <c r="O98" s="1309"/>
    </row>
    <row r="99" spans="2:15" ht="20.100000000000001" customHeight="1">
      <c r="B99" s="1299"/>
      <c r="C99" s="265"/>
      <c r="D99" s="285" t="s">
        <v>1991</v>
      </c>
      <c r="E99" s="265"/>
      <c r="F99" s="265"/>
      <c r="G99" s="265"/>
      <c r="H99" s="265"/>
      <c r="I99" s="265"/>
      <c r="J99" s="265"/>
      <c r="K99" s="265"/>
      <c r="L99" s="265"/>
      <c r="M99" s="265"/>
      <c r="N99" s="265"/>
      <c r="O99" s="267"/>
    </row>
    <row r="100" spans="2:15" ht="9.9499999999999993" customHeight="1">
      <c r="B100" s="1335"/>
      <c r="C100" s="303"/>
      <c r="D100" s="318"/>
      <c r="E100" s="303"/>
      <c r="F100" s="303"/>
      <c r="G100" s="303"/>
      <c r="H100" s="303"/>
      <c r="I100" s="303"/>
      <c r="J100" s="303"/>
      <c r="K100" s="303"/>
      <c r="L100" s="303"/>
      <c r="M100" s="303"/>
      <c r="N100" s="303"/>
      <c r="O100" s="304"/>
    </row>
    <row r="101" spans="2:15" ht="30" customHeight="1">
      <c r="B101" s="1298" t="s">
        <v>984</v>
      </c>
      <c r="C101" s="1324" t="s">
        <v>985</v>
      </c>
      <c r="D101" s="1325"/>
      <c r="E101" s="1325"/>
      <c r="F101" s="1325"/>
      <c r="G101" s="1325"/>
      <c r="H101" s="1326"/>
      <c r="I101" s="1327" t="s">
        <v>986</v>
      </c>
      <c r="J101" s="1325"/>
      <c r="K101" s="1325"/>
      <c r="L101" s="1325"/>
      <c r="M101" s="1325"/>
      <c r="N101" s="1325"/>
      <c r="O101" s="1328"/>
    </row>
    <row r="102" spans="2:15" ht="30" customHeight="1">
      <c r="B102" s="1323"/>
      <c r="C102" s="1450" t="str">
        <f>'(★신청자 작성★)1_2. (비주거시설)항목별 점수총괄표'!J$94</f>
        <v>-</v>
      </c>
      <c r="D102" s="1451"/>
      <c r="E102" s="1451"/>
      <c r="F102" s="1451"/>
      <c r="G102" s="1451"/>
      <c r="H102" s="1452"/>
      <c r="I102" s="1332"/>
      <c r="J102" s="1333"/>
      <c r="K102" s="1333"/>
      <c r="L102" s="1333"/>
      <c r="M102" s="1333"/>
      <c r="N102" s="1333"/>
      <c r="O102" s="1334"/>
    </row>
    <row r="103" spans="2:15" ht="30" customHeight="1">
      <c r="B103" s="1299" t="s">
        <v>987</v>
      </c>
      <c r="C103" s="1336" t="e">
        <f>"※ "&amp;IF(C102="미적용","해당사항 없음",D90&amp;"점(기본배점) x "&amp;ROUND(C102/D90,1)&amp;"(배점) = "&amp;C102&amp;"점")</f>
        <v>#VALUE!</v>
      </c>
      <c r="D103" s="1337"/>
      <c r="E103" s="1337"/>
      <c r="F103" s="1337"/>
      <c r="G103" s="1337"/>
      <c r="H103" s="1338"/>
      <c r="I103" s="1303" t="s">
        <v>104</v>
      </c>
      <c r="J103" s="1390"/>
      <c r="K103" s="1390"/>
      <c r="L103" s="1390"/>
      <c r="M103" s="1390"/>
      <c r="N103" s="1390"/>
      <c r="O103" s="1309"/>
    </row>
    <row r="104" spans="2:15" ht="50.1" customHeight="1">
      <c r="B104" s="1299"/>
      <c r="C104" s="1336" t="e">
        <f>IF(C102="미적용","","'"&amp;INDEX($D94:$N97,MATCH(ROUND($C102/D90,1),$D94:$D97,0),3)&amp;"' 적용하여 "&amp;ROUND(C102/D90,1)&amp;"배점으로 평가함")</f>
        <v>#VALUE!</v>
      </c>
      <c r="D104" s="1337"/>
      <c r="E104" s="1337"/>
      <c r="F104" s="1337"/>
      <c r="G104" s="1337"/>
      <c r="H104" s="1338"/>
      <c r="I104" s="1303"/>
      <c r="J104" s="1341"/>
      <c r="K104" s="1341"/>
      <c r="L104" s="1341"/>
      <c r="M104" s="1341"/>
      <c r="N104" s="1341"/>
      <c r="O104" s="1342"/>
    </row>
    <row r="105" spans="2:15" ht="30" customHeight="1">
      <c r="B105" s="1299"/>
      <c r="C105" s="1303"/>
      <c r="D105" s="1341"/>
      <c r="E105" s="1341"/>
      <c r="F105" s="1341"/>
      <c r="G105" s="1341"/>
      <c r="H105" s="1372"/>
      <c r="I105" s="1303"/>
      <c r="J105" s="1341"/>
      <c r="K105" s="1341"/>
      <c r="L105" s="1341"/>
      <c r="M105" s="1341"/>
      <c r="N105" s="1341"/>
      <c r="O105" s="1342"/>
    </row>
    <row r="106" spans="2:15" ht="30" customHeight="1">
      <c r="B106" s="1299"/>
      <c r="C106" s="1303"/>
      <c r="D106" s="1341"/>
      <c r="E106" s="1341"/>
      <c r="F106" s="1341"/>
      <c r="G106" s="1341"/>
      <c r="H106" s="1372"/>
      <c r="I106" s="1303"/>
      <c r="J106" s="1341"/>
      <c r="K106" s="1341"/>
      <c r="L106" s="1341"/>
      <c r="M106" s="1341"/>
      <c r="N106" s="1341"/>
      <c r="O106" s="1342"/>
    </row>
    <row r="107" spans="2:15" ht="30" customHeight="1">
      <c r="B107" s="1299"/>
      <c r="C107" s="1303"/>
      <c r="D107" s="1341"/>
      <c r="E107" s="1341"/>
      <c r="F107" s="1341"/>
      <c r="G107" s="1341"/>
      <c r="H107" s="1372"/>
      <c r="I107" s="1303"/>
      <c r="J107" s="1341"/>
      <c r="K107" s="1341"/>
      <c r="L107" s="1341"/>
      <c r="M107" s="1341"/>
      <c r="N107" s="1341"/>
      <c r="O107" s="1342"/>
    </row>
    <row r="108" spans="2:15" ht="30" customHeight="1">
      <c r="B108" s="1299"/>
      <c r="C108" s="1303"/>
      <c r="D108" s="1341"/>
      <c r="E108" s="1341"/>
      <c r="F108" s="1341"/>
      <c r="G108" s="1341"/>
      <c r="H108" s="1372"/>
      <c r="I108" s="1303"/>
      <c r="J108" s="1341"/>
      <c r="K108" s="1341"/>
      <c r="L108" s="1341"/>
      <c r="M108" s="1341"/>
      <c r="N108" s="1341"/>
      <c r="O108" s="1342"/>
    </row>
    <row r="109" spans="2:15" ht="30" customHeight="1">
      <c r="B109" s="1299"/>
      <c r="C109" s="1303"/>
      <c r="D109" s="1308"/>
      <c r="E109" s="1308"/>
      <c r="F109" s="1308"/>
      <c r="G109" s="1308"/>
      <c r="H109" s="1557"/>
      <c r="I109" s="1303"/>
      <c r="J109" s="1308"/>
      <c r="K109" s="1308"/>
      <c r="L109" s="1308"/>
      <c r="M109" s="1308"/>
      <c r="N109" s="1308"/>
      <c r="O109" s="1309"/>
    </row>
    <row r="110" spans="2:15" ht="30" customHeight="1">
      <c r="B110" s="1299"/>
      <c r="C110" s="1303"/>
      <c r="D110" s="1341"/>
      <c r="E110" s="1341"/>
      <c r="F110" s="1341"/>
      <c r="G110" s="1341"/>
      <c r="H110" s="1372"/>
      <c r="I110" s="1303"/>
      <c r="J110" s="1341"/>
      <c r="K110" s="1341"/>
      <c r="L110" s="1341"/>
      <c r="M110" s="1341"/>
      <c r="N110" s="1341"/>
      <c r="O110" s="1342"/>
    </row>
    <row r="111" spans="2:15" ht="30" customHeight="1">
      <c r="B111" s="1299"/>
      <c r="C111" s="1303"/>
      <c r="D111" s="1341"/>
      <c r="E111" s="1341"/>
      <c r="F111" s="1341"/>
      <c r="G111" s="1341"/>
      <c r="H111" s="1372"/>
      <c r="I111" s="1303"/>
      <c r="J111" s="1341"/>
      <c r="K111" s="1341"/>
      <c r="L111" s="1341"/>
      <c r="M111" s="1341"/>
      <c r="N111" s="1341"/>
      <c r="O111" s="1342"/>
    </row>
    <row r="112" spans="2:15" ht="30" customHeight="1">
      <c r="B112" s="1335"/>
      <c r="C112" s="1305"/>
      <c r="D112" s="1369"/>
      <c r="E112" s="1369"/>
      <c r="F112" s="1369"/>
      <c r="G112" s="1369"/>
      <c r="H112" s="1559"/>
      <c r="I112" s="1305"/>
      <c r="J112" s="1369"/>
      <c r="K112" s="1369"/>
      <c r="L112" s="1369"/>
      <c r="M112" s="1369"/>
      <c r="N112" s="1369"/>
      <c r="O112" s="1370"/>
    </row>
    <row r="113" spans="2:17" ht="15" customHeight="1">
      <c r="B113" s="1550" t="s">
        <v>1589</v>
      </c>
      <c r="C113" s="1301" t="s">
        <v>988</v>
      </c>
      <c r="D113" s="1302"/>
      <c r="E113" s="1307" t="s">
        <v>1992</v>
      </c>
      <c r="F113" s="1308"/>
      <c r="G113" s="1308"/>
      <c r="H113" s="1308"/>
      <c r="I113" s="1308"/>
      <c r="J113" s="1308"/>
      <c r="K113" s="1308"/>
      <c r="L113" s="1308"/>
      <c r="M113" s="1308"/>
      <c r="N113" s="1308"/>
      <c r="O113" s="1309"/>
    </row>
    <row r="114" spans="2:17" ht="15" customHeight="1">
      <c r="B114" s="1551"/>
      <c r="C114" s="1303"/>
      <c r="D114" s="1304"/>
      <c r="E114" s="1310" t="s">
        <v>1993</v>
      </c>
      <c r="F114" s="1307"/>
      <c r="G114" s="1307"/>
      <c r="H114" s="1307"/>
      <c r="I114" s="1307"/>
      <c r="J114" s="1307"/>
      <c r="K114" s="1307"/>
      <c r="L114" s="1307"/>
      <c r="M114" s="1307"/>
      <c r="N114" s="1307"/>
      <c r="O114" s="1311"/>
    </row>
    <row r="115" spans="2:17" ht="15" customHeight="1">
      <c r="B115" s="1551"/>
      <c r="C115" s="1303"/>
      <c r="D115" s="1304"/>
      <c r="E115" s="1310" t="s">
        <v>1981</v>
      </c>
      <c r="F115" s="1307"/>
      <c r="G115" s="1307"/>
      <c r="H115" s="1307"/>
      <c r="I115" s="1307"/>
      <c r="J115" s="1307"/>
      <c r="K115" s="1307"/>
      <c r="L115" s="1307"/>
      <c r="M115" s="1307"/>
      <c r="N115" s="1307"/>
      <c r="O115" s="1311"/>
    </row>
    <row r="116" spans="2:17" ht="15" customHeight="1">
      <c r="B116" s="1551"/>
      <c r="C116" s="1305"/>
      <c r="D116" s="1306"/>
      <c r="E116" s="1312" t="s">
        <v>1994</v>
      </c>
      <c r="F116" s="1369"/>
      <c r="G116" s="1369"/>
      <c r="H116" s="1369"/>
      <c r="I116" s="1369"/>
      <c r="J116" s="1369"/>
      <c r="K116" s="1369"/>
      <c r="L116" s="1369"/>
      <c r="M116" s="1369"/>
      <c r="N116" s="1369"/>
      <c r="O116" s="1370"/>
    </row>
    <row r="117" spans="2:17" ht="15" customHeight="1">
      <c r="B117" s="1551"/>
      <c r="C117" s="1301" t="s">
        <v>990</v>
      </c>
      <c r="D117" s="1302"/>
      <c r="E117" s="1363" t="s">
        <v>1992</v>
      </c>
      <c r="F117" s="1364"/>
      <c r="G117" s="1364"/>
      <c r="H117" s="1364"/>
      <c r="I117" s="1364"/>
      <c r="J117" s="1364"/>
      <c r="K117" s="1364"/>
      <c r="L117" s="1364"/>
      <c r="M117" s="1364"/>
      <c r="N117" s="1364"/>
      <c r="O117" s="1365"/>
    </row>
    <row r="118" spans="2:17" ht="15" customHeight="1">
      <c r="B118" s="1551"/>
      <c r="C118" s="1303"/>
      <c r="D118" s="1304"/>
      <c r="E118" s="1310" t="s">
        <v>1995</v>
      </c>
      <c r="F118" s="1307"/>
      <c r="G118" s="1307"/>
      <c r="H118" s="1307"/>
      <c r="I118" s="1307"/>
      <c r="J118" s="1307"/>
      <c r="K118" s="1307"/>
      <c r="L118" s="1307"/>
      <c r="M118" s="1307"/>
      <c r="N118" s="1307"/>
      <c r="O118" s="1311"/>
    </row>
    <row r="119" spans="2:17" ht="15" customHeight="1">
      <c r="B119" s="1551"/>
      <c r="C119" s="1303"/>
      <c r="D119" s="1304"/>
      <c r="E119" s="1307" t="s">
        <v>1996</v>
      </c>
      <c r="F119" s="1308"/>
      <c r="G119" s="1308"/>
      <c r="H119" s="1308"/>
      <c r="I119" s="1308"/>
      <c r="J119" s="1308"/>
      <c r="K119" s="1308"/>
      <c r="L119" s="1308"/>
      <c r="M119" s="1308"/>
      <c r="N119" s="1308"/>
      <c r="O119" s="1309"/>
    </row>
    <row r="120" spans="2:17" ht="15" customHeight="1">
      <c r="B120" s="1551"/>
      <c r="C120" s="1303"/>
      <c r="D120" s="1304"/>
      <c r="E120" s="1310" t="s">
        <v>1997</v>
      </c>
      <c r="F120" s="1307"/>
      <c r="G120" s="1307"/>
      <c r="H120" s="1307"/>
      <c r="I120" s="1307"/>
      <c r="J120" s="1307"/>
      <c r="K120" s="1307"/>
      <c r="L120" s="1307"/>
      <c r="M120" s="1307"/>
      <c r="N120" s="1307"/>
      <c r="O120" s="1311"/>
    </row>
    <row r="121" spans="2:17" ht="15" customHeight="1" thickBot="1">
      <c r="B121" s="1552"/>
      <c r="C121" s="1315"/>
      <c r="D121" s="1316"/>
      <c r="E121" s="1320" t="s">
        <v>1083</v>
      </c>
      <c r="F121" s="1321"/>
      <c r="G121" s="1321"/>
      <c r="H121" s="1321"/>
      <c r="I121" s="1321"/>
      <c r="J121" s="1321"/>
      <c r="K121" s="1321"/>
      <c r="L121" s="1321"/>
      <c r="M121" s="1321"/>
      <c r="N121" s="1321"/>
      <c r="O121" s="1322"/>
    </row>
    <row r="122" spans="2:17" ht="30" customHeight="1">
      <c r="B122" s="1357" t="s">
        <v>961</v>
      </c>
      <c r="C122" s="1358"/>
      <c r="D122" s="1358"/>
      <c r="E122" s="1358"/>
      <c r="F122" s="1358"/>
      <c r="G122" s="1359"/>
      <c r="H122" s="1360" t="s">
        <v>1998</v>
      </c>
      <c r="I122" s="1358"/>
      <c r="J122" s="1358"/>
      <c r="K122" s="1358"/>
      <c r="L122" s="1358"/>
      <c r="M122" s="1358"/>
      <c r="N122" s="1358"/>
      <c r="O122" s="1361"/>
    </row>
    <row r="123" spans="2:17" ht="30" customHeight="1">
      <c r="B123" s="253" t="s">
        <v>963</v>
      </c>
      <c r="C123" s="254"/>
      <c r="D123" s="1346" t="s">
        <v>1243</v>
      </c>
      <c r="E123" s="1325"/>
      <c r="F123" s="1325"/>
      <c r="G123" s="1325"/>
      <c r="H123" s="1325"/>
      <c r="I123" s="1325"/>
      <c r="J123" s="1325"/>
      <c r="K123" s="1325"/>
      <c r="L123" s="1325"/>
      <c r="M123" s="1325"/>
      <c r="N123" s="1325"/>
      <c r="O123" s="255"/>
    </row>
    <row r="124" spans="2:17" ht="30" customHeight="1">
      <c r="B124" s="256" t="s">
        <v>965</v>
      </c>
      <c r="C124" s="257"/>
      <c r="D124" s="1347" t="s">
        <v>1999</v>
      </c>
      <c r="E124" s="1348"/>
      <c r="F124" s="1348"/>
      <c r="G124" s="1348"/>
      <c r="H124" s="1348"/>
      <c r="I124" s="1348"/>
      <c r="J124" s="1348"/>
      <c r="K124" s="1348"/>
      <c r="L124" s="1348"/>
      <c r="M124" s="1348"/>
      <c r="N124" s="1348"/>
      <c r="O124" s="258"/>
    </row>
    <row r="125" spans="2:17" ht="30" customHeight="1">
      <c r="B125" s="259" t="s">
        <v>967</v>
      </c>
      <c r="C125" s="260"/>
      <c r="D125" s="261">
        <v>2</v>
      </c>
      <c r="E125" s="307" t="s">
        <v>2000</v>
      </c>
      <c r="F125" s="308"/>
      <c r="G125" s="308"/>
      <c r="H125" s="308"/>
      <c r="I125" s="308"/>
      <c r="J125" s="308"/>
      <c r="K125" s="308"/>
      <c r="L125" s="308"/>
      <c r="M125" s="308"/>
      <c r="N125" s="308"/>
      <c r="O125" s="263"/>
    </row>
    <row r="126" spans="2:17" ht="30" customHeight="1">
      <c r="B126" s="264" t="s">
        <v>968</v>
      </c>
      <c r="C126" s="1349" t="str">
        <f>'0. (복합시설) 표지_개요'!$D$9</f>
        <v>홍길동</v>
      </c>
      <c r="D126" s="1350"/>
      <c r="E126" s="1350"/>
      <c r="F126" s="1350"/>
      <c r="G126" s="1350"/>
      <c r="H126" s="1351" t="s">
        <v>969</v>
      </c>
      <c r="I126" s="1352"/>
      <c r="J126" s="1353"/>
      <c r="K126" s="1354" t="s">
        <v>104</v>
      </c>
      <c r="L126" s="1352"/>
      <c r="M126" s="1352"/>
      <c r="N126" s="1352"/>
      <c r="O126" s="1355"/>
    </row>
    <row r="127" spans="2:17" ht="30" customHeight="1">
      <c r="B127" s="1298" t="s">
        <v>970</v>
      </c>
      <c r="C127" s="299"/>
      <c r="D127" s="300" t="s">
        <v>971</v>
      </c>
      <c r="E127" s="299"/>
      <c r="F127" s="299"/>
      <c r="G127" s="299"/>
      <c r="H127" s="299"/>
      <c r="I127" s="299"/>
      <c r="J127" s="299"/>
      <c r="K127" s="299"/>
      <c r="L127" s="299"/>
      <c r="M127" s="299"/>
      <c r="N127" s="299"/>
      <c r="O127" s="301"/>
    </row>
    <row r="128" spans="2:17" ht="20.100000000000001" customHeight="1">
      <c r="B128" s="1299"/>
      <c r="C128" s="302"/>
      <c r="D128" s="268" t="s">
        <v>972</v>
      </c>
      <c r="E128" s="344"/>
      <c r="F128" s="270" t="s">
        <v>973</v>
      </c>
      <c r="G128" s="268"/>
      <c r="H128" s="268"/>
      <c r="I128" s="268"/>
      <c r="J128" s="268"/>
      <c r="K128" s="268"/>
      <c r="L128" s="268"/>
      <c r="M128" s="268"/>
      <c r="N128" s="268"/>
      <c r="O128" s="272"/>
      <c r="Q128" s="379"/>
    </row>
    <row r="129" spans="2:17" ht="20.100000000000001" customHeight="1">
      <c r="B129" s="1299"/>
      <c r="C129" s="302"/>
      <c r="D129" s="273">
        <v>1</v>
      </c>
      <c r="E129" s="345"/>
      <c r="F129" s="275" t="s">
        <v>2001</v>
      </c>
      <c r="G129" s="346"/>
      <c r="H129" s="346"/>
      <c r="I129" s="346"/>
      <c r="J129" s="346"/>
      <c r="K129" s="346"/>
      <c r="L129" s="346"/>
      <c r="M129" s="346"/>
      <c r="N129" s="346"/>
      <c r="O129" s="272"/>
      <c r="Q129" s="382"/>
    </row>
    <row r="130" spans="2:17" ht="20.100000000000001" customHeight="1">
      <c r="B130" s="1299"/>
      <c r="C130" s="302"/>
      <c r="D130" s="277">
        <v>0.8</v>
      </c>
      <c r="E130" s="347"/>
      <c r="F130" s="279" t="s">
        <v>2002</v>
      </c>
      <c r="G130" s="348"/>
      <c r="H130" s="348"/>
      <c r="I130" s="348"/>
      <c r="J130" s="348"/>
      <c r="K130" s="348"/>
      <c r="L130" s="348"/>
      <c r="M130" s="348"/>
      <c r="N130" s="348"/>
      <c r="O130" s="272"/>
    </row>
    <row r="131" spans="2:17" ht="20.100000000000001" customHeight="1">
      <c r="B131" s="1299"/>
      <c r="C131" s="302"/>
      <c r="D131" s="277">
        <v>0.6</v>
      </c>
      <c r="E131" s="347"/>
      <c r="F131" s="279" t="s">
        <v>2003</v>
      </c>
      <c r="G131" s="348"/>
      <c r="H131" s="348"/>
      <c r="I131" s="348"/>
      <c r="J131" s="348"/>
      <c r="K131" s="348"/>
      <c r="L131" s="348"/>
      <c r="M131" s="348"/>
      <c r="N131" s="348"/>
      <c r="O131" s="272"/>
    </row>
    <row r="132" spans="2:17" ht="20.100000000000001" customHeight="1">
      <c r="B132" s="1299"/>
      <c r="C132" s="302"/>
      <c r="D132" s="281">
        <v>0.4</v>
      </c>
      <c r="E132" s="349"/>
      <c r="F132" s="283" t="s">
        <v>1169</v>
      </c>
      <c r="G132" s="350"/>
      <c r="H132" s="350"/>
      <c r="I132" s="350"/>
      <c r="J132" s="350"/>
      <c r="K132" s="350"/>
      <c r="L132" s="350"/>
      <c r="M132" s="350"/>
      <c r="N132" s="350"/>
      <c r="O132" s="272"/>
    </row>
    <row r="133" spans="2:17" ht="9.9499999999999993" customHeight="1">
      <c r="B133" s="1299"/>
      <c r="C133" s="1397" t="s">
        <v>104</v>
      </c>
      <c r="D133" s="1356"/>
      <c r="E133" s="1356"/>
      <c r="F133" s="1356"/>
      <c r="G133" s="1356"/>
      <c r="H133" s="1356"/>
      <c r="I133" s="1356"/>
      <c r="J133" s="1356"/>
      <c r="K133" s="1356"/>
      <c r="L133" s="1356"/>
      <c r="M133" s="1356"/>
      <c r="N133" s="1356"/>
      <c r="O133" s="1362"/>
    </row>
    <row r="134" spans="2:17" ht="20.100000000000001" customHeight="1">
      <c r="B134" s="1299"/>
      <c r="C134" s="265"/>
      <c r="D134" s="285" t="s">
        <v>2004</v>
      </c>
      <c r="E134" s="286"/>
      <c r="F134" s="286"/>
      <c r="G134" s="286"/>
      <c r="H134" s="286"/>
      <c r="I134" s="286"/>
      <c r="J134" s="286"/>
      <c r="K134" s="286"/>
      <c r="L134" s="286"/>
      <c r="M134" s="286"/>
      <c r="N134" s="286"/>
      <c r="O134" s="267"/>
    </row>
    <row r="135" spans="2:17" ht="9.9499999999999993" customHeight="1">
      <c r="B135" s="1335"/>
      <c r="C135" s="303"/>
      <c r="D135" s="303"/>
      <c r="E135" s="303"/>
      <c r="F135" s="303"/>
      <c r="G135" s="303"/>
      <c r="H135" s="303"/>
      <c r="I135" s="303"/>
      <c r="J135" s="303"/>
      <c r="K135" s="303"/>
      <c r="L135" s="303"/>
      <c r="M135" s="303"/>
      <c r="N135" s="303"/>
      <c r="O135" s="304"/>
    </row>
    <row r="136" spans="2:17" ht="30" customHeight="1">
      <c r="B136" s="1298" t="s">
        <v>984</v>
      </c>
      <c r="C136" s="1324" t="s">
        <v>985</v>
      </c>
      <c r="D136" s="1325"/>
      <c r="E136" s="1325"/>
      <c r="F136" s="1325"/>
      <c r="G136" s="1325"/>
      <c r="H136" s="1326"/>
      <c r="I136" s="1327" t="s">
        <v>986</v>
      </c>
      <c r="J136" s="1325"/>
      <c r="K136" s="1325"/>
      <c r="L136" s="1325"/>
      <c r="M136" s="1325"/>
      <c r="N136" s="1325"/>
      <c r="O136" s="1328"/>
    </row>
    <row r="137" spans="2:17" ht="30" customHeight="1">
      <c r="B137" s="1323"/>
      <c r="C137" s="1450" t="str">
        <f>'(★신청자 작성★)1_2. (비주거시설)항목별 점수총괄표'!J$96</f>
        <v>-</v>
      </c>
      <c r="D137" s="1451"/>
      <c r="E137" s="1451"/>
      <c r="F137" s="1451"/>
      <c r="G137" s="1451"/>
      <c r="H137" s="1452"/>
      <c r="I137" s="1332"/>
      <c r="J137" s="1333"/>
      <c r="K137" s="1333"/>
      <c r="L137" s="1333"/>
      <c r="M137" s="1333"/>
      <c r="N137" s="1333"/>
      <c r="O137" s="1334"/>
    </row>
    <row r="138" spans="2:17" ht="30" customHeight="1">
      <c r="B138" s="1299" t="s">
        <v>987</v>
      </c>
      <c r="C138" s="1336" t="e">
        <f>"※ "&amp;IF(C137="미적용","해당사항 없음",D125&amp;"점(기본배점) x "&amp;ROUND(C137/D125,1)&amp;"(배점) = "&amp;C137&amp;"점")</f>
        <v>#VALUE!</v>
      </c>
      <c r="D138" s="1337"/>
      <c r="E138" s="1337"/>
      <c r="F138" s="1337"/>
      <c r="G138" s="1337"/>
      <c r="H138" s="1338"/>
      <c r="I138" s="1303" t="s">
        <v>104</v>
      </c>
      <c r="J138" s="1390"/>
      <c r="K138" s="1390"/>
      <c r="L138" s="1390"/>
      <c r="M138" s="1390"/>
      <c r="N138" s="1390"/>
      <c r="O138" s="1309"/>
    </row>
    <row r="139" spans="2:17" ht="35.1" customHeight="1">
      <c r="B139" s="1299"/>
      <c r="C139" s="1336" t="e">
        <f>IF(C137="미적용","","'"&amp;INDEX($D129:$N132,MATCH(ROUND($C137/D125,1),$D129:$D132,0),3)&amp;"' 적용하여 "&amp;ROUND(C137/D125,1)&amp;"배점으로 평가함")</f>
        <v>#VALUE!</v>
      </c>
      <c r="D139" s="1337"/>
      <c r="E139" s="1337"/>
      <c r="F139" s="1337"/>
      <c r="G139" s="1337"/>
      <c r="H139" s="1338"/>
      <c r="I139" s="1303"/>
      <c r="J139" s="1341"/>
      <c r="K139" s="1341"/>
      <c r="L139" s="1341"/>
      <c r="M139" s="1341"/>
      <c r="N139" s="1341"/>
      <c r="O139" s="1342"/>
    </row>
    <row r="140" spans="2:17" ht="30" customHeight="1">
      <c r="B140" s="1299"/>
      <c r="C140" s="1303"/>
      <c r="D140" s="1341"/>
      <c r="E140" s="1341"/>
      <c r="F140" s="1341"/>
      <c r="G140" s="1341"/>
      <c r="H140" s="1372"/>
      <c r="I140" s="1303"/>
      <c r="J140" s="1341"/>
      <c r="K140" s="1341"/>
      <c r="L140" s="1341"/>
      <c r="M140" s="1341"/>
      <c r="N140" s="1341"/>
      <c r="O140" s="1342"/>
    </row>
    <row r="141" spans="2:17" ht="30" customHeight="1">
      <c r="B141" s="1299"/>
      <c r="C141" s="1303"/>
      <c r="D141" s="1341"/>
      <c r="E141" s="1341"/>
      <c r="F141" s="1341"/>
      <c r="G141" s="1341"/>
      <c r="H141" s="1372"/>
      <c r="I141" s="1303"/>
      <c r="J141" s="1341"/>
      <c r="K141" s="1341"/>
      <c r="L141" s="1341"/>
      <c r="M141" s="1341"/>
      <c r="N141" s="1341"/>
      <c r="O141" s="1342"/>
    </row>
    <row r="142" spans="2:17" ht="30" customHeight="1">
      <c r="B142" s="1299"/>
      <c r="C142" s="1303"/>
      <c r="D142" s="1341"/>
      <c r="E142" s="1341"/>
      <c r="F142" s="1341"/>
      <c r="G142" s="1341"/>
      <c r="H142" s="1372"/>
      <c r="I142" s="1303"/>
      <c r="J142" s="1341"/>
      <c r="K142" s="1341"/>
      <c r="L142" s="1341"/>
      <c r="M142" s="1341"/>
      <c r="N142" s="1341"/>
      <c r="O142" s="1342"/>
    </row>
    <row r="143" spans="2:17" ht="30" customHeight="1">
      <c r="B143" s="1299"/>
      <c r="C143" s="1303"/>
      <c r="D143" s="1341"/>
      <c r="E143" s="1341"/>
      <c r="F143" s="1341"/>
      <c r="G143" s="1341"/>
      <c r="H143" s="1372"/>
      <c r="I143" s="1303"/>
      <c r="J143" s="1341"/>
      <c r="K143" s="1341"/>
      <c r="L143" s="1341"/>
      <c r="M143" s="1341"/>
      <c r="N143" s="1341"/>
      <c r="O143" s="1342"/>
    </row>
    <row r="144" spans="2:17" ht="30" customHeight="1">
      <c r="B144" s="1299"/>
      <c r="C144" s="1303"/>
      <c r="D144" s="1341"/>
      <c r="E144" s="1341"/>
      <c r="F144" s="1341"/>
      <c r="G144" s="1341"/>
      <c r="H144" s="1372"/>
      <c r="I144" s="1303"/>
      <c r="J144" s="1341"/>
      <c r="K144" s="1341"/>
      <c r="L144" s="1341"/>
      <c r="M144" s="1341"/>
      <c r="N144" s="1341"/>
      <c r="O144" s="1342"/>
    </row>
    <row r="145" spans="2:15" ht="30" customHeight="1">
      <c r="B145" s="1299"/>
      <c r="C145" s="1303"/>
      <c r="D145" s="1341"/>
      <c r="E145" s="1341"/>
      <c r="F145" s="1341"/>
      <c r="G145" s="1341"/>
      <c r="H145" s="1372"/>
      <c r="I145" s="1303"/>
      <c r="J145" s="1341"/>
      <c r="K145" s="1341"/>
      <c r="L145" s="1341"/>
      <c r="M145" s="1341"/>
      <c r="N145" s="1341"/>
      <c r="O145" s="1342"/>
    </row>
    <row r="146" spans="2:15" ht="30" customHeight="1">
      <c r="B146" s="1299"/>
      <c r="C146" s="1303"/>
      <c r="D146" s="1341"/>
      <c r="E146" s="1341"/>
      <c r="F146" s="1341"/>
      <c r="G146" s="1341"/>
      <c r="H146" s="1372"/>
      <c r="I146" s="1303"/>
      <c r="J146" s="1341"/>
      <c r="K146" s="1341"/>
      <c r="L146" s="1341"/>
      <c r="M146" s="1341"/>
      <c r="N146" s="1341"/>
      <c r="O146" s="1342"/>
    </row>
    <row r="147" spans="2:15" ht="30" customHeight="1">
      <c r="B147" s="1299"/>
      <c r="C147" s="1303"/>
      <c r="D147" s="1341"/>
      <c r="E147" s="1341"/>
      <c r="F147" s="1341"/>
      <c r="G147" s="1341"/>
      <c r="H147" s="1372"/>
      <c r="I147" s="1303"/>
      <c r="J147" s="1341"/>
      <c r="K147" s="1341"/>
      <c r="L147" s="1341"/>
      <c r="M147" s="1341"/>
      <c r="N147" s="1341"/>
      <c r="O147" s="1342"/>
    </row>
    <row r="148" spans="2:15" ht="30" customHeight="1">
      <c r="B148" s="1299"/>
      <c r="C148" s="1303"/>
      <c r="D148" s="1308"/>
      <c r="E148" s="1308"/>
      <c r="F148" s="1308"/>
      <c r="G148" s="1308"/>
      <c r="H148" s="1557"/>
      <c r="I148" s="1303"/>
      <c r="J148" s="1308"/>
      <c r="K148" s="1308"/>
      <c r="L148" s="1308"/>
      <c r="M148" s="1308"/>
      <c r="N148" s="1308"/>
      <c r="O148" s="1309"/>
    </row>
    <row r="149" spans="2:15" ht="30" customHeight="1">
      <c r="B149" s="1335"/>
      <c r="C149" s="1305"/>
      <c r="D149" s="1369"/>
      <c r="E149" s="1369"/>
      <c r="F149" s="1369"/>
      <c r="G149" s="1369"/>
      <c r="H149" s="1559"/>
      <c r="I149" s="1305"/>
      <c r="J149" s="1369"/>
      <c r="K149" s="1369"/>
      <c r="L149" s="1369"/>
      <c r="M149" s="1369"/>
      <c r="N149" s="1369"/>
      <c r="O149" s="1370"/>
    </row>
    <row r="150" spans="2:15" ht="15" customHeight="1">
      <c r="B150" s="1550" t="s">
        <v>1589</v>
      </c>
      <c r="C150" s="1301" t="s">
        <v>988</v>
      </c>
      <c r="D150" s="1302"/>
      <c r="E150" s="1307" t="s">
        <v>2005</v>
      </c>
      <c r="F150" s="1308"/>
      <c r="G150" s="1308"/>
      <c r="H150" s="1308"/>
      <c r="I150" s="1308"/>
      <c r="J150" s="1308"/>
      <c r="K150" s="1308"/>
      <c r="L150" s="1308"/>
      <c r="M150" s="1308"/>
      <c r="N150" s="1308"/>
      <c r="O150" s="1309"/>
    </row>
    <row r="151" spans="2:15" ht="15" customHeight="1">
      <c r="B151" s="1551"/>
      <c r="C151" s="1305"/>
      <c r="D151" s="1306"/>
      <c r="E151" s="1307" t="s">
        <v>2006</v>
      </c>
      <c r="F151" s="1308"/>
      <c r="G151" s="1308"/>
      <c r="H151" s="1308"/>
      <c r="I151" s="1308"/>
      <c r="J151" s="1308"/>
      <c r="K151" s="1308"/>
      <c r="L151" s="1308"/>
      <c r="M151" s="1308"/>
      <c r="N151" s="1308"/>
      <c r="O151" s="1309"/>
    </row>
    <row r="152" spans="2:15" ht="15" customHeight="1">
      <c r="B152" s="1551"/>
      <c r="C152" s="1301" t="s">
        <v>990</v>
      </c>
      <c r="D152" s="1302"/>
      <c r="E152" s="1363" t="s">
        <v>2007</v>
      </c>
      <c r="F152" s="1364"/>
      <c r="G152" s="1364"/>
      <c r="H152" s="1364"/>
      <c r="I152" s="1364"/>
      <c r="J152" s="1364"/>
      <c r="K152" s="1364"/>
      <c r="L152" s="1364"/>
      <c r="M152" s="1364"/>
      <c r="N152" s="1364"/>
      <c r="O152" s="1365"/>
    </row>
    <row r="153" spans="2:15" ht="15" customHeight="1">
      <c r="B153" s="1551"/>
      <c r="C153" s="1303"/>
      <c r="D153" s="1304"/>
      <c r="E153" s="1310" t="s">
        <v>2008</v>
      </c>
      <c r="F153" s="1307"/>
      <c r="G153" s="1307"/>
      <c r="H153" s="1307"/>
      <c r="I153" s="1307"/>
      <c r="J153" s="1307"/>
      <c r="K153" s="1307"/>
      <c r="L153" s="1307"/>
      <c r="M153" s="1307"/>
      <c r="N153" s="1307"/>
      <c r="O153" s="1311"/>
    </row>
    <row r="154" spans="2:15" ht="15" customHeight="1">
      <c r="B154" s="1551"/>
      <c r="C154" s="1303"/>
      <c r="D154" s="1304"/>
      <c r="E154" s="1307" t="s">
        <v>2009</v>
      </c>
      <c r="F154" s="1308"/>
      <c r="G154" s="1308"/>
      <c r="H154" s="1308"/>
      <c r="I154" s="1308"/>
      <c r="J154" s="1308"/>
      <c r="K154" s="1308"/>
      <c r="L154" s="1308"/>
      <c r="M154" s="1308"/>
      <c r="N154" s="1308"/>
      <c r="O154" s="1309"/>
    </row>
    <row r="155" spans="2:15" ht="15" customHeight="1" thickBot="1">
      <c r="B155" s="1552"/>
      <c r="C155" s="1315"/>
      <c r="D155" s="1316"/>
      <c r="E155" s="1320" t="s">
        <v>1065</v>
      </c>
      <c r="F155" s="1321"/>
      <c r="G155" s="1321"/>
      <c r="H155" s="1321"/>
      <c r="I155" s="1321"/>
      <c r="J155" s="1321"/>
      <c r="K155" s="1321"/>
      <c r="L155" s="1321"/>
      <c r="M155" s="1321"/>
      <c r="N155" s="1321"/>
      <c r="O155" s="1322"/>
    </row>
    <row r="156" spans="2:15" ht="30" customHeight="1">
      <c r="B156" s="1357" t="s">
        <v>961</v>
      </c>
      <c r="C156" s="1358"/>
      <c r="D156" s="1358"/>
      <c r="E156" s="1358"/>
      <c r="F156" s="1358"/>
      <c r="G156" s="1359"/>
      <c r="H156" s="1360" t="s">
        <v>2010</v>
      </c>
      <c r="I156" s="1358"/>
      <c r="J156" s="1358"/>
      <c r="K156" s="1358"/>
      <c r="L156" s="1358"/>
      <c r="M156" s="1358"/>
      <c r="N156" s="1358"/>
      <c r="O156" s="1361"/>
    </row>
    <row r="157" spans="2:15" ht="30" customHeight="1">
      <c r="B157" s="253" t="s">
        <v>963</v>
      </c>
      <c r="C157" s="254"/>
      <c r="D157" s="1346" t="s">
        <v>1957</v>
      </c>
      <c r="E157" s="1325"/>
      <c r="F157" s="1325"/>
      <c r="G157" s="1325"/>
      <c r="H157" s="1325"/>
      <c r="I157" s="1325"/>
      <c r="J157" s="1325"/>
      <c r="K157" s="1325"/>
      <c r="L157" s="1325"/>
      <c r="M157" s="1325"/>
      <c r="N157" s="1325"/>
      <c r="O157" s="255"/>
    </row>
    <row r="158" spans="2:15" ht="30" customHeight="1">
      <c r="B158" s="256" t="s">
        <v>965</v>
      </c>
      <c r="C158" s="257"/>
      <c r="D158" s="1347" t="s">
        <v>2011</v>
      </c>
      <c r="E158" s="1348"/>
      <c r="F158" s="1348"/>
      <c r="G158" s="1348"/>
      <c r="H158" s="1348"/>
      <c r="I158" s="1348"/>
      <c r="J158" s="1348"/>
      <c r="K158" s="1348"/>
      <c r="L158" s="1348"/>
      <c r="M158" s="1348"/>
      <c r="N158" s="1348"/>
      <c r="O158" s="258"/>
    </row>
    <row r="159" spans="2:15" ht="30" customHeight="1">
      <c r="B159" s="259" t="s">
        <v>967</v>
      </c>
      <c r="C159" s="260"/>
      <c r="D159" s="261">
        <v>1</v>
      </c>
      <c r="E159" s="308"/>
      <c r="F159" s="308"/>
      <c r="G159" s="308"/>
      <c r="H159" s="308"/>
      <c r="I159" s="308"/>
      <c r="J159" s="308"/>
      <c r="K159" s="308"/>
      <c r="L159" s="308"/>
      <c r="M159" s="308"/>
      <c r="N159" s="308"/>
      <c r="O159" s="263"/>
    </row>
    <row r="160" spans="2:15" ht="30" customHeight="1">
      <c r="B160" s="264" t="s">
        <v>968</v>
      </c>
      <c r="C160" s="1349" t="str">
        <f>'0. (복합시설) 표지_개요'!$D$9</f>
        <v>홍길동</v>
      </c>
      <c r="D160" s="1350"/>
      <c r="E160" s="1350"/>
      <c r="F160" s="1350"/>
      <c r="G160" s="1350"/>
      <c r="H160" s="1351" t="s">
        <v>969</v>
      </c>
      <c r="I160" s="1352"/>
      <c r="J160" s="1353"/>
      <c r="K160" s="1354" t="s">
        <v>104</v>
      </c>
      <c r="L160" s="1352"/>
      <c r="M160" s="1352"/>
      <c r="N160" s="1352"/>
      <c r="O160" s="1355"/>
    </row>
    <row r="161" spans="2:15" ht="30" customHeight="1">
      <c r="B161" s="1298" t="s">
        <v>970</v>
      </c>
      <c r="C161" s="299"/>
      <c r="D161" s="300" t="s">
        <v>971</v>
      </c>
      <c r="E161" s="299"/>
      <c r="F161" s="299"/>
      <c r="G161" s="299"/>
      <c r="H161" s="299"/>
      <c r="I161" s="299"/>
      <c r="J161" s="299"/>
      <c r="K161" s="299"/>
      <c r="L161" s="299"/>
      <c r="M161" s="299"/>
      <c r="N161" s="299"/>
      <c r="O161" s="301"/>
    </row>
    <row r="162" spans="2:15" ht="20.100000000000001" customHeight="1">
      <c r="B162" s="1299"/>
      <c r="C162" s="302"/>
      <c r="D162" s="268" t="s">
        <v>972</v>
      </c>
      <c r="E162" s="269"/>
      <c r="F162" s="270" t="s">
        <v>973</v>
      </c>
      <c r="G162" s="271"/>
      <c r="H162" s="271"/>
      <c r="I162" s="271"/>
      <c r="J162" s="271"/>
      <c r="K162" s="271"/>
      <c r="L162" s="271"/>
      <c r="M162" s="271"/>
      <c r="N162" s="271"/>
      <c r="O162" s="272"/>
    </row>
    <row r="163" spans="2:15" ht="30" customHeight="1">
      <c r="B163" s="1299"/>
      <c r="C163" s="302"/>
      <c r="D163" s="273">
        <v>1</v>
      </c>
      <c r="E163" s="274"/>
      <c r="F163" s="275" t="s">
        <v>2012</v>
      </c>
      <c r="G163" s="276"/>
      <c r="H163" s="276"/>
      <c r="I163" s="276"/>
      <c r="J163" s="276"/>
      <c r="K163" s="276"/>
      <c r="L163" s="276"/>
      <c r="M163" s="276"/>
      <c r="N163" s="276"/>
      <c r="O163" s="272"/>
    </row>
    <row r="164" spans="2:15" ht="30" customHeight="1">
      <c r="B164" s="1299"/>
      <c r="C164" s="302"/>
      <c r="D164" s="277">
        <v>0.8</v>
      </c>
      <c r="E164" s="278"/>
      <c r="F164" s="279" t="s">
        <v>2013</v>
      </c>
      <c r="G164" s="280"/>
      <c r="H164" s="280"/>
      <c r="I164" s="280"/>
      <c r="J164" s="280"/>
      <c r="K164" s="280"/>
      <c r="L164" s="280"/>
      <c r="M164" s="280"/>
      <c r="N164" s="280"/>
      <c r="O164" s="272"/>
    </row>
    <row r="165" spans="2:15" ht="30" customHeight="1">
      <c r="B165" s="1299"/>
      <c r="C165" s="302"/>
      <c r="D165" s="277">
        <v>0.6</v>
      </c>
      <c r="E165" s="278"/>
      <c r="F165" s="279" t="s">
        <v>2014</v>
      </c>
      <c r="G165" s="280"/>
      <c r="H165" s="280"/>
      <c r="I165" s="280"/>
      <c r="J165" s="280"/>
      <c r="K165" s="280"/>
      <c r="L165" s="280"/>
      <c r="M165" s="280"/>
      <c r="N165" s="280"/>
      <c r="O165" s="272"/>
    </row>
    <row r="166" spans="2:15" ht="20.100000000000001" customHeight="1">
      <c r="B166" s="1299"/>
      <c r="C166" s="302"/>
      <c r="D166" s="281">
        <v>0.4</v>
      </c>
      <c r="E166" s="282"/>
      <c r="F166" s="283" t="s">
        <v>1030</v>
      </c>
      <c r="G166" s="284"/>
      <c r="H166" s="284"/>
      <c r="I166" s="284"/>
      <c r="J166" s="284"/>
      <c r="K166" s="284"/>
      <c r="L166" s="284"/>
      <c r="M166" s="284"/>
      <c r="N166" s="284"/>
      <c r="O166" s="272"/>
    </row>
    <row r="167" spans="2:15" ht="9.9499999999999993" customHeight="1">
      <c r="B167" s="1299"/>
      <c r="C167" s="1356" t="s">
        <v>104</v>
      </c>
      <c r="D167" s="1308"/>
      <c r="E167" s="1308"/>
      <c r="F167" s="1308"/>
      <c r="G167" s="1308"/>
      <c r="H167" s="1308"/>
      <c r="I167" s="1308"/>
      <c r="J167" s="1308"/>
      <c r="K167" s="1308"/>
      <c r="L167" s="1308"/>
      <c r="M167" s="1308"/>
      <c r="N167" s="1308"/>
      <c r="O167" s="1309"/>
    </row>
    <row r="168" spans="2:15" ht="30" customHeight="1">
      <c r="B168" s="1299"/>
      <c r="C168" s="265"/>
      <c r="D168" s="1307" t="s">
        <v>2015</v>
      </c>
      <c r="E168" s="1592"/>
      <c r="F168" s="1592"/>
      <c r="G168" s="1592"/>
      <c r="H168" s="1592"/>
      <c r="I168" s="1592"/>
      <c r="J168" s="1592"/>
      <c r="K168" s="1592"/>
      <c r="L168" s="1592"/>
      <c r="M168" s="1592"/>
      <c r="N168" s="1592"/>
      <c r="O168" s="267"/>
    </row>
    <row r="169" spans="2:15" ht="30" customHeight="1">
      <c r="B169" s="1299"/>
      <c r="C169" s="265"/>
      <c r="D169" s="1307" t="s">
        <v>2016</v>
      </c>
      <c r="E169" s="1307"/>
      <c r="F169" s="1307"/>
      <c r="G169" s="1307"/>
      <c r="H169" s="1307"/>
      <c r="I169" s="1307"/>
      <c r="J169" s="1307"/>
      <c r="K169" s="1307"/>
      <c r="L169" s="1307"/>
      <c r="M169" s="1307"/>
      <c r="N169" s="1307"/>
      <c r="O169" s="267"/>
    </row>
    <row r="170" spans="2:15" ht="9.9499999999999993" customHeight="1">
      <c r="B170" s="1335"/>
      <c r="C170" s="303"/>
      <c r="D170" s="303"/>
      <c r="E170" s="303"/>
      <c r="F170" s="303"/>
      <c r="G170" s="303"/>
      <c r="H170" s="303"/>
      <c r="I170" s="303"/>
      <c r="J170" s="303"/>
      <c r="K170" s="303"/>
      <c r="L170" s="303"/>
      <c r="M170" s="303"/>
      <c r="N170" s="303"/>
      <c r="O170" s="304"/>
    </row>
    <row r="171" spans="2:15" ht="30" customHeight="1">
      <c r="B171" s="1298" t="s">
        <v>984</v>
      </c>
      <c r="C171" s="1324" t="s">
        <v>985</v>
      </c>
      <c r="D171" s="1325"/>
      <c r="E171" s="1325"/>
      <c r="F171" s="1325"/>
      <c r="G171" s="1325"/>
      <c r="H171" s="1326"/>
      <c r="I171" s="1327" t="s">
        <v>986</v>
      </c>
      <c r="J171" s="1325"/>
      <c r="K171" s="1325"/>
      <c r="L171" s="1325"/>
      <c r="M171" s="1325"/>
      <c r="N171" s="1325"/>
      <c r="O171" s="1328"/>
    </row>
    <row r="172" spans="2:15" ht="30" customHeight="1">
      <c r="B172" s="1323"/>
      <c r="C172" s="1450" t="str">
        <f>'(★신청자 작성★)1_2. (비주거시설)항목별 점수총괄표'!J$98</f>
        <v>-</v>
      </c>
      <c r="D172" s="1451"/>
      <c r="E172" s="1451"/>
      <c r="F172" s="1451"/>
      <c r="G172" s="1451"/>
      <c r="H172" s="1452"/>
      <c r="I172" s="1332"/>
      <c r="J172" s="1333"/>
      <c r="K172" s="1333"/>
      <c r="L172" s="1333"/>
      <c r="M172" s="1333"/>
      <c r="N172" s="1333"/>
      <c r="O172" s="1334"/>
    </row>
    <row r="173" spans="2:15" ht="30" customHeight="1">
      <c r="B173" s="1299" t="s">
        <v>987</v>
      </c>
      <c r="C173" s="1336" t="e">
        <f>"※ "&amp;IF(C172="미적용","해당사항 없음",D159&amp;"점(기본배점) x "&amp;ROUND(C172/D159,1)&amp;"(배점) = "&amp;C172&amp;"점")</f>
        <v>#VALUE!</v>
      </c>
      <c r="D173" s="1337"/>
      <c r="E173" s="1337"/>
      <c r="F173" s="1337"/>
      <c r="G173" s="1337"/>
      <c r="H173" s="1338"/>
      <c r="I173" s="1303" t="s">
        <v>104</v>
      </c>
      <c r="J173" s="1390"/>
      <c r="K173" s="1390"/>
      <c r="L173" s="1390"/>
      <c r="M173" s="1390"/>
      <c r="N173" s="1390"/>
      <c r="O173" s="1309"/>
    </row>
    <row r="174" spans="2:15" ht="65.099999999999994" customHeight="1">
      <c r="B174" s="1299"/>
      <c r="C174" s="1336" t="e">
        <f>IF(C172="미적용","","'"&amp;INDEX($D163:$N166,MATCH(ROUND($C172/D159,1),$D163:$D166,0),3)&amp;"' 적용하여 "&amp;ROUND(C172/D159,1)&amp;"배점으로 평가함")</f>
        <v>#VALUE!</v>
      </c>
      <c r="D174" s="1337"/>
      <c r="E174" s="1337"/>
      <c r="F174" s="1337"/>
      <c r="G174" s="1337"/>
      <c r="H174" s="1338"/>
      <c r="I174" s="1303"/>
      <c r="J174" s="1341"/>
      <c r="K174" s="1341"/>
      <c r="L174" s="1341"/>
      <c r="M174" s="1341"/>
      <c r="N174" s="1341"/>
      <c r="O174" s="1342"/>
    </row>
    <row r="175" spans="2:15" ht="30" customHeight="1">
      <c r="B175" s="1299"/>
      <c r="C175" s="1303"/>
      <c r="D175" s="1341"/>
      <c r="E175" s="1341"/>
      <c r="F175" s="1341"/>
      <c r="G175" s="1341"/>
      <c r="H175" s="1372"/>
      <c r="I175" s="1303"/>
      <c r="J175" s="1341"/>
      <c r="K175" s="1341"/>
      <c r="L175" s="1341"/>
      <c r="M175" s="1341"/>
      <c r="N175" s="1341"/>
      <c r="O175" s="1342"/>
    </row>
    <row r="176" spans="2:15" ht="30" customHeight="1">
      <c r="B176" s="1299"/>
      <c r="C176" s="1303"/>
      <c r="D176" s="1341"/>
      <c r="E176" s="1341"/>
      <c r="F176" s="1341"/>
      <c r="G176" s="1341"/>
      <c r="H176" s="1372"/>
      <c r="I176" s="1303"/>
      <c r="J176" s="1341"/>
      <c r="K176" s="1341"/>
      <c r="L176" s="1341"/>
      <c r="M176" s="1341"/>
      <c r="N176" s="1341"/>
      <c r="O176" s="1342"/>
    </row>
    <row r="177" spans="2:15" ht="30" customHeight="1">
      <c r="B177" s="1299"/>
      <c r="C177" s="1303"/>
      <c r="D177" s="1341"/>
      <c r="E177" s="1341"/>
      <c r="F177" s="1341"/>
      <c r="G177" s="1341"/>
      <c r="H177" s="1372"/>
      <c r="I177" s="1303"/>
      <c r="J177" s="1341"/>
      <c r="K177" s="1341"/>
      <c r="L177" s="1341"/>
      <c r="M177" s="1341"/>
      <c r="N177" s="1341"/>
      <c r="O177" s="1342"/>
    </row>
    <row r="178" spans="2:15" ht="30" customHeight="1">
      <c r="B178" s="1299"/>
      <c r="C178" s="1303"/>
      <c r="D178" s="1341"/>
      <c r="E178" s="1341"/>
      <c r="F178" s="1341"/>
      <c r="G178" s="1341"/>
      <c r="H178" s="1372"/>
      <c r="I178" s="1303"/>
      <c r="J178" s="1341"/>
      <c r="K178" s="1341"/>
      <c r="L178" s="1341"/>
      <c r="M178" s="1341"/>
      <c r="N178" s="1341"/>
      <c r="O178" s="1342"/>
    </row>
    <row r="179" spans="2:15" ht="30" customHeight="1">
      <c r="B179" s="1299"/>
      <c r="C179" s="1303"/>
      <c r="D179" s="1341"/>
      <c r="E179" s="1341"/>
      <c r="F179" s="1341"/>
      <c r="G179" s="1341"/>
      <c r="H179" s="1372"/>
      <c r="I179" s="1303"/>
      <c r="J179" s="1341"/>
      <c r="K179" s="1341"/>
      <c r="L179" s="1341"/>
      <c r="M179" s="1341"/>
      <c r="N179" s="1341"/>
      <c r="O179" s="1342"/>
    </row>
    <row r="180" spans="2:15" ht="30" customHeight="1">
      <c r="B180" s="1299"/>
      <c r="C180" s="1303"/>
      <c r="D180" s="1341"/>
      <c r="E180" s="1341"/>
      <c r="F180" s="1341"/>
      <c r="G180" s="1341"/>
      <c r="H180" s="1372"/>
      <c r="I180" s="1303"/>
      <c r="J180" s="1341"/>
      <c r="K180" s="1341"/>
      <c r="L180" s="1341"/>
      <c r="M180" s="1341"/>
      <c r="N180" s="1341"/>
      <c r="O180" s="1342"/>
    </row>
    <row r="181" spans="2:15" ht="20.100000000000001" customHeight="1">
      <c r="B181" s="1299"/>
      <c r="C181" s="1588"/>
      <c r="D181" s="1574"/>
      <c r="E181" s="1574"/>
      <c r="F181" s="1574"/>
      <c r="G181" s="1574"/>
      <c r="H181" s="1575"/>
      <c r="I181" s="1588"/>
      <c r="J181" s="1574"/>
      <c r="K181" s="1574"/>
      <c r="L181" s="1574"/>
      <c r="M181" s="1574"/>
      <c r="N181" s="1574"/>
      <c r="O181" s="1591"/>
    </row>
    <row r="182" spans="2:15" ht="15" customHeight="1">
      <c r="B182" s="1550" t="s">
        <v>1589</v>
      </c>
      <c r="C182" s="1303" t="s">
        <v>988</v>
      </c>
      <c r="D182" s="1304"/>
      <c r="E182" s="1307" t="s">
        <v>2017</v>
      </c>
      <c r="F182" s="1308"/>
      <c r="G182" s="1308"/>
      <c r="H182" s="1308"/>
      <c r="I182" s="1308"/>
      <c r="J182" s="1308"/>
      <c r="K182" s="1308"/>
      <c r="L182" s="1308"/>
      <c r="M182" s="1308"/>
      <c r="N182" s="1308"/>
      <c r="O182" s="1309"/>
    </row>
    <row r="183" spans="2:15" ht="15" customHeight="1">
      <c r="B183" s="1551"/>
      <c r="C183" s="1305"/>
      <c r="D183" s="1306"/>
      <c r="E183" s="1313" t="s">
        <v>2006</v>
      </c>
      <c r="F183" s="1369"/>
      <c r="G183" s="1369"/>
      <c r="H183" s="1369"/>
      <c r="I183" s="1369"/>
      <c r="J183" s="1369"/>
      <c r="K183" s="1369"/>
      <c r="L183" s="1369"/>
      <c r="M183" s="1369"/>
      <c r="N183" s="1369"/>
      <c r="O183" s="1370"/>
    </row>
    <row r="184" spans="2:15" ht="15" customHeight="1">
      <c r="B184" s="1551"/>
      <c r="C184" s="1301" t="s">
        <v>990</v>
      </c>
      <c r="D184" s="1302"/>
      <c r="E184" s="1307" t="s">
        <v>2005</v>
      </c>
      <c r="F184" s="1308"/>
      <c r="G184" s="1308"/>
      <c r="H184" s="1308"/>
      <c r="I184" s="1308"/>
      <c r="J184" s="1308"/>
      <c r="K184" s="1308"/>
      <c r="L184" s="1308"/>
      <c r="M184" s="1308"/>
      <c r="N184" s="1308"/>
      <c r="O184" s="1309"/>
    </row>
    <row r="185" spans="2:15" ht="15" customHeight="1">
      <c r="B185" s="1551"/>
      <c r="C185" s="1303"/>
      <c r="D185" s="1304"/>
      <c r="E185" s="1310" t="s">
        <v>2018</v>
      </c>
      <c r="F185" s="1307"/>
      <c r="G185" s="1307"/>
      <c r="H185" s="1307"/>
      <c r="I185" s="1307"/>
      <c r="J185" s="1307"/>
      <c r="K185" s="1307"/>
      <c r="L185" s="1307"/>
      <c r="M185" s="1307"/>
      <c r="N185" s="1307"/>
      <c r="O185" s="1311"/>
    </row>
    <row r="186" spans="2:15" ht="15" customHeight="1">
      <c r="B186" s="1551"/>
      <c r="C186" s="1303"/>
      <c r="D186" s="1304"/>
      <c r="E186" s="1310" t="s">
        <v>2009</v>
      </c>
      <c r="F186" s="1307"/>
      <c r="G186" s="1307"/>
      <c r="H186" s="1307"/>
      <c r="I186" s="1307"/>
      <c r="J186" s="1307"/>
      <c r="K186" s="1307"/>
      <c r="L186" s="1307"/>
      <c r="M186" s="1307"/>
      <c r="N186" s="1307"/>
      <c r="O186" s="1311"/>
    </row>
    <row r="187" spans="2:15" ht="15" customHeight="1" thickBot="1">
      <c r="B187" s="1552"/>
      <c r="C187" s="1315"/>
      <c r="D187" s="1316"/>
      <c r="E187" s="1320" t="s">
        <v>1065</v>
      </c>
      <c r="F187" s="1321"/>
      <c r="G187" s="1321"/>
      <c r="H187" s="1321"/>
      <c r="I187" s="1321"/>
      <c r="J187" s="1321"/>
      <c r="K187" s="1321"/>
      <c r="L187" s="1321"/>
      <c r="M187" s="1321"/>
      <c r="N187" s="1321"/>
      <c r="O187" s="1322"/>
    </row>
    <row r="188" spans="2:15" ht="30" customHeight="1">
      <c r="B188" s="1357" t="s">
        <v>961</v>
      </c>
      <c r="C188" s="1358"/>
      <c r="D188" s="1358"/>
      <c r="E188" s="1358"/>
      <c r="F188" s="1358"/>
      <c r="G188" s="1359"/>
      <c r="H188" s="1360" t="s">
        <v>2019</v>
      </c>
      <c r="I188" s="1358"/>
      <c r="J188" s="1358"/>
      <c r="K188" s="1358"/>
      <c r="L188" s="1358"/>
      <c r="M188" s="1358"/>
      <c r="N188" s="1358"/>
      <c r="O188" s="1361"/>
    </row>
    <row r="189" spans="2:15" ht="30" customHeight="1">
      <c r="B189" s="253" t="s">
        <v>963</v>
      </c>
      <c r="C189" s="254"/>
      <c r="D189" s="1346" t="s">
        <v>1291</v>
      </c>
      <c r="E189" s="1325"/>
      <c r="F189" s="1325"/>
      <c r="G189" s="1325"/>
      <c r="H189" s="1325"/>
      <c r="I189" s="1325"/>
      <c r="J189" s="1325"/>
      <c r="K189" s="1325"/>
      <c r="L189" s="1325"/>
      <c r="M189" s="1325"/>
      <c r="N189" s="1325"/>
      <c r="O189" s="255"/>
    </row>
    <row r="190" spans="2:15" ht="30" customHeight="1">
      <c r="B190" s="256" t="s">
        <v>965</v>
      </c>
      <c r="C190" s="257"/>
      <c r="D190" s="1347" t="s">
        <v>2020</v>
      </c>
      <c r="E190" s="1348"/>
      <c r="F190" s="1348"/>
      <c r="G190" s="1348"/>
      <c r="H190" s="1348"/>
      <c r="I190" s="1348"/>
      <c r="J190" s="1348"/>
      <c r="K190" s="1348"/>
      <c r="L190" s="1348"/>
      <c r="M190" s="1348"/>
      <c r="N190" s="1348"/>
      <c r="O190" s="258"/>
    </row>
    <row r="191" spans="2:15" ht="30" customHeight="1">
      <c r="B191" s="259" t="s">
        <v>967</v>
      </c>
      <c r="C191" s="260"/>
      <c r="D191" s="261">
        <v>2</v>
      </c>
      <c r="E191" s="307" t="s">
        <v>2021</v>
      </c>
      <c r="F191" s="308"/>
      <c r="G191" s="308"/>
      <c r="H191" s="308"/>
      <c r="I191" s="308"/>
      <c r="J191" s="308"/>
      <c r="K191" s="308"/>
      <c r="L191" s="308"/>
      <c r="M191" s="308"/>
      <c r="N191" s="308"/>
      <c r="O191" s="263"/>
    </row>
    <row r="192" spans="2:15" ht="30" customHeight="1">
      <c r="B192" s="264" t="s">
        <v>968</v>
      </c>
      <c r="C192" s="1349" t="str">
        <f>'0. (복합시설) 표지_개요'!$D$9</f>
        <v>홍길동</v>
      </c>
      <c r="D192" s="1350"/>
      <c r="E192" s="1350"/>
      <c r="F192" s="1350"/>
      <c r="G192" s="1350"/>
      <c r="H192" s="1351" t="s">
        <v>969</v>
      </c>
      <c r="I192" s="1352"/>
      <c r="J192" s="1353"/>
      <c r="K192" s="1354" t="s">
        <v>104</v>
      </c>
      <c r="L192" s="1352"/>
      <c r="M192" s="1352"/>
      <c r="N192" s="1352"/>
      <c r="O192" s="1355"/>
    </row>
    <row r="193" spans="2:15" ht="30" customHeight="1">
      <c r="B193" s="1298" t="s">
        <v>970</v>
      </c>
      <c r="C193" s="299"/>
      <c r="D193" s="300" t="s">
        <v>971</v>
      </c>
      <c r="E193" s="299"/>
      <c r="F193" s="299"/>
      <c r="G193" s="299"/>
      <c r="H193" s="299"/>
      <c r="I193" s="299"/>
      <c r="J193" s="299"/>
      <c r="K193" s="299"/>
      <c r="L193" s="299"/>
      <c r="M193" s="299"/>
      <c r="N193" s="299"/>
      <c r="O193" s="301"/>
    </row>
    <row r="194" spans="2:15" ht="20.100000000000001" customHeight="1">
      <c r="B194" s="1299"/>
      <c r="C194" s="302"/>
      <c r="D194" s="268" t="s">
        <v>972</v>
      </c>
      <c r="E194" s="269"/>
      <c r="F194" s="270" t="s">
        <v>973</v>
      </c>
      <c r="G194" s="271"/>
      <c r="H194" s="271"/>
      <c r="I194" s="271"/>
      <c r="J194" s="271"/>
      <c r="K194" s="271"/>
      <c r="L194" s="271"/>
      <c r="M194" s="271"/>
      <c r="N194" s="271"/>
      <c r="O194" s="272"/>
    </row>
    <row r="195" spans="2:15" ht="30" customHeight="1">
      <c r="B195" s="1299"/>
      <c r="C195" s="302"/>
      <c r="D195" s="273">
        <v>1</v>
      </c>
      <c r="E195" s="274"/>
      <c r="F195" s="275" t="s">
        <v>2022</v>
      </c>
      <c r="G195" s="276"/>
      <c r="H195" s="276"/>
      <c r="I195" s="276"/>
      <c r="J195" s="276"/>
      <c r="K195" s="276"/>
      <c r="L195" s="276"/>
      <c r="M195" s="276"/>
      <c r="N195" s="276"/>
      <c r="O195" s="272"/>
    </row>
    <row r="196" spans="2:15" ht="30" customHeight="1">
      <c r="B196" s="1299"/>
      <c r="C196" s="302"/>
      <c r="D196" s="277">
        <v>0.8</v>
      </c>
      <c r="E196" s="278"/>
      <c r="F196" s="279" t="s">
        <v>2023</v>
      </c>
      <c r="G196" s="280"/>
      <c r="H196" s="280"/>
      <c r="I196" s="280"/>
      <c r="J196" s="280"/>
      <c r="K196" s="280"/>
      <c r="L196" s="280"/>
      <c r="M196" s="280"/>
      <c r="N196" s="280"/>
      <c r="O196" s="272"/>
    </row>
    <row r="197" spans="2:15" ht="20.100000000000001" customHeight="1">
      <c r="B197" s="1299"/>
      <c r="C197" s="302"/>
      <c r="D197" s="277">
        <v>0.6</v>
      </c>
      <c r="E197" s="278"/>
      <c r="F197" s="279" t="s">
        <v>2024</v>
      </c>
      <c r="G197" s="280"/>
      <c r="H197" s="280"/>
      <c r="I197" s="280"/>
      <c r="J197" s="280"/>
      <c r="K197" s="280"/>
      <c r="L197" s="280"/>
      <c r="M197" s="280"/>
      <c r="N197" s="280"/>
      <c r="O197" s="272"/>
    </row>
    <row r="198" spans="2:15" ht="20.100000000000001" customHeight="1">
      <c r="B198" s="1299"/>
      <c r="C198" s="302"/>
      <c r="D198" s="281">
        <v>0.4</v>
      </c>
      <c r="E198" s="282"/>
      <c r="F198" s="283" t="s">
        <v>2025</v>
      </c>
      <c r="G198" s="284"/>
      <c r="H198" s="284"/>
      <c r="I198" s="284"/>
      <c r="J198" s="284"/>
      <c r="K198" s="284"/>
      <c r="L198" s="284"/>
      <c r="M198" s="284"/>
      <c r="N198" s="284"/>
      <c r="O198" s="272"/>
    </row>
    <row r="199" spans="2:15" ht="9.9499999999999993" customHeight="1">
      <c r="B199" s="1299"/>
      <c r="C199" s="1356" t="s">
        <v>2026</v>
      </c>
      <c r="D199" s="1308"/>
      <c r="E199" s="1308"/>
      <c r="F199" s="1308"/>
      <c r="G199" s="1308"/>
      <c r="H199" s="1308"/>
      <c r="I199" s="1308"/>
      <c r="J199" s="1308"/>
      <c r="K199" s="1308"/>
      <c r="L199" s="1308"/>
      <c r="M199" s="1308"/>
      <c r="N199" s="1308"/>
      <c r="O199" s="1309"/>
    </row>
    <row r="200" spans="2:15" ht="20.100000000000001" customHeight="1">
      <c r="B200" s="1299"/>
      <c r="C200" s="265"/>
      <c r="D200" s="285" t="s">
        <v>2027</v>
      </c>
      <c r="E200" s="265"/>
      <c r="F200" s="265"/>
      <c r="G200" s="265"/>
      <c r="H200" s="265"/>
      <c r="I200" s="265"/>
      <c r="J200" s="265"/>
      <c r="K200" s="265"/>
      <c r="L200" s="265"/>
      <c r="M200" s="265"/>
      <c r="N200" s="265"/>
      <c r="O200" s="267"/>
    </row>
    <row r="201" spans="2:15" ht="20.100000000000001" customHeight="1">
      <c r="B201" s="1299"/>
      <c r="C201" s="265"/>
      <c r="D201" s="285" t="s">
        <v>2028</v>
      </c>
      <c r="E201" s="265"/>
      <c r="F201" s="265"/>
      <c r="G201" s="265"/>
      <c r="H201" s="285"/>
      <c r="I201" s="309"/>
      <c r="J201" s="265"/>
      <c r="K201" s="265"/>
      <c r="L201" s="265"/>
      <c r="M201" s="265"/>
      <c r="N201" s="265"/>
      <c r="O201" s="267"/>
    </row>
    <row r="202" spans="2:15" ht="9.9499999999999993" customHeight="1">
      <c r="B202" s="1335"/>
      <c r="C202" s="303"/>
      <c r="D202" s="303"/>
      <c r="E202" s="303"/>
      <c r="F202" s="303"/>
      <c r="G202" s="303"/>
      <c r="H202" s="303"/>
      <c r="I202" s="303"/>
      <c r="J202" s="303"/>
      <c r="K202" s="303"/>
      <c r="L202" s="303"/>
      <c r="M202" s="303"/>
      <c r="N202" s="303"/>
      <c r="O202" s="304"/>
    </row>
    <row r="203" spans="2:15" ht="30" customHeight="1">
      <c r="B203" s="1298" t="s">
        <v>984</v>
      </c>
      <c r="C203" s="1324" t="s">
        <v>985</v>
      </c>
      <c r="D203" s="1325"/>
      <c r="E203" s="1325"/>
      <c r="F203" s="1325"/>
      <c r="G203" s="1325"/>
      <c r="H203" s="1326"/>
      <c r="I203" s="1327" t="s">
        <v>986</v>
      </c>
      <c r="J203" s="1325"/>
      <c r="K203" s="1325"/>
      <c r="L203" s="1325"/>
      <c r="M203" s="1325"/>
      <c r="N203" s="1325"/>
      <c r="O203" s="1328"/>
    </row>
    <row r="204" spans="2:15" ht="30" customHeight="1">
      <c r="B204" s="1323"/>
      <c r="C204" s="1578" t="str">
        <f>'(★신청자 작성★)1_2. (비주거시설)항목별 점수총괄표'!J$100</f>
        <v>-</v>
      </c>
      <c r="D204" s="1451"/>
      <c r="E204" s="1451"/>
      <c r="F204" s="1451"/>
      <c r="G204" s="1451"/>
      <c r="H204" s="1452"/>
      <c r="I204" s="1332"/>
      <c r="J204" s="1333"/>
      <c r="K204" s="1333"/>
      <c r="L204" s="1333"/>
      <c r="M204" s="1333"/>
      <c r="N204" s="1333"/>
      <c r="O204" s="1334"/>
    </row>
    <row r="205" spans="2:15" ht="30" customHeight="1">
      <c r="B205" s="1299" t="s">
        <v>987</v>
      </c>
      <c r="C205" s="1336" t="e">
        <f>"※ "&amp;IF(C204="미적용","해당사항 없음",D191&amp;"점(기본배점) x "&amp;ROUND(C204/D191,1)&amp;"(배점) = "&amp;C204&amp;"점")</f>
        <v>#VALUE!</v>
      </c>
      <c r="D205" s="1337"/>
      <c r="E205" s="1337"/>
      <c r="F205" s="1337"/>
      <c r="G205" s="1337"/>
      <c r="H205" s="1338"/>
      <c r="I205" s="1303" t="s">
        <v>104</v>
      </c>
      <c r="J205" s="1390"/>
      <c r="K205" s="1390"/>
      <c r="L205" s="1390"/>
      <c r="M205" s="1390"/>
      <c r="N205" s="1390"/>
      <c r="O205" s="1309"/>
    </row>
    <row r="206" spans="2:15" ht="54.95" customHeight="1">
      <c r="B206" s="1299"/>
      <c r="C206" s="1336" t="e">
        <f>IF(C204="미적용","","'"&amp;INDEX($D195:$N198,MATCH(ROUND($C204/D191,1),$D195:$D198,0),3)&amp;"' 적용하여 "&amp;ROUND(C204/D191,1)&amp;"배점으로 평가함")</f>
        <v>#VALUE!</v>
      </c>
      <c r="D206" s="1337"/>
      <c r="E206" s="1337"/>
      <c r="F206" s="1337"/>
      <c r="G206" s="1337"/>
      <c r="H206" s="1338"/>
      <c r="I206" s="1303"/>
      <c r="J206" s="1341"/>
      <c r="K206" s="1341"/>
      <c r="L206" s="1341"/>
      <c r="M206" s="1341"/>
      <c r="N206" s="1341"/>
      <c r="O206" s="1342"/>
    </row>
    <row r="207" spans="2:15" ht="60" customHeight="1">
      <c r="B207" s="1299"/>
      <c r="C207" s="495" t="str">
        <f>IF($C$204&gt;=1.6, '(★신청자 작성★)1_2. (비주거시설)항목별 점수총괄표'!I$101, "")</f>
        <v>&lt;센서 설치 위치: ooo실&gt;</v>
      </c>
      <c r="D207" s="294"/>
      <c r="E207" s="294"/>
      <c r="F207" s="294"/>
      <c r="G207" s="294"/>
      <c r="H207" s="295"/>
      <c r="I207" s="1303"/>
      <c r="J207" s="1341"/>
      <c r="K207" s="1341"/>
      <c r="L207" s="1341"/>
      <c r="M207" s="1341"/>
      <c r="N207" s="1341"/>
      <c r="O207" s="1342"/>
    </row>
    <row r="208" spans="2:15" ht="30" customHeight="1">
      <c r="B208" s="1299"/>
      <c r="C208" s="1303"/>
      <c r="D208" s="1308"/>
      <c r="E208" s="1308"/>
      <c r="F208" s="1308"/>
      <c r="G208" s="1308"/>
      <c r="H208" s="1557"/>
      <c r="I208" s="1303"/>
      <c r="J208" s="1308"/>
      <c r="K208" s="1308"/>
      <c r="L208" s="1308"/>
      <c r="M208" s="1308"/>
      <c r="N208" s="1308"/>
      <c r="O208" s="1309"/>
    </row>
    <row r="209" spans="2:15" ht="30" customHeight="1">
      <c r="B209" s="1299"/>
      <c r="C209" s="1303"/>
      <c r="D209" s="1341"/>
      <c r="E209" s="1341"/>
      <c r="F209" s="1341"/>
      <c r="G209" s="1341"/>
      <c r="H209" s="1372"/>
      <c r="I209" s="1303"/>
      <c r="J209" s="1341"/>
      <c r="K209" s="1341"/>
      <c r="L209" s="1341"/>
      <c r="M209" s="1341"/>
      <c r="N209" s="1341"/>
      <c r="O209" s="1342"/>
    </row>
    <row r="210" spans="2:15" ht="30" customHeight="1">
      <c r="B210" s="1299"/>
      <c r="C210" s="1303"/>
      <c r="D210" s="1341"/>
      <c r="E210" s="1341"/>
      <c r="F210" s="1341"/>
      <c r="G210" s="1341"/>
      <c r="H210" s="1372"/>
      <c r="I210" s="1303"/>
      <c r="J210" s="1341"/>
      <c r="K210" s="1341"/>
      <c r="L210" s="1341"/>
      <c r="M210" s="1341"/>
      <c r="N210" s="1341"/>
      <c r="O210" s="1342"/>
    </row>
    <row r="211" spans="2:15" ht="30" customHeight="1">
      <c r="B211" s="1299"/>
      <c r="C211" s="1303"/>
      <c r="D211" s="1341"/>
      <c r="E211" s="1341"/>
      <c r="F211" s="1341"/>
      <c r="G211" s="1341"/>
      <c r="H211" s="1372"/>
      <c r="I211" s="1303"/>
      <c r="J211" s="1341"/>
      <c r="K211" s="1341"/>
      <c r="L211" s="1341"/>
      <c r="M211" s="1341"/>
      <c r="N211" s="1341"/>
      <c r="O211" s="1342"/>
    </row>
    <row r="212" spans="2:15" ht="30" customHeight="1">
      <c r="B212" s="1299"/>
      <c r="C212" s="1303"/>
      <c r="D212" s="1308"/>
      <c r="E212" s="1308"/>
      <c r="F212" s="1308"/>
      <c r="G212" s="1308"/>
      <c r="H212" s="1557"/>
      <c r="I212" s="1303"/>
      <c r="J212" s="1308"/>
      <c r="K212" s="1308"/>
      <c r="L212" s="1308"/>
      <c r="M212" s="1308"/>
      <c r="N212" s="1308"/>
      <c r="O212" s="1309"/>
    </row>
    <row r="213" spans="2:15" ht="30" customHeight="1">
      <c r="B213" s="1335"/>
      <c r="C213" s="1305"/>
      <c r="D213" s="1369"/>
      <c r="E213" s="1369"/>
      <c r="F213" s="1369"/>
      <c r="G213" s="1369"/>
      <c r="H213" s="1559"/>
      <c r="I213" s="1305"/>
      <c r="J213" s="1369"/>
      <c r="K213" s="1369"/>
      <c r="L213" s="1369"/>
      <c r="M213" s="1369"/>
      <c r="N213" s="1369"/>
      <c r="O213" s="1370"/>
    </row>
    <row r="214" spans="2:15" ht="15" customHeight="1">
      <c r="B214" s="1550" t="s">
        <v>1589</v>
      </c>
      <c r="C214" s="1301" t="s">
        <v>988</v>
      </c>
      <c r="D214" s="1302"/>
      <c r="E214" s="1307" t="s">
        <v>2029</v>
      </c>
      <c r="F214" s="1308"/>
      <c r="G214" s="1308"/>
      <c r="H214" s="1308"/>
      <c r="I214" s="1308"/>
      <c r="J214" s="1308"/>
      <c r="K214" s="1308"/>
      <c r="L214" s="1308"/>
      <c r="M214" s="1308"/>
      <c r="N214" s="1308"/>
      <c r="O214" s="1309"/>
    </row>
    <row r="215" spans="2:15" ht="15" customHeight="1">
      <c r="B215" s="1551"/>
      <c r="C215" s="1305"/>
      <c r="D215" s="1306"/>
      <c r="E215" s="1313" t="s">
        <v>2030</v>
      </c>
      <c r="F215" s="1344"/>
      <c r="G215" s="1344"/>
      <c r="H215" s="1344"/>
      <c r="I215" s="1344"/>
      <c r="J215" s="1344"/>
      <c r="K215" s="1344"/>
      <c r="L215" s="1344"/>
      <c r="M215" s="1344"/>
      <c r="N215" s="1344"/>
      <c r="O215" s="1345"/>
    </row>
    <row r="216" spans="2:15" ht="15" customHeight="1">
      <c r="B216" s="1551"/>
      <c r="C216" s="1301" t="s">
        <v>990</v>
      </c>
      <c r="D216" s="1302"/>
      <c r="E216" s="1363" t="s">
        <v>2031</v>
      </c>
      <c r="F216" s="1377"/>
      <c r="G216" s="1377"/>
      <c r="H216" s="1377"/>
      <c r="I216" s="1377"/>
      <c r="J216" s="1377"/>
      <c r="K216" s="1377"/>
      <c r="L216" s="1377"/>
      <c r="M216" s="1377"/>
      <c r="N216" s="1377"/>
      <c r="O216" s="1378"/>
    </row>
    <row r="217" spans="2:15" ht="15" customHeight="1">
      <c r="B217" s="1551"/>
      <c r="C217" s="1303"/>
      <c r="D217" s="1304"/>
      <c r="E217" s="1307" t="s">
        <v>2032</v>
      </c>
      <c r="F217" s="1308"/>
      <c r="G217" s="1308"/>
      <c r="H217" s="1308"/>
      <c r="I217" s="1308"/>
      <c r="J217" s="1308"/>
      <c r="K217" s="1308"/>
      <c r="L217" s="1308"/>
      <c r="M217" s="1308"/>
      <c r="N217" s="1308"/>
      <c r="O217" s="1309"/>
    </row>
    <row r="218" spans="2:15" ht="15" customHeight="1">
      <c r="B218" s="1551"/>
      <c r="C218" s="1303"/>
      <c r="D218" s="1304"/>
      <c r="E218" s="1310" t="s">
        <v>2033</v>
      </c>
      <c r="F218" s="1308"/>
      <c r="G218" s="1308"/>
      <c r="H218" s="1308"/>
      <c r="I218" s="1308"/>
      <c r="J218" s="1308"/>
      <c r="K218" s="1308"/>
      <c r="L218" s="1308"/>
      <c r="M218" s="1308"/>
      <c r="N218" s="1308"/>
      <c r="O218" s="1309"/>
    </row>
    <row r="219" spans="2:15" ht="15" customHeight="1" thickBot="1">
      <c r="B219" s="1552"/>
      <c r="C219" s="1315"/>
      <c r="D219" s="1316"/>
      <c r="E219" s="1320" t="s">
        <v>1065</v>
      </c>
      <c r="F219" s="1321"/>
      <c r="G219" s="1321"/>
      <c r="H219" s="1321"/>
      <c r="I219" s="1321"/>
      <c r="J219" s="1321"/>
      <c r="K219" s="1321"/>
      <c r="L219" s="1321"/>
      <c r="M219" s="1321"/>
      <c r="N219" s="1321"/>
      <c r="O219" s="1322"/>
    </row>
    <row r="220" spans="2:15" ht="30" customHeight="1">
      <c r="B220" s="1357" t="s">
        <v>961</v>
      </c>
      <c r="C220" s="1358"/>
      <c r="D220" s="1358"/>
      <c r="E220" s="1358"/>
      <c r="F220" s="1358"/>
      <c r="G220" s="1359"/>
      <c r="H220" s="1360" t="s">
        <v>2034</v>
      </c>
      <c r="I220" s="1358"/>
      <c r="J220" s="1358"/>
      <c r="K220" s="1358"/>
      <c r="L220" s="1358"/>
      <c r="M220" s="1358"/>
      <c r="N220" s="1358"/>
      <c r="O220" s="1361"/>
    </row>
    <row r="221" spans="2:15" ht="30" customHeight="1">
      <c r="B221" s="253" t="s">
        <v>963</v>
      </c>
      <c r="C221" s="254"/>
      <c r="D221" s="1346" t="s">
        <v>2035</v>
      </c>
      <c r="E221" s="1325"/>
      <c r="F221" s="1325"/>
      <c r="G221" s="1325"/>
      <c r="H221" s="1325"/>
      <c r="I221" s="1325"/>
      <c r="J221" s="1325"/>
      <c r="K221" s="1325"/>
      <c r="L221" s="1325"/>
      <c r="M221" s="1325"/>
      <c r="N221" s="1325"/>
      <c r="O221" s="255"/>
    </row>
    <row r="222" spans="2:15" ht="30" customHeight="1">
      <c r="B222" s="256" t="s">
        <v>965</v>
      </c>
      <c r="C222" s="257"/>
      <c r="D222" s="1347" t="s">
        <v>2036</v>
      </c>
      <c r="E222" s="1348"/>
      <c r="F222" s="1348"/>
      <c r="G222" s="1348"/>
      <c r="H222" s="1348"/>
      <c r="I222" s="1348"/>
      <c r="J222" s="1348"/>
      <c r="K222" s="1348"/>
      <c r="L222" s="1348"/>
      <c r="M222" s="1348"/>
      <c r="N222" s="1348"/>
      <c r="O222" s="258"/>
    </row>
    <row r="223" spans="2:15" ht="30" customHeight="1">
      <c r="B223" s="259" t="s">
        <v>967</v>
      </c>
      <c r="C223" s="260"/>
      <c r="D223" s="261">
        <v>2</v>
      </c>
      <c r="E223" s="307" t="s">
        <v>2037</v>
      </c>
      <c r="F223" s="308"/>
      <c r="G223" s="308"/>
      <c r="H223" s="308"/>
      <c r="I223" s="308"/>
      <c r="J223" s="308"/>
      <c r="K223" s="308"/>
      <c r="L223" s="308"/>
      <c r="M223" s="308"/>
      <c r="N223" s="308"/>
      <c r="O223" s="263"/>
    </row>
    <row r="224" spans="2:15" ht="30" customHeight="1">
      <c r="B224" s="264" t="s">
        <v>968</v>
      </c>
      <c r="C224" s="1349" t="str">
        <f>'0. (복합시설) 표지_개요'!$D$9</f>
        <v>홍길동</v>
      </c>
      <c r="D224" s="1350"/>
      <c r="E224" s="1350"/>
      <c r="F224" s="1350"/>
      <c r="G224" s="1350"/>
      <c r="H224" s="1351" t="s">
        <v>969</v>
      </c>
      <c r="I224" s="1352"/>
      <c r="J224" s="1353"/>
      <c r="K224" s="1354" t="s">
        <v>104</v>
      </c>
      <c r="L224" s="1352"/>
      <c r="M224" s="1352"/>
      <c r="N224" s="1352"/>
      <c r="O224" s="1355"/>
    </row>
    <row r="225" spans="2:15" ht="30" customHeight="1">
      <c r="B225" s="1298" t="s">
        <v>970</v>
      </c>
      <c r="C225" s="299"/>
      <c r="D225" s="300" t="s">
        <v>971</v>
      </c>
      <c r="E225" s="299"/>
      <c r="F225" s="299"/>
      <c r="G225" s="299"/>
      <c r="H225" s="299"/>
      <c r="I225" s="299"/>
      <c r="J225" s="299"/>
      <c r="K225" s="299"/>
      <c r="L225" s="299"/>
      <c r="M225" s="299"/>
      <c r="N225" s="299"/>
      <c r="O225" s="301"/>
    </row>
    <row r="226" spans="2:15" ht="20.100000000000001" customHeight="1">
      <c r="B226" s="1299"/>
      <c r="C226" s="302"/>
      <c r="D226" s="268" t="s">
        <v>972</v>
      </c>
      <c r="E226" s="269"/>
      <c r="F226" s="270" t="s">
        <v>973</v>
      </c>
      <c r="G226" s="271"/>
      <c r="H226" s="271"/>
      <c r="I226" s="271"/>
      <c r="J226" s="271"/>
      <c r="K226" s="271"/>
      <c r="L226" s="271"/>
      <c r="M226" s="271"/>
      <c r="N226" s="271"/>
      <c r="O226" s="272"/>
    </row>
    <row r="227" spans="2:15" ht="30" customHeight="1">
      <c r="B227" s="1299"/>
      <c r="C227" s="302"/>
      <c r="D227" s="273">
        <v>1</v>
      </c>
      <c r="E227" s="274"/>
      <c r="F227" s="275" t="s">
        <v>2038</v>
      </c>
      <c r="G227" s="276"/>
      <c r="H227" s="276"/>
      <c r="I227" s="276"/>
      <c r="J227" s="276"/>
      <c r="K227" s="276"/>
      <c r="L227" s="276"/>
      <c r="M227" s="276"/>
      <c r="N227" s="276"/>
      <c r="O227" s="272"/>
    </row>
    <row r="228" spans="2:15" ht="20.100000000000001" customHeight="1">
      <c r="B228" s="1299"/>
      <c r="C228" s="302"/>
      <c r="D228" s="277">
        <v>0.8</v>
      </c>
      <c r="E228" s="278"/>
      <c r="F228" s="279" t="s">
        <v>2039</v>
      </c>
      <c r="G228" s="280"/>
      <c r="H228" s="280"/>
      <c r="I228" s="280"/>
      <c r="J228" s="280"/>
      <c r="K228" s="280"/>
      <c r="L228" s="280"/>
      <c r="M228" s="280"/>
      <c r="N228" s="280"/>
      <c r="O228" s="272"/>
    </row>
    <row r="229" spans="2:15" ht="20.100000000000001" customHeight="1">
      <c r="B229" s="1299"/>
      <c r="C229" s="302"/>
      <c r="D229" s="277">
        <v>0.6</v>
      </c>
      <c r="E229" s="278"/>
      <c r="F229" s="279" t="s">
        <v>2040</v>
      </c>
      <c r="G229" s="280"/>
      <c r="H229" s="280"/>
      <c r="I229" s="280"/>
      <c r="J229" s="280"/>
      <c r="K229" s="280"/>
      <c r="L229" s="280"/>
      <c r="M229" s="280"/>
      <c r="N229" s="280"/>
      <c r="O229" s="272"/>
    </row>
    <row r="230" spans="2:15" ht="20.100000000000001" customHeight="1">
      <c r="B230" s="1299"/>
      <c r="C230" s="302"/>
      <c r="D230" s="281">
        <v>0.4</v>
      </c>
      <c r="E230" s="282"/>
      <c r="F230" s="283" t="s">
        <v>2041</v>
      </c>
      <c r="G230" s="284"/>
      <c r="H230" s="284"/>
      <c r="I230" s="284"/>
      <c r="J230" s="284"/>
      <c r="K230" s="284"/>
      <c r="L230" s="284"/>
      <c r="M230" s="284"/>
      <c r="N230" s="284"/>
      <c r="O230" s="272"/>
    </row>
    <row r="231" spans="2:15" ht="9.9499999999999993" customHeight="1">
      <c r="B231" s="1299"/>
      <c r="C231" s="1356" t="s">
        <v>104</v>
      </c>
      <c r="D231" s="1308"/>
      <c r="E231" s="1308"/>
      <c r="F231" s="1308"/>
      <c r="G231" s="1308"/>
      <c r="H231" s="1308"/>
      <c r="I231" s="1308"/>
      <c r="J231" s="1308"/>
      <c r="K231" s="1308"/>
      <c r="L231" s="1308"/>
      <c r="M231" s="1308"/>
      <c r="N231" s="1308"/>
      <c r="O231" s="1309"/>
    </row>
    <row r="232" spans="2:15" s="287" customFormat="1" ht="20.100000000000001" customHeight="1">
      <c r="B232" s="1299"/>
      <c r="C232" s="265"/>
      <c r="D232" s="285" t="s">
        <v>2042</v>
      </c>
      <c r="E232" s="265"/>
      <c r="F232" s="265"/>
      <c r="G232" s="265"/>
      <c r="H232" s="265"/>
      <c r="I232" s="265"/>
      <c r="J232" s="265"/>
      <c r="K232" s="265"/>
      <c r="L232" s="265"/>
      <c r="M232" s="265"/>
      <c r="N232" s="265"/>
      <c r="O232" s="267"/>
    </row>
    <row r="233" spans="2:15" s="287" customFormat="1" ht="20.100000000000001" customHeight="1">
      <c r="B233" s="1299"/>
      <c r="C233" s="265"/>
      <c r="D233" s="285" t="s">
        <v>2043</v>
      </c>
      <c r="E233" s="266"/>
      <c r="F233" s="266"/>
      <c r="G233" s="266"/>
      <c r="H233" s="266"/>
      <c r="I233" s="266"/>
      <c r="J233" s="266"/>
      <c r="K233" s="266"/>
      <c r="L233" s="266"/>
      <c r="M233" s="266"/>
      <c r="N233" s="266"/>
      <c r="O233" s="267"/>
    </row>
    <row r="234" spans="2:15" ht="9.9499999999999993" customHeight="1">
      <c r="B234" s="1335"/>
      <c r="C234" s="303"/>
      <c r="D234" s="303"/>
      <c r="E234" s="303"/>
      <c r="F234" s="303"/>
      <c r="G234" s="303"/>
      <c r="H234" s="303"/>
      <c r="I234" s="303"/>
      <c r="J234" s="303"/>
      <c r="K234" s="303"/>
      <c r="L234" s="303"/>
      <c r="M234" s="303"/>
      <c r="N234" s="303"/>
      <c r="O234" s="304"/>
    </row>
    <row r="235" spans="2:15" ht="30" customHeight="1">
      <c r="B235" s="1298" t="s">
        <v>984</v>
      </c>
      <c r="C235" s="1324" t="s">
        <v>985</v>
      </c>
      <c r="D235" s="1325"/>
      <c r="E235" s="1325"/>
      <c r="F235" s="1325"/>
      <c r="G235" s="1325"/>
      <c r="H235" s="1326"/>
      <c r="I235" s="1327" t="s">
        <v>986</v>
      </c>
      <c r="J235" s="1325"/>
      <c r="K235" s="1325"/>
      <c r="L235" s="1325"/>
      <c r="M235" s="1325"/>
      <c r="N235" s="1325"/>
      <c r="O235" s="1328"/>
    </row>
    <row r="236" spans="2:15" ht="30" customHeight="1">
      <c r="B236" s="1323"/>
      <c r="C236" s="1578" t="str">
        <f>'(★신청자 작성★)1_2. (비주거시설)항목별 점수총괄표'!J$102</f>
        <v>-</v>
      </c>
      <c r="D236" s="1451"/>
      <c r="E236" s="1451"/>
      <c r="F236" s="1451"/>
      <c r="G236" s="1451"/>
      <c r="H236" s="1452"/>
      <c r="I236" s="1332"/>
      <c r="J236" s="1333"/>
      <c r="K236" s="1333"/>
      <c r="L236" s="1333"/>
      <c r="M236" s="1333"/>
      <c r="N236" s="1333"/>
      <c r="O236" s="1334"/>
    </row>
    <row r="237" spans="2:15" ht="30" customHeight="1">
      <c r="B237" s="1299" t="s">
        <v>987</v>
      </c>
      <c r="C237" s="1336" t="e">
        <f>"※ "&amp;IF(C236="미적용","해당사항 없음",D223&amp;"점(기본배점) x "&amp;ROUND(C236/D223,1)&amp;"(배점) = "&amp;C236&amp;"점")</f>
        <v>#VALUE!</v>
      </c>
      <c r="D237" s="1337"/>
      <c r="E237" s="1337"/>
      <c r="F237" s="1337"/>
      <c r="G237" s="1337"/>
      <c r="H237" s="1338"/>
      <c r="I237" s="1303" t="s">
        <v>104</v>
      </c>
      <c r="J237" s="1390"/>
      <c r="K237" s="1390"/>
      <c r="L237" s="1390"/>
      <c r="M237" s="1390"/>
      <c r="N237" s="1390"/>
      <c r="O237" s="1309"/>
    </row>
    <row r="238" spans="2:15" ht="54.95" customHeight="1">
      <c r="B238" s="1299"/>
      <c r="C238" s="1336" t="e">
        <f>IF(C236="미적용","","'"&amp;INDEX($D227:$N230,MATCH(ROUND($C236/D223,1),$D227:$D230,0),3)&amp;"' 적용하여 "&amp;ROUND(C236/D223,1)&amp;"배점으로 평가함")</f>
        <v>#VALUE!</v>
      </c>
      <c r="D238" s="1337"/>
      <c r="E238" s="1337"/>
      <c r="F238" s="1337"/>
      <c r="G238" s="1337"/>
      <c r="H238" s="1338"/>
      <c r="I238" s="1303"/>
      <c r="J238" s="1341"/>
      <c r="K238" s="1341"/>
      <c r="L238" s="1341"/>
      <c r="M238" s="1341"/>
      <c r="N238" s="1341"/>
      <c r="O238" s="1342"/>
    </row>
    <row r="239" spans="2:15" ht="54.95" customHeight="1">
      <c r="B239" s="1299"/>
      <c r="C239" s="495" t="str">
        <f>IF($C$236&gt;=1.6, '(★신청자 작성★)1_2. (비주거시설)항목별 점수총괄표'!I$103, "")</f>
        <v>&lt;CCTV설치 중요장소: ooo 실&gt;</v>
      </c>
      <c r="D239" s="294"/>
      <c r="E239" s="294"/>
      <c r="F239" s="294"/>
      <c r="G239" s="294"/>
      <c r="H239" s="295"/>
      <c r="I239" s="1303"/>
      <c r="J239" s="1341"/>
      <c r="K239" s="1341"/>
      <c r="L239" s="1341"/>
      <c r="M239" s="1341"/>
      <c r="N239" s="1341"/>
      <c r="O239" s="1342"/>
    </row>
    <row r="240" spans="2:15" ht="30" customHeight="1">
      <c r="B240" s="1299"/>
      <c r="C240" s="1303"/>
      <c r="D240" s="1341"/>
      <c r="E240" s="1341"/>
      <c r="F240" s="1341"/>
      <c r="G240" s="1341"/>
      <c r="H240" s="1372"/>
      <c r="I240" s="1303"/>
      <c r="J240" s="1341"/>
      <c r="K240" s="1341"/>
      <c r="L240" s="1341"/>
      <c r="M240" s="1341"/>
      <c r="N240" s="1341"/>
      <c r="O240" s="1342"/>
    </row>
    <row r="241" spans="2:15" ht="30" customHeight="1">
      <c r="B241" s="1299"/>
      <c r="C241" s="1303"/>
      <c r="D241" s="1341"/>
      <c r="E241" s="1341"/>
      <c r="F241" s="1341"/>
      <c r="G241" s="1341"/>
      <c r="H241" s="1372"/>
      <c r="I241" s="1303"/>
      <c r="J241" s="1341"/>
      <c r="K241" s="1341"/>
      <c r="L241" s="1341"/>
      <c r="M241" s="1341"/>
      <c r="N241" s="1341"/>
      <c r="O241" s="1342"/>
    </row>
    <row r="242" spans="2:15" ht="30" customHeight="1">
      <c r="B242" s="1299"/>
      <c r="C242" s="1303"/>
      <c r="D242" s="1341"/>
      <c r="E242" s="1341"/>
      <c r="F242" s="1341"/>
      <c r="G242" s="1341"/>
      <c r="H242" s="1372"/>
      <c r="I242" s="1303"/>
      <c r="J242" s="1341"/>
      <c r="K242" s="1341"/>
      <c r="L242" s="1341"/>
      <c r="M242" s="1341"/>
      <c r="N242" s="1341"/>
      <c r="O242" s="1342"/>
    </row>
    <row r="243" spans="2:15" ht="30" customHeight="1">
      <c r="B243" s="1299"/>
      <c r="C243" s="1303"/>
      <c r="D243" s="1341"/>
      <c r="E243" s="1341"/>
      <c r="F243" s="1341"/>
      <c r="G243" s="1341"/>
      <c r="H243" s="1372"/>
      <c r="I243" s="1303"/>
      <c r="J243" s="1341"/>
      <c r="K243" s="1341"/>
      <c r="L243" s="1341"/>
      <c r="M243" s="1341"/>
      <c r="N243" s="1341"/>
      <c r="O243" s="1342"/>
    </row>
    <row r="244" spans="2:15" ht="30" customHeight="1">
      <c r="B244" s="1299"/>
      <c r="C244" s="1303"/>
      <c r="D244" s="1341"/>
      <c r="E244" s="1341"/>
      <c r="F244" s="1341"/>
      <c r="G244" s="1341"/>
      <c r="H244" s="1372"/>
      <c r="I244" s="1303"/>
      <c r="J244" s="1341"/>
      <c r="K244" s="1341"/>
      <c r="L244" s="1341"/>
      <c r="M244" s="1341"/>
      <c r="N244" s="1341"/>
      <c r="O244" s="1342"/>
    </row>
    <row r="245" spans="2:15" ht="30" customHeight="1">
      <c r="B245" s="1299"/>
      <c r="C245" s="1303"/>
      <c r="D245" s="1308"/>
      <c r="E245" s="1308"/>
      <c r="F245" s="1308"/>
      <c r="G245" s="1308"/>
      <c r="H245" s="1557"/>
      <c r="I245" s="1303"/>
      <c r="J245" s="1308"/>
      <c r="K245" s="1308"/>
      <c r="L245" s="1308"/>
      <c r="M245" s="1308"/>
      <c r="N245" s="1308"/>
      <c r="O245" s="1309"/>
    </row>
    <row r="246" spans="2:15" ht="30" customHeight="1">
      <c r="B246" s="1335"/>
      <c r="C246" s="1305"/>
      <c r="D246" s="1369"/>
      <c r="E246" s="1369"/>
      <c r="F246" s="1369"/>
      <c r="G246" s="1369"/>
      <c r="H246" s="1559"/>
      <c r="I246" s="1305"/>
      <c r="J246" s="1369"/>
      <c r="K246" s="1369"/>
      <c r="L246" s="1369"/>
      <c r="M246" s="1369"/>
      <c r="N246" s="1369"/>
      <c r="O246" s="1370"/>
    </row>
    <row r="247" spans="2:15" ht="15" customHeight="1">
      <c r="B247" s="1550" t="s">
        <v>1589</v>
      </c>
      <c r="C247" s="1301" t="s">
        <v>988</v>
      </c>
      <c r="D247" s="1302"/>
      <c r="E247" s="1307" t="s">
        <v>2044</v>
      </c>
      <c r="F247" s="1308"/>
      <c r="G247" s="1308"/>
      <c r="H247" s="1308"/>
      <c r="I247" s="1308"/>
      <c r="J247" s="1308"/>
      <c r="K247" s="1308"/>
      <c r="L247" s="1308"/>
      <c r="M247" s="1308"/>
      <c r="N247" s="1308"/>
      <c r="O247" s="1309"/>
    </row>
    <row r="248" spans="2:15" ht="15" customHeight="1">
      <c r="B248" s="1551"/>
      <c r="C248" s="1305"/>
      <c r="D248" s="1306"/>
      <c r="E248" s="1313" t="s">
        <v>1730</v>
      </c>
      <c r="F248" s="1369"/>
      <c r="G248" s="1369"/>
      <c r="H248" s="1369"/>
      <c r="I248" s="1369"/>
      <c r="J248" s="1369"/>
      <c r="K248" s="1369"/>
      <c r="L248" s="1369"/>
      <c r="M248" s="1369"/>
      <c r="N248" s="1369"/>
      <c r="O248" s="1370"/>
    </row>
    <row r="249" spans="2:15" ht="15" customHeight="1">
      <c r="B249" s="1551"/>
      <c r="C249" s="1301" t="s">
        <v>990</v>
      </c>
      <c r="D249" s="1302"/>
      <c r="E249" s="1307" t="s">
        <v>2045</v>
      </c>
      <c r="F249" s="1308"/>
      <c r="G249" s="1308"/>
      <c r="H249" s="1308"/>
      <c r="I249" s="1308"/>
      <c r="J249" s="1308"/>
      <c r="K249" s="1308"/>
      <c r="L249" s="1308"/>
      <c r="M249" s="1308"/>
      <c r="N249" s="1308"/>
      <c r="O249" s="1309"/>
    </row>
    <row r="250" spans="2:15" ht="15" customHeight="1">
      <c r="B250" s="1551"/>
      <c r="C250" s="1303"/>
      <c r="D250" s="1304"/>
      <c r="E250" s="1307" t="s">
        <v>2046</v>
      </c>
      <c r="F250" s="1308"/>
      <c r="G250" s="1308"/>
      <c r="H250" s="1308"/>
      <c r="I250" s="1308"/>
      <c r="J250" s="1308"/>
      <c r="K250" s="1308"/>
      <c r="L250" s="1308"/>
      <c r="M250" s="1308"/>
      <c r="N250" s="1308"/>
      <c r="O250" s="1309"/>
    </row>
    <row r="251" spans="2:15" ht="15" customHeight="1" thickBot="1">
      <c r="B251" s="1552"/>
      <c r="C251" s="1315"/>
      <c r="D251" s="1316"/>
      <c r="E251" s="1320" t="s">
        <v>2047</v>
      </c>
      <c r="F251" s="1321"/>
      <c r="G251" s="1321"/>
      <c r="H251" s="1321"/>
      <c r="I251" s="1321"/>
      <c r="J251" s="1321"/>
      <c r="K251" s="1321"/>
      <c r="L251" s="1321"/>
      <c r="M251" s="1321"/>
      <c r="N251" s="1321"/>
      <c r="O251" s="1322"/>
    </row>
    <row r="252" spans="2:15" ht="30" customHeight="1">
      <c r="B252" s="1357" t="s">
        <v>961</v>
      </c>
      <c r="C252" s="1358"/>
      <c r="D252" s="1358"/>
      <c r="E252" s="1358"/>
      <c r="F252" s="1358"/>
      <c r="G252" s="1359"/>
      <c r="H252" s="1360" t="s">
        <v>2048</v>
      </c>
      <c r="I252" s="1358"/>
      <c r="J252" s="1358"/>
      <c r="K252" s="1358"/>
      <c r="L252" s="1358"/>
      <c r="M252" s="1358"/>
      <c r="N252" s="1358"/>
      <c r="O252" s="1361"/>
    </row>
    <row r="253" spans="2:15" ht="30" customHeight="1">
      <c r="B253" s="253" t="s">
        <v>963</v>
      </c>
      <c r="C253" s="254"/>
      <c r="D253" s="1346" t="s">
        <v>1974</v>
      </c>
      <c r="E253" s="1325"/>
      <c r="F253" s="1325"/>
      <c r="G253" s="1325"/>
      <c r="H253" s="1325"/>
      <c r="I253" s="1325"/>
      <c r="J253" s="1325"/>
      <c r="K253" s="1325"/>
      <c r="L253" s="1325"/>
      <c r="M253" s="1325"/>
      <c r="N253" s="1325"/>
      <c r="O253" s="255"/>
    </row>
    <row r="254" spans="2:15" ht="30" customHeight="1">
      <c r="B254" s="256" t="s">
        <v>965</v>
      </c>
      <c r="C254" s="257"/>
      <c r="D254" s="1347" t="s">
        <v>2049</v>
      </c>
      <c r="E254" s="1348"/>
      <c r="F254" s="1348"/>
      <c r="G254" s="1348"/>
      <c r="H254" s="1348"/>
      <c r="I254" s="1348"/>
      <c r="J254" s="1348"/>
      <c r="K254" s="1348"/>
      <c r="L254" s="1348"/>
      <c r="M254" s="1348"/>
      <c r="N254" s="1348"/>
      <c r="O254" s="258"/>
    </row>
    <row r="255" spans="2:15" ht="30" customHeight="1">
      <c r="B255" s="259" t="s">
        <v>967</v>
      </c>
      <c r="C255" s="260"/>
      <c r="D255" s="261">
        <v>1</v>
      </c>
      <c r="E255" s="308"/>
      <c r="F255" s="308"/>
      <c r="G255" s="308"/>
      <c r="H255" s="308"/>
      <c r="I255" s="308"/>
      <c r="J255" s="308"/>
      <c r="K255" s="308"/>
      <c r="L255" s="308"/>
      <c r="M255" s="308"/>
      <c r="N255" s="308"/>
      <c r="O255" s="263"/>
    </row>
    <row r="256" spans="2:15" ht="30" customHeight="1">
      <c r="B256" s="264" t="s">
        <v>968</v>
      </c>
      <c r="C256" s="1349" t="str">
        <f>'0. (복합시설) 표지_개요'!$D$9</f>
        <v>홍길동</v>
      </c>
      <c r="D256" s="1350"/>
      <c r="E256" s="1350"/>
      <c r="F256" s="1350"/>
      <c r="G256" s="1350"/>
      <c r="H256" s="1351" t="s">
        <v>969</v>
      </c>
      <c r="I256" s="1352"/>
      <c r="J256" s="1353"/>
      <c r="K256" s="1354" t="s">
        <v>104</v>
      </c>
      <c r="L256" s="1352"/>
      <c r="M256" s="1352"/>
      <c r="N256" s="1352"/>
      <c r="O256" s="1355"/>
    </row>
    <row r="257" spans="2:15" ht="30" customHeight="1">
      <c r="B257" s="1298" t="s">
        <v>970</v>
      </c>
      <c r="C257" s="299"/>
      <c r="D257" s="300" t="s">
        <v>971</v>
      </c>
      <c r="E257" s="299"/>
      <c r="F257" s="299"/>
      <c r="G257" s="299"/>
      <c r="H257" s="299"/>
      <c r="I257" s="299"/>
      <c r="J257" s="299"/>
      <c r="K257" s="299"/>
      <c r="L257" s="299"/>
      <c r="M257" s="299"/>
      <c r="N257" s="299"/>
      <c r="O257" s="301"/>
    </row>
    <row r="258" spans="2:15" ht="20.100000000000001" customHeight="1">
      <c r="B258" s="1299"/>
      <c r="C258" s="302"/>
      <c r="D258" s="268" t="s">
        <v>972</v>
      </c>
      <c r="E258" s="269"/>
      <c r="F258" s="270" t="s">
        <v>973</v>
      </c>
      <c r="G258" s="271"/>
      <c r="H258" s="271"/>
      <c r="I258" s="271"/>
      <c r="J258" s="271"/>
      <c r="K258" s="271"/>
      <c r="L258" s="271"/>
      <c r="M258" s="271"/>
      <c r="N258" s="271"/>
      <c r="O258" s="272"/>
    </row>
    <row r="259" spans="2:15" ht="30" customHeight="1">
      <c r="B259" s="1299"/>
      <c r="C259" s="302"/>
      <c r="D259" s="273">
        <v>1</v>
      </c>
      <c r="E259" s="274"/>
      <c r="F259" s="275" t="s">
        <v>2050</v>
      </c>
      <c r="G259" s="276"/>
      <c r="H259" s="276"/>
      <c r="I259" s="276"/>
      <c r="J259" s="276"/>
      <c r="K259" s="276"/>
      <c r="L259" s="276"/>
      <c r="M259" s="276"/>
      <c r="N259" s="276"/>
      <c r="O259" s="272"/>
    </row>
    <row r="260" spans="2:15" ht="30" customHeight="1">
      <c r="B260" s="1299"/>
      <c r="C260" s="302"/>
      <c r="D260" s="277">
        <v>0.8</v>
      </c>
      <c r="E260" s="278"/>
      <c r="F260" s="279" t="s">
        <v>2051</v>
      </c>
      <c r="G260" s="280"/>
      <c r="H260" s="280"/>
      <c r="I260" s="280"/>
      <c r="J260" s="280"/>
      <c r="K260" s="280"/>
      <c r="L260" s="280"/>
      <c r="M260" s="280"/>
      <c r="N260" s="280"/>
      <c r="O260" s="272"/>
    </row>
    <row r="261" spans="2:15" ht="20.100000000000001" customHeight="1">
      <c r="B261" s="1299"/>
      <c r="C261" s="302"/>
      <c r="D261" s="277">
        <v>0.6</v>
      </c>
      <c r="E261" s="278"/>
      <c r="F261" s="279" t="s">
        <v>2052</v>
      </c>
      <c r="G261" s="280"/>
      <c r="H261" s="280"/>
      <c r="I261" s="280"/>
      <c r="J261" s="280"/>
      <c r="K261" s="280"/>
      <c r="L261" s="280"/>
      <c r="M261" s="280"/>
      <c r="N261" s="280"/>
      <c r="O261" s="272"/>
    </row>
    <row r="262" spans="2:15" ht="20.100000000000001" customHeight="1">
      <c r="B262" s="1299"/>
      <c r="C262" s="302"/>
      <c r="D262" s="281">
        <v>0.4</v>
      </c>
      <c r="E262" s="282"/>
      <c r="F262" s="283" t="s">
        <v>2053</v>
      </c>
      <c r="G262" s="284"/>
      <c r="H262" s="284"/>
      <c r="I262" s="284"/>
      <c r="J262" s="284"/>
      <c r="K262" s="284"/>
      <c r="L262" s="284"/>
      <c r="M262" s="284"/>
      <c r="N262" s="284"/>
      <c r="O262" s="272"/>
    </row>
    <row r="263" spans="2:15" ht="9.9499999999999993" customHeight="1">
      <c r="B263" s="1299"/>
      <c r="C263" s="1356" t="s">
        <v>104</v>
      </c>
      <c r="D263" s="1308"/>
      <c r="E263" s="1308"/>
      <c r="F263" s="1308"/>
      <c r="G263" s="1308"/>
      <c r="H263" s="1308"/>
      <c r="I263" s="1308"/>
      <c r="J263" s="1308"/>
      <c r="K263" s="1308"/>
      <c r="L263" s="1308"/>
      <c r="M263" s="1308"/>
      <c r="N263" s="1308"/>
      <c r="O263" s="1309"/>
    </row>
    <row r="264" spans="2:15" ht="20.100000000000001" customHeight="1">
      <c r="B264" s="1299"/>
      <c r="C264" s="265"/>
      <c r="D264" s="285" t="s">
        <v>2054</v>
      </c>
      <c r="E264" s="265"/>
      <c r="F264" s="265"/>
      <c r="G264" s="265"/>
      <c r="H264" s="265"/>
      <c r="I264" s="265"/>
      <c r="J264" s="265"/>
      <c r="K264" s="265"/>
      <c r="L264" s="265"/>
      <c r="M264" s="265"/>
      <c r="N264" s="265"/>
      <c r="O264" s="267"/>
    </row>
    <row r="265" spans="2:15" ht="9.9499999999999993" customHeight="1">
      <c r="B265" s="1335"/>
      <c r="C265" s="303"/>
      <c r="D265" s="303"/>
      <c r="E265" s="303"/>
      <c r="F265" s="303"/>
      <c r="G265" s="303"/>
      <c r="H265" s="303"/>
      <c r="I265" s="303"/>
      <c r="J265" s="303"/>
      <c r="K265" s="303"/>
      <c r="L265" s="303"/>
      <c r="M265" s="303"/>
      <c r="N265" s="303"/>
      <c r="O265" s="304"/>
    </row>
    <row r="266" spans="2:15" ht="30" customHeight="1">
      <c r="B266" s="1298" t="s">
        <v>984</v>
      </c>
      <c r="C266" s="1324" t="s">
        <v>985</v>
      </c>
      <c r="D266" s="1325"/>
      <c r="E266" s="1325"/>
      <c r="F266" s="1325"/>
      <c r="G266" s="1325"/>
      <c r="H266" s="1326"/>
      <c r="I266" s="1327" t="s">
        <v>986</v>
      </c>
      <c r="J266" s="1325"/>
      <c r="K266" s="1325"/>
      <c r="L266" s="1325"/>
      <c r="M266" s="1325"/>
      <c r="N266" s="1325"/>
      <c r="O266" s="1328"/>
    </row>
    <row r="267" spans="2:15" ht="30" customHeight="1">
      <c r="B267" s="1323"/>
      <c r="C267" s="1578" t="str">
        <f>'(★신청자 작성★)1_2. (비주거시설)항목별 점수총괄표'!J$104</f>
        <v>-</v>
      </c>
      <c r="D267" s="1451"/>
      <c r="E267" s="1451"/>
      <c r="F267" s="1451"/>
      <c r="G267" s="1451"/>
      <c r="H267" s="1452"/>
      <c r="I267" s="1332"/>
      <c r="J267" s="1333"/>
      <c r="K267" s="1333"/>
      <c r="L267" s="1333"/>
      <c r="M267" s="1333"/>
      <c r="N267" s="1333"/>
      <c r="O267" s="1334"/>
    </row>
    <row r="268" spans="2:15" ht="30" customHeight="1">
      <c r="B268" s="1299" t="s">
        <v>987</v>
      </c>
      <c r="C268" s="1336" t="e">
        <f>"※ "&amp;IF(C267="미적용","해당사항 없음",D255&amp;"점(기본배점) x "&amp;ROUND(C267/D255,1)&amp;"(배점) = "&amp;C267&amp;"점")</f>
        <v>#VALUE!</v>
      </c>
      <c r="D268" s="1337"/>
      <c r="E268" s="1337"/>
      <c r="F268" s="1337"/>
      <c r="G268" s="1337"/>
      <c r="H268" s="1338"/>
      <c r="I268" s="1303"/>
      <c r="J268" s="1341"/>
      <c r="K268" s="1341"/>
      <c r="L268" s="1341"/>
      <c r="M268" s="1341"/>
      <c r="N268" s="1341"/>
      <c r="O268" s="1342"/>
    </row>
    <row r="269" spans="2:15" ht="45" customHeight="1">
      <c r="B269" s="1299"/>
      <c r="C269" s="1336" t="e">
        <f>IF(C267="미적용","","'"&amp;INDEX($D259:$N262,MATCH(ROUND($C267/D255,1),$D259:$D262,0),3)&amp;"' 적용하여 "&amp;ROUND(C267/D255,1)&amp;"배점으로 평가함")</f>
        <v>#VALUE!</v>
      </c>
      <c r="D269" s="1337"/>
      <c r="E269" s="1337"/>
      <c r="F269" s="1337"/>
      <c r="G269" s="1337"/>
      <c r="H269" s="1338"/>
      <c r="I269" s="1303"/>
      <c r="J269" s="1341"/>
      <c r="K269" s="1341"/>
      <c r="L269" s="1341"/>
      <c r="M269" s="1341"/>
      <c r="N269" s="1341"/>
      <c r="O269" s="1342"/>
    </row>
    <row r="270" spans="2:15" ht="30" customHeight="1">
      <c r="B270" s="1299"/>
      <c r="C270" s="1303"/>
      <c r="D270" s="1341"/>
      <c r="E270" s="1341"/>
      <c r="F270" s="1341"/>
      <c r="G270" s="1341"/>
      <c r="H270" s="1372"/>
      <c r="I270" s="1303"/>
      <c r="J270" s="1341"/>
      <c r="K270" s="1341"/>
      <c r="L270" s="1341"/>
      <c r="M270" s="1341"/>
      <c r="N270" s="1341"/>
      <c r="O270" s="1342"/>
    </row>
    <row r="271" spans="2:15" ht="30" customHeight="1">
      <c r="B271" s="1299"/>
      <c r="C271" s="1303"/>
      <c r="D271" s="1341"/>
      <c r="E271" s="1341"/>
      <c r="F271" s="1341"/>
      <c r="G271" s="1341"/>
      <c r="H271" s="1372"/>
      <c r="I271" s="1303"/>
      <c r="J271" s="1341"/>
      <c r="K271" s="1341"/>
      <c r="L271" s="1341"/>
      <c r="M271" s="1341"/>
      <c r="N271" s="1341"/>
      <c r="O271" s="1342"/>
    </row>
    <row r="272" spans="2:15" ht="30" customHeight="1">
      <c r="B272" s="1299"/>
      <c r="C272" s="1303"/>
      <c r="D272" s="1341"/>
      <c r="E272" s="1341"/>
      <c r="F272" s="1341"/>
      <c r="G272" s="1341"/>
      <c r="H272" s="1372"/>
      <c r="I272" s="1303"/>
      <c r="J272" s="1341"/>
      <c r="K272" s="1341"/>
      <c r="L272" s="1341"/>
      <c r="M272" s="1341"/>
      <c r="N272" s="1341"/>
      <c r="O272" s="1342"/>
    </row>
    <row r="273" spans="2:15" ht="30" customHeight="1">
      <c r="B273" s="1299"/>
      <c r="C273" s="1303"/>
      <c r="D273" s="1341"/>
      <c r="E273" s="1341"/>
      <c r="F273" s="1341"/>
      <c r="G273" s="1341"/>
      <c r="H273" s="1372"/>
      <c r="I273" s="1303"/>
      <c r="J273" s="1341"/>
      <c r="K273" s="1341"/>
      <c r="L273" s="1341"/>
      <c r="M273" s="1341"/>
      <c r="N273" s="1341"/>
      <c r="O273" s="1342"/>
    </row>
    <row r="274" spans="2:15" ht="30" customHeight="1">
      <c r="B274" s="1299"/>
      <c r="C274" s="1303"/>
      <c r="D274" s="1341"/>
      <c r="E274" s="1341"/>
      <c r="F274" s="1341"/>
      <c r="G274" s="1341"/>
      <c r="H274" s="1372"/>
      <c r="I274" s="1303"/>
      <c r="J274" s="1341"/>
      <c r="K274" s="1341"/>
      <c r="L274" s="1341"/>
      <c r="M274" s="1341"/>
      <c r="N274" s="1341"/>
      <c r="O274" s="1342"/>
    </row>
    <row r="275" spans="2:15" ht="30" customHeight="1">
      <c r="B275" s="1299"/>
      <c r="C275" s="1303"/>
      <c r="D275" s="1341"/>
      <c r="E275" s="1341"/>
      <c r="F275" s="1341"/>
      <c r="G275" s="1341"/>
      <c r="H275" s="1372"/>
      <c r="I275" s="1303"/>
      <c r="J275" s="1341"/>
      <c r="K275" s="1341"/>
      <c r="L275" s="1341"/>
      <c r="M275" s="1341"/>
      <c r="N275" s="1341"/>
      <c r="O275" s="1342"/>
    </row>
    <row r="276" spans="2:15" ht="30" customHeight="1">
      <c r="B276" s="1299"/>
      <c r="C276" s="1303"/>
      <c r="D276" s="1341"/>
      <c r="E276" s="1341"/>
      <c r="F276" s="1341"/>
      <c r="G276" s="1341"/>
      <c r="H276" s="1372"/>
      <c r="I276" s="1303"/>
      <c r="J276" s="1341"/>
      <c r="K276" s="1341"/>
      <c r="L276" s="1341"/>
      <c r="M276" s="1341"/>
      <c r="N276" s="1341"/>
      <c r="O276" s="1342"/>
    </row>
    <row r="277" spans="2:15" ht="30" customHeight="1">
      <c r="B277" s="1299"/>
      <c r="C277" s="1303"/>
      <c r="D277" s="1341"/>
      <c r="E277" s="1341"/>
      <c r="F277" s="1341"/>
      <c r="G277" s="1341"/>
      <c r="H277" s="1372"/>
      <c r="I277" s="1303"/>
      <c r="J277" s="1341"/>
      <c r="K277" s="1341"/>
      <c r="L277" s="1341"/>
      <c r="M277" s="1341"/>
      <c r="N277" s="1341"/>
      <c r="O277" s="1342"/>
    </row>
    <row r="278" spans="2:15" ht="20.100000000000001" customHeight="1">
      <c r="B278" s="1335"/>
      <c r="C278" s="1305"/>
      <c r="D278" s="1369"/>
      <c r="E278" s="1369"/>
      <c r="F278" s="1369"/>
      <c r="G278" s="1369"/>
      <c r="H278" s="1559"/>
      <c r="I278" s="1305"/>
      <c r="J278" s="1369"/>
      <c r="K278" s="1369"/>
      <c r="L278" s="1369"/>
      <c r="M278" s="1369"/>
      <c r="N278" s="1369"/>
      <c r="O278" s="1370"/>
    </row>
    <row r="279" spans="2:15" ht="15" customHeight="1">
      <c r="B279" s="1550" t="s">
        <v>1589</v>
      </c>
      <c r="C279" s="1301" t="s">
        <v>988</v>
      </c>
      <c r="D279" s="1302"/>
      <c r="E279" s="1307" t="s">
        <v>2055</v>
      </c>
      <c r="F279" s="1308"/>
      <c r="G279" s="1308"/>
      <c r="H279" s="1308"/>
      <c r="I279" s="1308"/>
      <c r="J279" s="1308"/>
      <c r="K279" s="1308"/>
      <c r="L279" s="1308"/>
      <c r="M279" s="1308"/>
      <c r="N279" s="1308"/>
      <c r="O279" s="1309"/>
    </row>
    <row r="280" spans="2:15" ht="15" customHeight="1">
      <c r="B280" s="1551"/>
      <c r="C280" s="1303"/>
      <c r="D280" s="1304"/>
      <c r="E280" s="1307" t="s">
        <v>2056</v>
      </c>
      <c r="F280" s="1308"/>
      <c r="G280" s="1308"/>
      <c r="H280" s="1308"/>
      <c r="I280" s="1308"/>
      <c r="J280" s="1308"/>
      <c r="K280" s="1308"/>
      <c r="L280" s="1308"/>
      <c r="M280" s="1308"/>
      <c r="N280" s="1308"/>
      <c r="O280" s="1309"/>
    </row>
    <row r="281" spans="2:15" ht="15" customHeight="1">
      <c r="B281" s="1551"/>
      <c r="C281" s="1305"/>
      <c r="D281" s="1306"/>
      <c r="E281" s="1313" t="s">
        <v>2057</v>
      </c>
      <c r="F281" s="1369"/>
      <c r="G281" s="1369"/>
      <c r="H281" s="1369"/>
      <c r="I281" s="1369"/>
      <c r="J281" s="1369"/>
      <c r="K281" s="1369"/>
      <c r="L281" s="1369"/>
      <c r="M281" s="1369"/>
      <c r="N281" s="1369"/>
      <c r="O281" s="1370"/>
    </row>
    <row r="282" spans="2:15" ht="15" customHeight="1">
      <c r="B282" s="1551"/>
      <c r="C282" s="1301" t="s">
        <v>990</v>
      </c>
      <c r="D282" s="1302"/>
      <c r="E282" s="1307" t="s">
        <v>2058</v>
      </c>
      <c r="F282" s="1308"/>
      <c r="G282" s="1308"/>
      <c r="H282" s="1308"/>
      <c r="I282" s="1308"/>
      <c r="J282" s="1308"/>
      <c r="K282" s="1308"/>
      <c r="L282" s="1308"/>
      <c r="M282" s="1308"/>
      <c r="N282" s="1308"/>
      <c r="O282" s="1309"/>
    </row>
    <row r="283" spans="2:15" ht="15" customHeight="1">
      <c r="B283" s="1551"/>
      <c r="C283" s="1303"/>
      <c r="D283" s="1304"/>
      <c r="E283" s="1307" t="s">
        <v>2059</v>
      </c>
      <c r="F283" s="1308"/>
      <c r="G283" s="1308"/>
      <c r="H283" s="1308"/>
      <c r="I283" s="1308"/>
      <c r="J283" s="1308"/>
      <c r="K283" s="1308"/>
      <c r="L283" s="1308"/>
      <c r="M283" s="1308"/>
      <c r="N283" s="1308"/>
      <c r="O283" s="1309"/>
    </row>
    <row r="284" spans="2:15" ht="15" customHeight="1">
      <c r="B284" s="1551"/>
      <c r="C284" s="1303"/>
      <c r="D284" s="1304"/>
      <c r="E284" s="1307" t="s">
        <v>2060</v>
      </c>
      <c r="F284" s="1308"/>
      <c r="G284" s="1308"/>
      <c r="H284" s="1308"/>
      <c r="I284" s="1308"/>
      <c r="J284" s="1308"/>
      <c r="K284" s="1308"/>
      <c r="L284" s="1308"/>
      <c r="M284" s="1308"/>
      <c r="N284" s="1308"/>
      <c r="O284" s="1309"/>
    </row>
    <row r="285" spans="2:15" ht="15" customHeight="1" thickBot="1">
      <c r="B285" s="1552"/>
      <c r="C285" s="1315"/>
      <c r="D285" s="1316"/>
      <c r="E285" s="1320" t="s">
        <v>1065</v>
      </c>
      <c r="F285" s="1321"/>
      <c r="G285" s="1321"/>
      <c r="H285" s="1321"/>
      <c r="I285" s="1321"/>
      <c r="J285" s="1321"/>
      <c r="K285" s="1321"/>
      <c r="L285" s="1321"/>
      <c r="M285" s="1321"/>
      <c r="N285" s="1321"/>
      <c r="O285" s="1322"/>
    </row>
    <row r="286" spans="2:15" ht="30" customHeight="1">
      <c r="B286" s="1357" t="s">
        <v>961</v>
      </c>
      <c r="C286" s="1358"/>
      <c r="D286" s="1358"/>
      <c r="E286" s="1358"/>
      <c r="F286" s="1358"/>
      <c r="G286" s="1359"/>
      <c r="H286" s="1360" t="s">
        <v>2061</v>
      </c>
      <c r="I286" s="1358"/>
      <c r="J286" s="1358"/>
      <c r="K286" s="1358"/>
      <c r="L286" s="1358"/>
      <c r="M286" s="1358"/>
      <c r="N286" s="1358"/>
      <c r="O286" s="1361"/>
    </row>
    <row r="287" spans="2:15" ht="30" customHeight="1">
      <c r="B287" s="253" t="s">
        <v>963</v>
      </c>
      <c r="C287" s="254"/>
      <c r="D287" s="1346" t="s">
        <v>2062</v>
      </c>
      <c r="E287" s="1325"/>
      <c r="F287" s="1325"/>
      <c r="G287" s="1325"/>
      <c r="H287" s="1325"/>
      <c r="I287" s="1325"/>
      <c r="J287" s="1325"/>
      <c r="K287" s="1325"/>
      <c r="L287" s="1325"/>
      <c r="M287" s="1325"/>
      <c r="N287" s="1325"/>
      <c r="O287" s="255"/>
    </row>
    <row r="288" spans="2:15" ht="30" customHeight="1">
      <c r="B288" s="256" t="s">
        <v>965</v>
      </c>
      <c r="C288" s="257"/>
      <c r="D288" s="1347" t="s">
        <v>2063</v>
      </c>
      <c r="E288" s="1348"/>
      <c r="F288" s="1348"/>
      <c r="G288" s="1348"/>
      <c r="H288" s="1348"/>
      <c r="I288" s="1348"/>
      <c r="J288" s="1348"/>
      <c r="K288" s="1348"/>
      <c r="L288" s="1348"/>
      <c r="M288" s="1348"/>
      <c r="N288" s="1348"/>
      <c r="O288" s="258"/>
    </row>
    <row r="289" spans="2:15" ht="30" customHeight="1">
      <c r="B289" s="259" t="s">
        <v>967</v>
      </c>
      <c r="C289" s="260"/>
      <c r="D289" s="261">
        <v>2</v>
      </c>
      <c r="E289" s="308"/>
      <c r="F289" s="308"/>
      <c r="G289" s="308"/>
      <c r="H289" s="308"/>
      <c r="I289" s="308"/>
      <c r="J289" s="308"/>
      <c r="K289" s="308"/>
      <c r="L289" s="308"/>
      <c r="M289" s="308"/>
      <c r="N289" s="308"/>
      <c r="O289" s="263"/>
    </row>
    <row r="290" spans="2:15" ht="30" customHeight="1">
      <c r="B290" s="264" t="s">
        <v>968</v>
      </c>
      <c r="C290" s="1349" t="str">
        <f>'0. (복합시설) 표지_개요'!$D$9</f>
        <v>홍길동</v>
      </c>
      <c r="D290" s="1350"/>
      <c r="E290" s="1350"/>
      <c r="F290" s="1350"/>
      <c r="G290" s="1350"/>
      <c r="H290" s="1351" t="s">
        <v>969</v>
      </c>
      <c r="I290" s="1352"/>
      <c r="J290" s="1353"/>
      <c r="K290" s="1354" t="s">
        <v>104</v>
      </c>
      <c r="L290" s="1352"/>
      <c r="M290" s="1352"/>
      <c r="N290" s="1352"/>
      <c r="O290" s="1355"/>
    </row>
    <row r="291" spans="2:15" ht="30" customHeight="1">
      <c r="B291" s="1298" t="s">
        <v>970</v>
      </c>
      <c r="C291" s="299"/>
      <c r="D291" s="300" t="s">
        <v>971</v>
      </c>
      <c r="E291" s="299"/>
      <c r="F291" s="299"/>
      <c r="G291" s="299"/>
      <c r="H291" s="299"/>
      <c r="I291" s="299"/>
      <c r="J291" s="299"/>
      <c r="K291" s="299"/>
      <c r="L291" s="299"/>
      <c r="M291" s="299"/>
      <c r="N291" s="299"/>
      <c r="O291" s="301"/>
    </row>
    <row r="292" spans="2:15" ht="20.100000000000001" customHeight="1">
      <c r="B292" s="1299"/>
      <c r="C292" s="302"/>
      <c r="D292" s="268" t="s">
        <v>972</v>
      </c>
      <c r="E292" s="269"/>
      <c r="F292" s="270" t="s">
        <v>973</v>
      </c>
      <c r="G292" s="271"/>
      <c r="H292" s="271"/>
      <c r="I292" s="271"/>
      <c r="J292" s="271"/>
      <c r="K292" s="271"/>
      <c r="L292" s="271"/>
      <c r="M292" s="271"/>
      <c r="N292" s="271"/>
      <c r="O292" s="272"/>
    </row>
    <row r="293" spans="2:15" ht="20.100000000000001" customHeight="1">
      <c r="B293" s="1299"/>
      <c r="C293" s="302"/>
      <c r="D293" s="273">
        <v>1</v>
      </c>
      <c r="E293" s="274"/>
      <c r="F293" s="275" t="s">
        <v>2064</v>
      </c>
      <c r="G293" s="276"/>
      <c r="H293" s="276"/>
      <c r="I293" s="276"/>
      <c r="J293" s="276"/>
      <c r="K293" s="276"/>
      <c r="L293" s="276"/>
      <c r="M293" s="276"/>
      <c r="N293" s="276"/>
      <c r="O293" s="272"/>
    </row>
    <row r="294" spans="2:15" ht="20.100000000000001" customHeight="1">
      <c r="B294" s="1299"/>
      <c r="C294" s="302"/>
      <c r="D294" s="277">
        <v>0.8</v>
      </c>
      <c r="E294" s="278"/>
      <c r="F294" s="279" t="s">
        <v>2065</v>
      </c>
      <c r="G294" s="280"/>
      <c r="H294" s="280"/>
      <c r="I294" s="280"/>
      <c r="J294" s="280"/>
      <c r="K294" s="280"/>
      <c r="L294" s="280"/>
      <c r="M294" s="280"/>
      <c r="N294" s="280"/>
      <c r="O294" s="272"/>
    </row>
    <row r="295" spans="2:15" ht="20.100000000000001" customHeight="1">
      <c r="B295" s="1299"/>
      <c r="C295" s="302"/>
      <c r="D295" s="277">
        <v>0.6</v>
      </c>
      <c r="E295" s="278"/>
      <c r="F295" s="279" t="s">
        <v>2066</v>
      </c>
      <c r="G295" s="280"/>
      <c r="H295" s="280"/>
      <c r="I295" s="280"/>
      <c r="J295" s="280"/>
      <c r="K295" s="280"/>
      <c r="L295" s="280"/>
      <c r="M295" s="280"/>
      <c r="N295" s="280"/>
      <c r="O295" s="272"/>
    </row>
    <row r="296" spans="2:15" ht="20.100000000000001" customHeight="1">
      <c r="B296" s="1299"/>
      <c r="C296" s="302"/>
      <c r="D296" s="281">
        <v>0.4</v>
      </c>
      <c r="E296" s="282"/>
      <c r="F296" s="283" t="s">
        <v>2067</v>
      </c>
      <c r="G296" s="284"/>
      <c r="H296" s="284"/>
      <c r="I296" s="284"/>
      <c r="J296" s="284"/>
      <c r="K296" s="284"/>
      <c r="L296" s="284"/>
      <c r="M296" s="284"/>
      <c r="N296" s="284"/>
      <c r="O296" s="272"/>
    </row>
    <row r="297" spans="2:15" ht="9.9499999999999993" customHeight="1">
      <c r="B297" s="1299"/>
      <c r="C297" s="1356" t="s">
        <v>104</v>
      </c>
      <c r="D297" s="1308"/>
      <c r="E297" s="1308"/>
      <c r="F297" s="1308"/>
      <c r="G297" s="1308"/>
      <c r="H297" s="1308"/>
      <c r="I297" s="1308"/>
      <c r="J297" s="1308"/>
      <c r="K297" s="1308"/>
      <c r="L297" s="1308"/>
      <c r="M297" s="1308"/>
      <c r="N297" s="1308"/>
      <c r="O297" s="1309"/>
    </row>
    <row r="298" spans="2:15" s="287" customFormat="1" ht="20.100000000000001" customHeight="1">
      <c r="B298" s="1299"/>
      <c r="C298" s="265"/>
      <c r="D298" s="285" t="s">
        <v>2068</v>
      </c>
      <c r="E298" s="265"/>
      <c r="F298" s="265"/>
      <c r="G298" s="265"/>
      <c r="H298" s="265"/>
      <c r="I298" s="265"/>
      <c r="J298" s="265"/>
      <c r="K298" s="265"/>
      <c r="L298" s="265"/>
      <c r="M298" s="265"/>
      <c r="N298" s="265"/>
      <c r="O298" s="267"/>
    </row>
    <row r="299" spans="2:15" s="287" customFormat="1" ht="20.100000000000001" customHeight="1">
      <c r="B299" s="1299"/>
      <c r="C299" s="265"/>
      <c r="D299" s="285" t="s">
        <v>2069</v>
      </c>
      <c r="E299" s="265"/>
      <c r="F299" s="265"/>
      <c r="G299" s="265"/>
      <c r="H299" s="265"/>
      <c r="I299" s="265"/>
      <c r="J299" s="265"/>
      <c r="K299" s="265"/>
      <c r="L299" s="265"/>
      <c r="M299" s="265"/>
      <c r="N299" s="265"/>
      <c r="O299" s="267"/>
    </row>
    <row r="300" spans="2:15" s="287" customFormat="1" ht="17.45" customHeight="1">
      <c r="B300" s="1299"/>
      <c r="C300" s="694" t="b">
        <v>0</v>
      </c>
      <c r="D300" s="422" t="s">
        <v>2070</v>
      </c>
      <c r="E300" s="523"/>
      <c r="F300" s="523"/>
      <c r="G300" s="523"/>
      <c r="H300" s="523"/>
      <c r="I300" s="523"/>
      <c r="J300" s="523"/>
      <c r="K300" s="523"/>
      <c r="L300" s="523"/>
      <c r="M300" s="523"/>
      <c r="N300" s="523"/>
      <c r="O300" s="267"/>
    </row>
    <row r="301" spans="2:15" s="287" customFormat="1" ht="17.45" customHeight="1">
      <c r="B301" s="1299"/>
      <c r="C301" s="694" t="b">
        <v>0</v>
      </c>
      <c r="D301" s="422" t="s">
        <v>2071</v>
      </c>
      <c r="E301" s="523"/>
      <c r="F301" s="523"/>
      <c r="G301" s="523"/>
      <c r="H301" s="523"/>
      <c r="I301" s="523"/>
      <c r="J301" s="523"/>
      <c r="K301" s="523"/>
      <c r="L301" s="523"/>
      <c r="M301" s="523"/>
      <c r="N301" s="523"/>
      <c r="O301" s="267"/>
    </row>
    <row r="302" spans="2:15" s="287" customFormat="1" ht="24.95" customHeight="1">
      <c r="B302" s="1299"/>
      <c r="C302" s="694" t="b">
        <v>0</v>
      </c>
      <c r="D302" s="1440" t="s">
        <v>2072</v>
      </c>
      <c r="E302" s="1440"/>
      <c r="F302" s="1440"/>
      <c r="G302" s="1440"/>
      <c r="H302" s="1440"/>
      <c r="I302" s="1440"/>
      <c r="J302" s="1440"/>
      <c r="K302" s="1440"/>
      <c r="L302" s="1440"/>
      <c r="M302" s="1440"/>
      <c r="N302" s="1440"/>
      <c r="O302" s="267"/>
    </row>
    <row r="303" spans="2:15" s="287" customFormat="1" ht="17.45" customHeight="1">
      <c r="B303" s="1299"/>
      <c r="C303" s="694" t="b">
        <v>0</v>
      </c>
      <c r="D303" s="422" t="s">
        <v>2073</v>
      </c>
      <c r="E303" s="523"/>
      <c r="F303" s="523"/>
      <c r="G303" s="523"/>
      <c r="H303" s="523"/>
      <c r="I303" s="523"/>
      <c r="J303" s="523"/>
      <c r="K303" s="523"/>
      <c r="L303" s="523"/>
      <c r="M303" s="523"/>
      <c r="N303" s="523"/>
      <c r="O303" s="267"/>
    </row>
    <row r="304" spans="2:15" ht="17.45" customHeight="1">
      <c r="B304" s="1299"/>
      <c r="C304" s="694" t="b">
        <v>0</v>
      </c>
      <c r="D304" s="422" t="s">
        <v>2074</v>
      </c>
      <c r="E304" s="523"/>
      <c r="F304" s="523"/>
      <c r="G304" s="523"/>
      <c r="H304" s="523"/>
      <c r="I304" s="523"/>
      <c r="J304" s="523"/>
      <c r="K304" s="523"/>
      <c r="L304" s="523"/>
      <c r="M304" s="523"/>
      <c r="N304" s="523"/>
      <c r="O304" s="267"/>
    </row>
    <row r="305" spans="2:15" ht="9.9499999999999993" customHeight="1">
      <c r="B305" s="1335"/>
      <c r="C305" s="303"/>
      <c r="D305" s="303"/>
      <c r="E305" s="303"/>
      <c r="F305" s="303"/>
      <c r="G305" s="303"/>
      <c r="H305" s="303"/>
      <c r="I305" s="303"/>
      <c r="J305" s="303"/>
      <c r="K305" s="303"/>
      <c r="L305" s="303"/>
      <c r="M305" s="303"/>
      <c r="N305" s="303"/>
      <c r="O305" s="304"/>
    </row>
    <row r="306" spans="2:15" ht="30" customHeight="1">
      <c r="B306" s="1298" t="s">
        <v>984</v>
      </c>
      <c r="C306" s="1324" t="s">
        <v>985</v>
      </c>
      <c r="D306" s="1325"/>
      <c r="E306" s="1325"/>
      <c r="F306" s="1325"/>
      <c r="G306" s="1325"/>
      <c r="H306" s="1326"/>
      <c r="I306" s="1327" t="s">
        <v>986</v>
      </c>
      <c r="J306" s="1325"/>
      <c r="K306" s="1325"/>
      <c r="L306" s="1325"/>
      <c r="M306" s="1325"/>
      <c r="N306" s="1325"/>
      <c r="O306" s="1328"/>
    </row>
    <row r="307" spans="2:15" ht="30" customHeight="1">
      <c r="B307" s="1323"/>
      <c r="C307" s="1578" t="str">
        <f>'(★신청자 작성★)1_2. (비주거시설)항목별 점수총괄표'!J$106</f>
        <v>-</v>
      </c>
      <c r="D307" s="1451"/>
      <c r="E307" s="1451"/>
      <c r="F307" s="1451"/>
      <c r="G307" s="1451"/>
      <c r="H307" s="1452"/>
      <c r="I307" s="1332"/>
      <c r="J307" s="1333"/>
      <c r="K307" s="1333"/>
      <c r="L307" s="1333"/>
      <c r="M307" s="1333"/>
      <c r="N307" s="1333"/>
      <c r="O307" s="1334"/>
    </row>
    <row r="308" spans="2:15" ht="24.95" customHeight="1">
      <c r="B308" s="1299" t="s">
        <v>987</v>
      </c>
      <c r="C308" s="1336" t="e">
        <f>"※ "&amp;IF(C307="미적용","해당사항 없음",D289&amp;"점(기본배점) x "&amp;ROUND(C307/D289,1)&amp;"(배점) = "&amp;C307&amp;"점")</f>
        <v>#VALUE!</v>
      </c>
      <c r="D308" s="1337"/>
      <c r="E308" s="1337"/>
      <c r="F308" s="1337"/>
      <c r="G308" s="1337"/>
      <c r="H308" s="1338"/>
      <c r="I308" s="1303" t="s">
        <v>104</v>
      </c>
      <c r="J308" s="1390"/>
      <c r="K308" s="1390"/>
      <c r="L308" s="1390"/>
      <c r="M308" s="1390"/>
      <c r="N308" s="1390"/>
      <c r="O308" s="1309"/>
    </row>
    <row r="309" spans="2:15" ht="24.95" customHeight="1">
      <c r="B309" s="1299"/>
      <c r="C309" s="1336" t="e">
        <f>IF(C307="미적용","","'"&amp;INDEX($D293:$N296,MATCH(ROUND($C307/D289,1),$D293:$D296,0),3)&amp;"' 하여 "&amp;ROUND(C307/D289,1)&amp;"배점으로 평가함")</f>
        <v>#VALUE!</v>
      </c>
      <c r="D309" s="1337"/>
      <c r="E309" s="1337"/>
      <c r="F309" s="1337"/>
      <c r="G309" s="1337"/>
      <c r="H309" s="1338"/>
      <c r="I309" s="1303"/>
      <c r="J309" s="1341"/>
      <c r="K309" s="1341"/>
      <c r="L309" s="1341"/>
      <c r="M309" s="1341"/>
      <c r="N309" s="1341"/>
      <c r="O309" s="1342"/>
    </row>
    <row r="310" spans="2:15" ht="37.5" customHeight="1">
      <c r="B310" s="1299"/>
      <c r="C310" s="448" t="str">
        <f t="array" aca="1" ref="C310" ca="1">IFERROR(INDEX($D$300:$D$304,SMALL(IF($C$300:$C$304=TRUE,ROW(INDIRECT("1:"&amp;COUNTA($C$300:$C$304)))),1)),"")</f>
        <v/>
      </c>
      <c r="D310" s="294"/>
      <c r="E310" s="294"/>
      <c r="F310" s="294"/>
      <c r="G310" s="294"/>
      <c r="H310" s="295"/>
      <c r="I310" s="1303"/>
      <c r="J310" s="1341"/>
      <c r="K310" s="1341"/>
      <c r="L310" s="1341"/>
      <c r="M310" s="1341"/>
      <c r="N310" s="1341"/>
      <c r="O310" s="1342"/>
    </row>
    <row r="311" spans="2:15" ht="37.5" customHeight="1">
      <c r="B311" s="1299"/>
      <c r="C311" s="448" t="str">
        <f t="array" aca="1" ref="C311" ca="1">IFERROR(INDEX($D$300:$D$304,SMALL(IF($C$300:$C$304=TRUE,ROW(INDIRECT("1:"&amp;COUNTA($C$300:$C$304)))),2)),"")</f>
        <v/>
      </c>
      <c r="D311" s="294"/>
      <c r="E311" s="294"/>
      <c r="F311" s="294"/>
      <c r="G311" s="294"/>
      <c r="H311" s="295"/>
      <c r="I311" s="1303"/>
      <c r="J311" s="1341"/>
      <c r="K311" s="1341"/>
      <c r="L311" s="1341"/>
      <c r="M311" s="1341"/>
      <c r="N311" s="1341"/>
      <c r="O311" s="1342"/>
    </row>
    <row r="312" spans="2:15" ht="37.5" customHeight="1">
      <c r="B312" s="1299"/>
      <c r="C312" s="448" t="str">
        <f t="array" aca="1" ref="C312" ca="1">IFERROR(INDEX($D$300:$D$304,SMALL(IF($C$300:$C$304=TRUE,ROW(INDIRECT("1:"&amp;COUNTA($C$300:$C$304)))),3)),"")</f>
        <v/>
      </c>
      <c r="D312" s="294"/>
      <c r="E312" s="294"/>
      <c r="F312" s="294"/>
      <c r="G312" s="294"/>
      <c r="H312" s="295"/>
      <c r="I312" s="1303"/>
      <c r="J312" s="1341"/>
      <c r="K312" s="1341"/>
      <c r="L312" s="1341"/>
      <c r="M312" s="1341"/>
      <c r="N312" s="1341"/>
      <c r="O312" s="1342"/>
    </row>
    <row r="313" spans="2:15" ht="37.5" customHeight="1">
      <c r="B313" s="1299"/>
      <c r="C313" s="448" t="str">
        <f t="array" aca="1" ref="C313" ca="1">IFERROR(INDEX($D$300:$D$304,SMALL(IF($C$300:$C$304=TRUE,ROW(INDIRECT("1:"&amp;COUNTA($C$300:$C$304)))),4)),"")</f>
        <v/>
      </c>
      <c r="D313" s="294"/>
      <c r="E313" s="294"/>
      <c r="F313" s="294"/>
      <c r="G313" s="294"/>
      <c r="H313" s="295"/>
      <c r="I313" s="1303"/>
      <c r="J313" s="1341"/>
      <c r="K313" s="1341"/>
      <c r="L313" s="1341"/>
      <c r="M313" s="1341"/>
      <c r="N313" s="1341"/>
      <c r="O313" s="1342"/>
    </row>
    <row r="314" spans="2:15" ht="37.5" customHeight="1">
      <c r="B314" s="1335"/>
      <c r="C314" s="448" t="str">
        <f t="array" aca="1" ref="C314" ca="1">IFERROR(INDEX($D$300:$D$304,SMALL(IF($C$300:$C$304=TRUE,ROW(INDIRECT("1:"&amp;COUNTA($C$300:$C$304)))),5)),"")</f>
        <v/>
      </c>
      <c r="D314" s="294"/>
      <c r="E314" s="294"/>
      <c r="F314" s="294"/>
      <c r="G314" s="294"/>
      <c r="H314" s="295"/>
      <c r="I314" s="1303"/>
      <c r="J314" s="1341"/>
      <c r="K314" s="1341"/>
      <c r="L314" s="1341"/>
      <c r="M314" s="1341"/>
      <c r="N314" s="1341"/>
      <c r="O314" s="1342"/>
    </row>
    <row r="315" spans="2:15" ht="15" customHeight="1">
      <c r="B315" s="1550" t="s">
        <v>1589</v>
      </c>
      <c r="C315" s="1301" t="s">
        <v>988</v>
      </c>
      <c r="D315" s="1302"/>
      <c r="E315" s="1409" t="s">
        <v>2075</v>
      </c>
      <c r="F315" s="1586"/>
      <c r="G315" s="1586"/>
      <c r="H315" s="1586"/>
      <c r="I315" s="1586"/>
      <c r="J315" s="1586"/>
      <c r="K315" s="1586"/>
      <c r="L315" s="1586"/>
      <c r="M315" s="1586"/>
      <c r="N315" s="1586"/>
      <c r="O315" s="1587"/>
    </row>
    <row r="316" spans="2:15" ht="15" customHeight="1">
      <c r="B316" s="1551"/>
      <c r="C316" s="1303"/>
      <c r="D316" s="1304"/>
      <c r="E316" s="1310" t="s">
        <v>1948</v>
      </c>
      <c r="F316" s="1307"/>
      <c r="G316" s="1307"/>
      <c r="H316" s="1307"/>
      <c r="I316" s="1307"/>
      <c r="J316" s="1307"/>
      <c r="K316" s="1307"/>
      <c r="L316" s="1307"/>
      <c r="M316" s="1307"/>
      <c r="N316" s="1307"/>
      <c r="O316" s="1311"/>
    </row>
    <row r="317" spans="2:15" ht="15" customHeight="1">
      <c r="B317" s="1551"/>
      <c r="C317" s="1305"/>
      <c r="D317" s="1306"/>
      <c r="E317" s="1313" t="s">
        <v>2076</v>
      </c>
      <c r="F317" s="1369"/>
      <c r="G317" s="1369"/>
      <c r="H317" s="1369"/>
      <c r="I317" s="1369"/>
      <c r="J317" s="1369"/>
      <c r="K317" s="1369"/>
      <c r="L317" s="1369"/>
      <c r="M317" s="1369"/>
      <c r="N317" s="1369"/>
      <c r="O317" s="1370"/>
    </row>
    <row r="318" spans="2:15" ht="15" customHeight="1">
      <c r="B318" s="1551"/>
      <c r="C318" s="1301" t="s">
        <v>990</v>
      </c>
      <c r="D318" s="1302"/>
      <c r="E318" s="1307" t="s">
        <v>2077</v>
      </c>
      <c r="F318" s="1308"/>
      <c r="G318" s="1308"/>
      <c r="H318" s="1308"/>
      <c r="I318" s="1308"/>
      <c r="J318" s="1308"/>
      <c r="K318" s="1308"/>
      <c r="L318" s="1308"/>
      <c r="M318" s="1308"/>
      <c r="N318" s="1308"/>
      <c r="O318" s="1309"/>
    </row>
    <row r="319" spans="2:15" ht="15" customHeight="1">
      <c r="B319" s="1551"/>
      <c r="C319" s="1303"/>
      <c r="D319" s="1304"/>
      <c r="E319" s="1307" t="s">
        <v>1948</v>
      </c>
      <c r="F319" s="1308"/>
      <c r="G319" s="1308"/>
      <c r="H319" s="1308"/>
      <c r="I319" s="1308"/>
      <c r="J319" s="1308"/>
      <c r="K319" s="1308"/>
      <c r="L319" s="1308"/>
      <c r="M319" s="1308"/>
      <c r="N319" s="1308"/>
      <c r="O319" s="1309"/>
    </row>
    <row r="320" spans="2:15" ht="15" customHeight="1">
      <c r="B320" s="1551"/>
      <c r="C320" s="1303"/>
      <c r="D320" s="1304"/>
      <c r="E320" s="1307" t="s">
        <v>2076</v>
      </c>
      <c r="F320" s="1308"/>
      <c r="G320" s="1308"/>
      <c r="H320" s="1308"/>
      <c r="I320" s="1308"/>
      <c r="J320" s="1308"/>
      <c r="K320" s="1308"/>
      <c r="L320" s="1308"/>
      <c r="M320" s="1308"/>
      <c r="N320" s="1308"/>
      <c r="O320" s="1309"/>
    </row>
    <row r="321" spans="2:15" ht="15" customHeight="1" thickBot="1">
      <c r="B321" s="1552"/>
      <c r="C321" s="1315"/>
      <c r="D321" s="1316"/>
      <c r="E321" s="1320" t="s">
        <v>1953</v>
      </c>
      <c r="F321" s="1321"/>
      <c r="G321" s="1321"/>
      <c r="H321" s="1321"/>
      <c r="I321" s="1321"/>
      <c r="J321" s="1321"/>
      <c r="K321" s="1321"/>
      <c r="L321" s="1321"/>
      <c r="M321" s="1321"/>
      <c r="N321" s="1321"/>
      <c r="O321" s="1322"/>
    </row>
    <row r="322" spans="2:15" ht="30" customHeight="1">
      <c r="B322" s="1357" t="s">
        <v>961</v>
      </c>
      <c r="C322" s="1358"/>
      <c r="D322" s="1358"/>
      <c r="E322" s="1358"/>
      <c r="F322" s="1358"/>
      <c r="G322" s="1359"/>
      <c r="H322" s="1360" t="s">
        <v>2078</v>
      </c>
      <c r="I322" s="1358"/>
      <c r="J322" s="1358"/>
      <c r="K322" s="1358"/>
      <c r="L322" s="1358"/>
      <c r="M322" s="1358"/>
      <c r="N322" s="1358"/>
      <c r="O322" s="1361"/>
    </row>
    <row r="323" spans="2:15" ht="30" customHeight="1">
      <c r="B323" s="253" t="s">
        <v>963</v>
      </c>
      <c r="C323" s="254"/>
      <c r="D323" s="1346" t="s">
        <v>1243</v>
      </c>
      <c r="E323" s="1325"/>
      <c r="F323" s="1325"/>
      <c r="G323" s="1325"/>
      <c r="H323" s="1325"/>
      <c r="I323" s="1325"/>
      <c r="J323" s="1325"/>
      <c r="K323" s="1325"/>
      <c r="L323" s="1325"/>
      <c r="M323" s="1325"/>
      <c r="N323" s="1325"/>
      <c r="O323" s="255"/>
    </row>
    <row r="324" spans="2:15" ht="30" customHeight="1">
      <c r="B324" s="256" t="s">
        <v>965</v>
      </c>
      <c r="C324" s="257"/>
      <c r="D324" s="1347" t="s">
        <v>2079</v>
      </c>
      <c r="E324" s="1348"/>
      <c r="F324" s="1348"/>
      <c r="G324" s="1348"/>
      <c r="H324" s="1348"/>
      <c r="I324" s="1348"/>
      <c r="J324" s="1348"/>
      <c r="K324" s="1348"/>
      <c r="L324" s="1348"/>
      <c r="M324" s="1348"/>
      <c r="N324" s="1348"/>
      <c r="O324" s="258"/>
    </row>
    <row r="325" spans="2:15" ht="30" customHeight="1">
      <c r="B325" s="259" t="s">
        <v>967</v>
      </c>
      <c r="C325" s="260"/>
      <c r="D325" s="261">
        <v>1</v>
      </c>
      <c r="E325" s="308"/>
      <c r="F325" s="308"/>
      <c r="G325" s="308"/>
      <c r="H325" s="308"/>
      <c r="I325" s="308"/>
      <c r="J325" s="308"/>
      <c r="K325" s="308"/>
      <c r="L325" s="308"/>
      <c r="M325" s="308"/>
      <c r="N325" s="308"/>
      <c r="O325" s="263"/>
    </row>
    <row r="326" spans="2:15" ht="30" customHeight="1">
      <c r="B326" s="264" t="s">
        <v>968</v>
      </c>
      <c r="C326" s="1349" t="str">
        <f>'0. (복합시설) 표지_개요'!$D$9</f>
        <v>홍길동</v>
      </c>
      <c r="D326" s="1350"/>
      <c r="E326" s="1350"/>
      <c r="F326" s="1350"/>
      <c r="G326" s="1350"/>
      <c r="H326" s="1351" t="s">
        <v>969</v>
      </c>
      <c r="I326" s="1352"/>
      <c r="J326" s="1353"/>
      <c r="K326" s="1354" t="s">
        <v>104</v>
      </c>
      <c r="L326" s="1352"/>
      <c r="M326" s="1352"/>
      <c r="N326" s="1352"/>
      <c r="O326" s="1355"/>
    </row>
    <row r="327" spans="2:15" ht="30" customHeight="1">
      <c r="B327" s="1298" t="s">
        <v>970</v>
      </c>
      <c r="C327" s="299"/>
      <c r="D327" s="300" t="s">
        <v>971</v>
      </c>
      <c r="E327" s="299"/>
      <c r="F327" s="299"/>
      <c r="G327" s="299"/>
      <c r="H327" s="299"/>
      <c r="I327" s="299"/>
      <c r="J327" s="299"/>
      <c r="K327" s="299"/>
      <c r="L327" s="299"/>
      <c r="M327" s="299"/>
      <c r="N327" s="299"/>
      <c r="O327" s="301"/>
    </row>
    <row r="328" spans="2:15" ht="20.100000000000001" customHeight="1">
      <c r="B328" s="1299"/>
      <c r="C328" s="302"/>
      <c r="D328" s="268" t="s">
        <v>972</v>
      </c>
      <c r="E328" s="269"/>
      <c r="F328" s="270" t="s">
        <v>973</v>
      </c>
      <c r="G328" s="271"/>
      <c r="H328" s="271"/>
      <c r="I328" s="271"/>
      <c r="J328" s="271"/>
      <c r="K328" s="271"/>
      <c r="L328" s="271"/>
      <c r="M328" s="271"/>
      <c r="N328" s="271"/>
      <c r="O328" s="272"/>
    </row>
    <row r="329" spans="2:15" ht="20.100000000000001" customHeight="1">
      <c r="B329" s="1299"/>
      <c r="C329" s="302"/>
      <c r="D329" s="273">
        <v>1</v>
      </c>
      <c r="E329" s="274"/>
      <c r="F329" s="275" t="s">
        <v>1460</v>
      </c>
      <c r="G329" s="276"/>
      <c r="H329" s="276"/>
      <c r="I329" s="276"/>
      <c r="J329" s="276"/>
      <c r="K329" s="276"/>
      <c r="L329" s="276"/>
      <c r="M329" s="276"/>
      <c r="N329" s="276"/>
      <c r="O329" s="272"/>
    </row>
    <row r="330" spans="2:15" ht="20.100000000000001" customHeight="1">
      <c r="B330" s="1299"/>
      <c r="C330" s="302"/>
      <c r="D330" s="277">
        <v>0.8</v>
      </c>
      <c r="E330" s="278"/>
      <c r="F330" s="279" t="s">
        <v>1304</v>
      </c>
      <c r="G330" s="280"/>
      <c r="H330" s="280"/>
      <c r="I330" s="280"/>
      <c r="J330" s="280"/>
      <c r="K330" s="280"/>
      <c r="L330" s="280"/>
      <c r="M330" s="280"/>
      <c r="N330" s="280"/>
      <c r="O330" s="272"/>
    </row>
    <row r="331" spans="2:15" ht="20.100000000000001" customHeight="1">
      <c r="B331" s="1299"/>
      <c r="C331" s="302"/>
      <c r="D331" s="277">
        <v>0.6</v>
      </c>
      <c r="E331" s="278"/>
      <c r="F331" s="279" t="s">
        <v>2067</v>
      </c>
      <c r="G331" s="280"/>
      <c r="H331" s="280"/>
      <c r="I331" s="280"/>
      <c r="J331" s="280"/>
      <c r="K331" s="280"/>
      <c r="L331" s="280"/>
      <c r="M331" s="280"/>
      <c r="N331" s="280"/>
      <c r="O331" s="272"/>
    </row>
    <row r="332" spans="2:15" ht="20.100000000000001" customHeight="1">
      <c r="B332" s="1299"/>
      <c r="C332" s="302"/>
      <c r="D332" s="281">
        <v>0.4</v>
      </c>
      <c r="E332" s="282"/>
      <c r="F332" s="283" t="s">
        <v>1114</v>
      </c>
      <c r="G332" s="284"/>
      <c r="H332" s="284"/>
      <c r="I332" s="284"/>
      <c r="J332" s="284"/>
      <c r="K332" s="284"/>
      <c r="L332" s="284"/>
      <c r="M332" s="284"/>
      <c r="N332" s="284"/>
      <c r="O332" s="272"/>
    </row>
    <row r="333" spans="2:15" ht="9.9499999999999993" customHeight="1">
      <c r="B333" s="1299"/>
      <c r="C333" s="1356" t="s">
        <v>104</v>
      </c>
      <c r="D333" s="1308"/>
      <c r="E333" s="1308"/>
      <c r="F333" s="1308"/>
      <c r="G333" s="1308"/>
      <c r="H333" s="1308"/>
      <c r="I333" s="1308"/>
      <c r="J333" s="1308"/>
      <c r="K333" s="1308"/>
      <c r="L333" s="1308"/>
      <c r="M333" s="1308"/>
      <c r="N333" s="1308"/>
      <c r="O333" s="1309"/>
    </row>
    <row r="334" spans="2:15" ht="20.100000000000001" customHeight="1">
      <c r="B334" s="1299"/>
      <c r="C334" s="265"/>
      <c r="D334" s="285" t="s">
        <v>2080</v>
      </c>
      <c r="E334" s="265"/>
      <c r="F334" s="265"/>
      <c r="G334" s="265"/>
      <c r="H334" s="265"/>
      <c r="I334" s="265"/>
      <c r="J334" s="265"/>
      <c r="K334" s="265"/>
      <c r="L334" s="265"/>
      <c r="M334" s="265"/>
      <c r="N334" s="265"/>
      <c r="O334" s="267"/>
    </row>
    <row r="335" spans="2:15" ht="20.100000000000001" customHeight="1">
      <c r="B335" s="1299"/>
      <c r="C335" s="265"/>
      <c r="D335" s="285" t="s">
        <v>2081</v>
      </c>
      <c r="E335" s="265"/>
      <c r="F335" s="265"/>
      <c r="G335" s="265"/>
      <c r="H335" s="265"/>
      <c r="I335" s="265"/>
      <c r="J335" s="265"/>
      <c r="K335" s="265"/>
      <c r="L335" s="265"/>
      <c r="M335" s="265"/>
      <c r="N335" s="265"/>
      <c r="O335" s="267"/>
    </row>
    <row r="336" spans="2:15" ht="20.100000000000001" customHeight="1">
      <c r="B336" s="1299"/>
      <c r="C336" s="694" t="b">
        <v>0</v>
      </c>
      <c r="D336" s="422" t="s">
        <v>2082</v>
      </c>
      <c r="E336" s="265"/>
      <c r="F336" s="265"/>
      <c r="G336" s="265"/>
      <c r="H336" s="265"/>
      <c r="I336" s="265"/>
      <c r="J336" s="265"/>
      <c r="K336" s="265"/>
      <c r="L336" s="265"/>
      <c r="M336" s="265"/>
      <c r="N336" s="265"/>
      <c r="O336" s="267"/>
    </row>
    <row r="337" spans="2:15" ht="20.100000000000001" customHeight="1">
      <c r="B337" s="1299"/>
      <c r="C337" s="694" t="b">
        <v>0</v>
      </c>
      <c r="D337" s="422" t="s">
        <v>2083</v>
      </c>
      <c r="E337" s="265"/>
      <c r="F337" s="265"/>
      <c r="G337" s="265"/>
      <c r="H337" s="265"/>
      <c r="I337" s="265"/>
      <c r="J337" s="265"/>
      <c r="K337" s="265"/>
      <c r="L337" s="265"/>
      <c r="M337" s="265"/>
      <c r="N337" s="265"/>
      <c r="O337" s="267"/>
    </row>
    <row r="338" spans="2:15" ht="20.100000000000001" customHeight="1">
      <c r="B338" s="1299"/>
      <c r="C338" s="694" t="b">
        <v>0</v>
      </c>
      <c r="D338" s="422" t="s">
        <v>2084</v>
      </c>
      <c r="E338" s="265"/>
      <c r="F338" s="265"/>
      <c r="G338" s="265"/>
      <c r="H338" s="265"/>
      <c r="I338" s="265"/>
      <c r="J338" s="265"/>
      <c r="K338" s="265"/>
      <c r="L338" s="265"/>
      <c r="M338" s="265"/>
      <c r="N338" s="265"/>
      <c r="O338" s="267"/>
    </row>
    <row r="339" spans="2:15" ht="20.100000000000001" customHeight="1">
      <c r="B339" s="1299"/>
      <c r="C339" s="694" t="b">
        <v>0</v>
      </c>
      <c r="D339" s="422" t="s">
        <v>2085</v>
      </c>
      <c r="E339" s="265"/>
      <c r="F339" s="265"/>
      <c r="G339" s="265"/>
      <c r="H339" s="265"/>
      <c r="I339" s="265"/>
      <c r="J339" s="265"/>
      <c r="K339" s="265"/>
      <c r="L339" s="265"/>
      <c r="M339" s="265"/>
      <c r="N339" s="265"/>
      <c r="O339" s="267"/>
    </row>
    <row r="340" spans="2:15" ht="9.9499999999999993" customHeight="1">
      <c r="B340" s="1335"/>
      <c r="C340" s="303"/>
      <c r="D340" s="303"/>
      <c r="E340" s="303"/>
      <c r="F340" s="303"/>
      <c r="G340" s="303"/>
      <c r="H340" s="303"/>
      <c r="I340" s="303"/>
      <c r="J340" s="303"/>
      <c r="K340" s="303"/>
      <c r="L340" s="303"/>
      <c r="M340" s="303"/>
      <c r="N340" s="303"/>
      <c r="O340" s="304"/>
    </row>
    <row r="341" spans="2:15" ht="30" customHeight="1">
      <c r="B341" s="1298" t="s">
        <v>984</v>
      </c>
      <c r="C341" s="1324" t="s">
        <v>985</v>
      </c>
      <c r="D341" s="1325"/>
      <c r="E341" s="1325"/>
      <c r="F341" s="1325"/>
      <c r="G341" s="1325"/>
      <c r="H341" s="1326"/>
      <c r="I341" s="1327" t="s">
        <v>986</v>
      </c>
      <c r="J341" s="1325"/>
      <c r="K341" s="1325"/>
      <c r="L341" s="1325"/>
      <c r="M341" s="1325"/>
      <c r="N341" s="1325"/>
      <c r="O341" s="1328"/>
    </row>
    <row r="342" spans="2:15" ht="30" customHeight="1">
      <c r="B342" s="1323"/>
      <c r="C342" s="1578" t="str">
        <f>'(★신청자 작성★)1_2. (비주거시설)항목별 점수총괄표'!J$112</f>
        <v>-</v>
      </c>
      <c r="D342" s="1451"/>
      <c r="E342" s="1451"/>
      <c r="F342" s="1451"/>
      <c r="G342" s="1451"/>
      <c r="H342" s="1452"/>
      <c r="I342" s="1332"/>
      <c r="J342" s="1333"/>
      <c r="K342" s="1333"/>
      <c r="L342" s="1333"/>
      <c r="M342" s="1333"/>
      <c r="N342" s="1333"/>
      <c r="O342" s="1334"/>
    </row>
    <row r="343" spans="2:15" ht="30" customHeight="1">
      <c r="B343" s="1299" t="s">
        <v>987</v>
      </c>
      <c r="C343" s="1336" t="e">
        <f>"※ "&amp;IF(C342="미적용","해당사항 없음",D325&amp;"점(기본배점) x "&amp;ROUND(C342/D325,1)&amp;"(배점) = "&amp;C342&amp;"점")</f>
        <v>#VALUE!</v>
      </c>
      <c r="D343" s="1337"/>
      <c r="E343" s="1337"/>
      <c r="F343" s="1337"/>
      <c r="G343" s="1337"/>
      <c r="H343" s="1338"/>
      <c r="I343" s="1303" t="s">
        <v>104</v>
      </c>
      <c r="J343" s="1390"/>
      <c r="K343" s="1390"/>
      <c r="L343" s="1390"/>
      <c r="M343" s="1390"/>
      <c r="N343" s="1390"/>
      <c r="O343" s="1309"/>
    </row>
    <row r="344" spans="2:15" ht="35.1" customHeight="1">
      <c r="B344" s="1299"/>
      <c r="C344" s="1336" t="e">
        <f>IF(C342="미적용","","'"&amp;INDEX($D329:$N332,MATCH(ROUND($C342/D325,1),$D329:$D332,0),3)&amp;"' 하여 "&amp;ROUND(C342/D325,1)&amp;"배점으로 평가함")</f>
        <v>#VALUE!</v>
      </c>
      <c r="D344" s="1337"/>
      <c r="E344" s="1337"/>
      <c r="F344" s="1337"/>
      <c r="G344" s="1337"/>
      <c r="H344" s="1338"/>
      <c r="I344" s="1303"/>
      <c r="J344" s="1341"/>
      <c r="K344" s="1341"/>
      <c r="L344" s="1341"/>
      <c r="M344" s="1341"/>
      <c r="N344" s="1341"/>
      <c r="O344" s="1342"/>
    </row>
    <row r="345" spans="2:15" ht="35.1" customHeight="1">
      <c r="B345" s="1299"/>
      <c r="C345" s="448" t="str">
        <f t="array" aca="1" ref="C345" ca="1">IFERROR(INDEX($D$336:$D$339,SMALL(IF($C$336:$C$339=TRUE,ROW(INDIRECT("1:"&amp;COUNTA($C$336:$C$339)))),1)),"")</f>
        <v/>
      </c>
      <c r="D345" s="294"/>
      <c r="E345" s="294"/>
      <c r="F345" s="294"/>
      <c r="G345" s="294"/>
      <c r="H345" s="295"/>
      <c r="I345" s="1303"/>
      <c r="J345" s="1341"/>
      <c r="K345" s="1341"/>
      <c r="L345" s="1341"/>
      <c r="M345" s="1341"/>
      <c r="N345" s="1341"/>
      <c r="O345" s="1342"/>
    </row>
    <row r="346" spans="2:15" ht="35.1" customHeight="1">
      <c r="B346" s="1299"/>
      <c r="C346" s="448" t="str">
        <f t="array" aca="1" ref="C346" ca="1">IFERROR(INDEX($D$336:$D$339,SMALL(IF($C$336:$C$339=TRUE,ROW(INDIRECT("1:"&amp;COUNTA($C$336:$C$339)))),2)),"")</f>
        <v/>
      </c>
      <c r="D346" s="294"/>
      <c r="E346" s="294"/>
      <c r="F346" s="294"/>
      <c r="G346" s="294"/>
      <c r="H346" s="295"/>
      <c r="I346" s="1303"/>
      <c r="J346" s="1341"/>
      <c r="K346" s="1341"/>
      <c r="L346" s="1341"/>
      <c r="M346" s="1341"/>
      <c r="N346" s="1341"/>
      <c r="O346" s="1342"/>
    </row>
    <row r="347" spans="2:15" ht="35.1" customHeight="1">
      <c r="B347" s="1299"/>
      <c r="C347" s="448" t="str">
        <f t="array" aca="1" ref="C347" ca="1">IFERROR(INDEX($D$336:$D$339,SMALL(IF($C$336:$C$339=TRUE,ROW(INDIRECT("1:"&amp;COUNTA($C$336:$C$339)))),3)),"")</f>
        <v/>
      </c>
      <c r="D347" s="294"/>
      <c r="E347" s="294"/>
      <c r="F347" s="294"/>
      <c r="G347" s="294"/>
      <c r="H347" s="295"/>
      <c r="I347" s="1303"/>
      <c r="J347" s="1341"/>
      <c r="K347" s="1341"/>
      <c r="L347" s="1341"/>
      <c r="M347" s="1341"/>
      <c r="N347" s="1341"/>
      <c r="O347" s="1342"/>
    </row>
    <row r="348" spans="2:15" ht="35.1" customHeight="1">
      <c r="B348" s="1335"/>
      <c r="C348" s="448" t="str">
        <f t="array" aca="1" ref="C348" ca="1">IFERROR(INDEX($D$336:$D$339,SMALL(IF($C$336:$C$339=TRUE,ROW(INDIRECT("1:"&amp;COUNTA($C$336:$C$339)))),4)),"")</f>
        <v/>
      </c>
      <c r="D348" s="294"/>
      <c r="E348" s="294"/>
      <c r="F348" s="294"/>
      <c r="G348" s="294"/>
      <c r="H348" s="295"/>
      <c r="I348" s="1303"/>
      <c r="J348" s="1341"/>
      <c r="K348" s="1341"/>
      <c r="L348" s="1341"/>
      <c r="M348" s="1341"/>
      <c r="N348" s="1341"/>
      <c r="O348" s="1342"/>
    </row>
    <row r="349" spans="2:15" ht="15" customHeight="1">
      <c r="B349" s="1550" t="s">
        <v>1589</v>
      </c>
      <c r="C349" s="1301" t="s">
        <v>988</v>
      </c>
      <c r="D349" s="1302"/>
      <c r="E349" s="1409" t="s">
        <v>2086</v>
      </c>
      <c r="F349" s="1586"/>
      <c r="G349" s="1586"/>
      <c r="H349" s="1586"/>
      <c r="I349" s="1586"/>
      <c r="J349" s="1586"/>
      <c r="K349" s="1586"/>
      <c r="L349" s="1586"/>
      <c r="M349" s="1586"/>
      <c r="N349" s="1586"/>
      <c r="O349" s="1587"/>
    </row>
    <row r="350" spans="2:15" ht="15" customHeight="1">
      <c r="B350" s="1551"/>
      <c r="C350" s="1303"/>
      <c r="D350" s="1304"/>
      <c r="E350" s="1310" t="s">
        <v>2087</v>
      </c>
      <c r="F350" s="1307"/>
      <c r="G350" s="1307"/>
      <c r="H350" s="1307"/>
      <c r="I350" s="1307"/>
      <c r="J350" s="1307"/>
      <c r="K350" s="1307"/>
      <c r="L350" s="1307"/>
      <c r="M350" s="1307"/>
      <c r="N350" s="1307"/>
      <c r="O350" s="1311"/>
    </row>
    <row r="351" spans="2:15" ht="15" customHeight="1">
      <c r="B351" s="1551"/>
      <c r="C351" s="1303"/>
      <c r="D351" s="1304"/>
      <c r="E351" s="1310" t="s">
        <v>2088</v>
      </c>
      <c r="F351" s="1307"/>
      <c r="G351" s="1307"/>
      <c r="H351" s="1307"/>
      <c r="I351" s="1307"/>
      <c r="J351" s="1307"/>
      <c r="K351" s="1307"/>
      <c r="L351" s="1307"/>
      <c r="M351" s="1307"/>
      <c r="N351" s="1307"/>
      <c r="O351" s="1311"/>
    </row>
    <row r="352" spans="2:15" ht="15" customHeight="1">
      <c r="B352" s="1551"/>
      <c r="C352" s="1305"/>
      <c r="D352" s="1306"/>
      <c r="E352" s="1313" t="s">
        <v>2030</v>
      </c>
      <c r="F352" s="1369"/>
      <c r="G352" s="1369"/>
      <c r="H352" s="1369"/>
      <c r="I352" s="1369"/>
      <c r="J352" s="1369"/>
      <c r="K352" s="1369"/>
      <c r="L352" s="1369"/>
      <c r="M352" s="1369"/>
      <c r="N352" s="1369"/>
      <c r="O352" s="1370"/>
    </row>
    <row r="353" spans="2:15" ht="15" customHeight="1">
      <c r="B353" s="1551"/>
      <c r="C353" s="1301" t="s">
        <v>990</v>
      </c>
      <c r="D353" s="1302"/>
      <c r="E353" s="1307" t="s">
        <v>2089</v>
      </c>
      <c r="F353" s="1308"/>
      <c r="G353" s="1308"/>
      <c r="H353" s="1308"/>
      <c r="I353" s="1308"/>
      <c r="J353" s="1308"/>
      <c r="K353" s="1308"/>
      <c r="L353" s="1308"/>
      <c r="M353" s="1308"/>
      <c r="N353" s="1308"/>
      <c r="O353" s="1309"/>
    </row>
    <row r="354" spans="2:15" ht="15" customHeight="1">
      <c r="B354" s="1551"/>
      <c r="C354" s="1303"/>
      <c r="D354" s="1304"/>
      <c r="E354" s="1310" t="s">
        <v>2087</v>
      </c>
      <c r="F354" s="1307"/>
      <c r="G354" s="1307"/>
      <c r="H354" s="1307"/>
      <c r="I354" s="1307"/>
      <c r="J354" s="1307"/>
      <c r="K354" s="1307"/>
      <c r="L354" s="1307"/>
      <c r="M354" s="1307"/>
      <c r="N354" s="1307"/>
      <c r="O354" s="1311"/>
    </row>
    <row r="355" spans="2:15" ht="15" customHeight="1">
      <c r="B355" s="1551"/>
      <c r="C355" s="1303"/>
      <c r="D355" s="1304"/>
      <c r="E355" s="1310" t="s">
        <v>2090</v>
      </c>
      <c r="F355" s="1307"/>
      <c r="G355" s="1307"/>
      <c r="H355" s="1307"/>
      <c r="I355" s="1307"/>
      <c r="J355" s="1307"/>
      <c r="K355" s="1307"/>
      <c r="L355" s="1307"/>
      <c r="M355" s="1307"/>
      <c r="N355" s="1307"/>
      <c r="O355" s="1311"/>
    </row>
    <row r="356" spans="2:15" ht="15" customHeight="1">
      <c r="B356" s="1551"/>
      <c r="C356" s="1303"/>
      <c r="D356" s="1304"/>
      <c r="E356" s="1307" t="s">
        <v>2091</v>
      </c>
      <c r="F356" s="1308"/>
      <c r="G356" s="1308"/>
      <c r="H356" s="1308"/>
      <c r="I356" s="1308"/>
      <c r="J356" s="1308"/>
      <c r="K356" s="1308"/>
      <c r="L356" s="1308"/>
      <c r="M356" s="1308"/>
      <c r="N356" s="1308"/>
      <c r="O356" s="1309"/>
    </row>
    <row r="357" spans="2:15" ht="15" customHeight="1">
      <c r="B357" s="1551"/>
      <c r="C357" s="1303"/>
      <c r="D357" s="1304"/>
      <c r="E357" s="1307" t="s">
        <v>2092</v>
      </c>
      <c r="F357" s="1308"/>
      <c r="G357" s="1308"/>
      <c r="H357" s="1308"/>
      <c r="I357" s="1308"/>
      <c r="J357" s="1308"/>
      <c r="K357" s="1308"/>
      <c r="L357" s="1308"/>
      <c r="M357" s="1308"/>
      <c r="N357" s="1308"/>
      <c r="O357" s="1309"/>
    </row>
    <row r="358" spans="2:15" ht="15" customHeight="1" thickBot="1">
      <c r="B358" s="1552"/>
      <c r="C358" s="1315"/>
      <c r="D358" s="1316"/>
      <c r="E358" s="1320" t="s">
        <v>2093</v>
      </c>
      <c r="F358" s="1321"/>
      <c r="G358" s="1321"/>
      <c r="H358" s="1321"/>
      <c r="I358" s="1321"/>
      <c r="J358" s="1321"/>
      <c r="K358" s="1321"/>
      <c r="L358" s="1321"/>
      <c r="M358" s="1321"/>
      <c r="N358" s="1321"/>
      <c r="O358" s="1322"/>
    </row>
    <row r="359" spans="2:15" ht="30" customHeight="1">
      <c r="B359" s="1357" t="s">
        <v>961</v>
      </c>
      <c r="C359" s="1358"/>
      <c r="D359" s="1358"/>
      <c r="E359" s="1358"/>
      <c r="F359" s="1358"/>
      <c r="G359" s="1359"/>
      <c r="H359" s="1360" t="s">
        <v>2094</v>
      </c>
      <c r="I359" s="1358"/>
      <c r="J359" s="1358"/>
      <c r="K359" s="1358"/>
      <c r="L359" s="1358"/>
      <c r="M359" s="1358"/>
      <c r="N359" s="1358"/>
      <c r="O359" s="1361"/>
    </row>
    <row r="360" spans="2:15" ht="30" customHeight="1">
      <c r="B360" s="253" t="s">
        <v>963</v>
      </c>
      <c r="C360" s="254"/>
      <c r="D360" s="1346" t="s">
        <v>1974</v>
      </c>
      <c r="E360" s="1325"/>
      <c r="F360" s="1325"/>
      <c r="G360" s="1325"/>
      <c r="H360" s="1325"/>
      <c r="I360" s="1325"/>
      <c r="J360" s="1325"/>
      <c r="K360" s="1325"/>
      <c r="L360" s="1325"/>
      <c r="M360" s="1325"/>
      <c r="N360" s="1325"/>
      <c r="O360" s="255"/>
    </row>
    <row r="361" spans="2:15" ht="30" customHeight="1">
      <c r="B361" s="256" t="s">
        <v>965</v>
      </c>
      <c r="C361" s="257"/>
      <c r="D361" s="1347" t="s">
        <v>2095</v>
      </c>
      <c r="E361" s="1348"/>
      <c r="F361" s="1348"/>
      <c r="G361" s="1348"/>
      <c r="H361" s="1348"/>
      <c r="I361" s="1348"/>
      <c r="J361" s="1348"/>
      <c r="K361" s="1348"/>
      <c r="L361" s="1348"/>
      <c r="M361" s="1348"/>
      <c r="N361" s="1348"/>
      <c r="O361" s="258"/>
    </row>
    <row r="362" spans="2:15" ht="30" customHeight="1">
      <c r="B362" s="259" t="s">
        <v>967</v>
      </c>
      <c r="C362" s="260"/>
      <c r="D362" s="261">
        <v>1</v>
      </c>
      <c r="E362" s="308"/>
      <c r="F362" s="308"/>
      <c r="G362" s="308"/>
      <c r="H362" s="308"/>
      <c r="I362" s="308"/>
      <c r="J362" s="308"/>
      <c r="K362" s="308"/>
      <c r="L362" s="308"/>
      <c r="M362" s="308"/>
      <c r="N362" s="308"/>
      <c r="O362" s="263"/>
    </row>
    <row r="363" spans="2:15" ht="30" customHeight="1">
      <c r="B363" s="264" t="s">
        <v>968</v>
      </c>
      <c r="C363" s="1349" t="str">
        <f>'0. (복합시설) 표지_개요'!$D$9</f>
        <v>홍길동</v>
      </c>
      <c r="D363" s="1350"/>
      <c r="E363" s="1350"/>
      <c r="F363" s="1350"/>
      <c r="G363" s="1350"/>
      <c r="H363" s="1351" t="s">
        <v>969</v>
      </c>
      <c r="I363" s="1352"/>
      <c r="J363" s="1353"/>
      <c r="K363" s="1354" t="s">
        <v>104</v>
      </c>
      <c r="L363" s="1352"/>
      <c r="M363" s="1352"/>
      <c r="N363" s="1352"/>
      <c r="O363" s="1355"/>
    </row>
    <row r="364" spans="2:15" ht="30" customHeight="1">
      <c r="B364" s="1298" t="s">
        <v>970</v>
      </c>
      <c r="C364" s="299"/>
      <c r="D364" s="300" t="s">
        <v>971</v>
      </c>
      <c r="E364" s="299"/>
      <c r="F364" s="299"/>
      <c r="G364" s="299"/>
      <c r="H364" s="299"/>
      <c r="I364" s="299"/>
      <c r="J364" s="299"/>
      <c r="K364" s="299"/>
      <c r="L364" s="299"/>
      <c r="M364" s="299"/>
      <c r="N364" s="299"/>
      <c r="O364" s="301"/>
    </row>
    <row r="365" spans="2:15" ht="20.100000000000001" customHeight="1">
      <c r="B365" s="1299"/>
      <c r="C365" s="302"/>
      <c r="D365" s="268" t="s">
        <v>972</v>
      </c>
      <c r="E365" s="269"/>
      <c r="F365" s="270" t="s">
        <v>973</v>
      </c>
      <c r="G365" s="271"/>
      <c r="H365" s="271"/>
      <c r="I365" s="271"/>
      <c r="J365" s="271"/>
      <c r="K365" s="271"/>
      <c r="L365" s="271"/>
      <c r="M365" s="271"/>
      <c r="N365" s="271"/>
      <c r="O365" s="272"/>
    </row>
    <row r="366" spans="2:15" ht="30" customHeight="1">
      <c r="B366" s="1299"/>
      <c r="C366" s="302"/>
      <c r="D366" s="273">
        <v>1</v>
      </c>
      <c r="E366" s="274"/>
      <c r="F366" s="275" t="s">
        <v>2096</v>
      </c>
      <c r="G366" s="276"/>
      <c r="H366" s="276"/>
      <c r="I366" s="276"/>
      <c r="J366" s="276"/>
      <c r="K366" s="276"/>
      <c r="L366" s="276"/>
      <c r="M366" s="276"/>
      <c r="N366" s="276"/>
      <c r="O366" s="272"/>
    </row>
    <row r="367" spans="2:15" ht="20.100000000000001" customHeight="1">
      <c r="B367" s="1299"/>
      <c r="C367" s="302"/>
      <c r="D367" s="277">
        <v>0.8</v>
      </c>
      <c r="E367" s="278"/>
      <c r="F367" s="279" t="s">
        <v>2097</v>
      </c>
      <c r="G367" s="280"/>
      <c r="H367" s="280"/>
      <c r="I367" s="280"/>
      <c r="J367" s="280"/>
      <c r="K367" s="280"/>
      <c r="L367" s="280"/>
      <c r="M367" s="280"/>
      <c r="N367" s="280"/>
      <c r="O367" s="272"/>
    </row>
    <row r="368" spans="2:15" ht="20.100000000000001" customHeight="1">
      <c r="B368" s="1299"/>
      <c r="C368" s="302"/>
      <c r="D368" s="277">
        <v>0.6</v>
      </c>
      <c r="E368" s="278"/>
      <c r="F368" s="279" t="s">
        <v>2098</v>
      </c>
      <c r="G368" s="280"/>
      <c r="H368" s="280"/>
      <c r="I368" s="280"/>
      <c r="J368" s="280"/>
      <c r="K368" s="280"/>
      <c r="L368" s="280"/>
      <c r="M368" s="280"/>
      <c r="N368" s="280"/>
      <c r="O368" s="272"/>
    </row>
    <row r="369" spans="2:15" ht="20.100000000000001" customHeight="1">
      <c r="B369" s="1299"/>
      <c r="C369" s="302"/>
      <c r="D369" s="281">
        <v>0.4</v>
      </c>
      <c r="E369" s="282"/>
      <c r="F369" s="283" t="s">
        <v>2099</v>
      </c>
      <c r="G369" s="284"/>
      <c r="H369" s="284"/>
      <c r="I369" s="284"/>
      <c r="J369" s="284"/>
      <c r="K369" s="284"/>
      <c r="L369" s="284"/>
      <c r="M369" s="284"/>
      <c r="N369" s="284"/>
      <c r="O369" s="272"/>
    </row>
    <row r="370" spans="2:15" ht="9.9499999999999993" customHeight="1">
      <c r="B370" s="1299"/>
      <c r="C370" s="1356" t="s">
        <v>104</v>
      </c>
      <c r="D370" s="1308"/>
      <c r="E370" s="1308"/>
      <c r="F370" s="1308"/>
      <c r="G370" s="1308"/>
      <c r="H370" s="1308"/>
      <c r="I370" s="1308"/>
      <c r="J370" s="1308"/>
      <c r="K370" s="1308"/>
      <c r="L370" s="1308"/>
      <c r="M370" s="1308"/>
      <c r="N370" s="1308"/>
      <c r="O370" s="1309"/>
    </row>
    <row r="371" spans="2:15" ht="20.100000000000001" customHeight="1">
      <c r="B371" s="1299"/>
      <c r="C371" s="265"/>
      <c r="D371" s="285" t="s">
        <v>2100</v>
      </c>
      <c r="E371" s="265"/>
      <c r="F371" s="265"/>
      <c r="G371" s="265"/>
      <c r="H371" s="265"/>
      <c r="I371" s="265"/>
      <c r="J371" s="265"/>
      <c r="K371" s="265"/>
      <c r="L371" s="265"/>
      <c r="M371" s="265"/>
      <c r="N371" s="265"/>
      <c r="O371" s="267"/>
    </row>
    <row r="372" spans="2:15" ht="9.9499999999999993" customHeight="1">
      <c r="B372" s="1335"/>
      <c r="C372" s="303"/>
      <c r="D372" s="303"/>
      <c r="E372" s="303"/>
      <c r="F372" s="303"/>
      <c r="G372" s="303"/>
      <c r="H372" s="303"/>
      <c r="I372" s="303"/>
      <c r="J372" s="303"/>
      <c r="K372" s="303"/>
      <c r="L372" s="303"/>
      <c r="M372" s="303"/>
      <c r="N372" s="303"/>
      <c r="O372" s="304"/>
    </row>
    <row r="373" spans="2:15" ht="30" customHeight="1">
      <c r="B373" s="1298" t="s">
        <v>984</v>
      </c>
      <c r="C373" s="1324" t="s">
        <v>985</v>
      </c>
      <c r="D373" s="1325"/>
      <c r="E373" s="1325"/>
      <c r="F373" s="1325"/>
      <c r="G373" s="1325"/>
      <c r="H373" s="1326"/>
      <c r="I373" s="1327" t="s">
        <v>986</v>
      </c>
      <c r="J373" s="1325"/>
      <c r="K373" s="1325"/>
      <c r="L373" s="1325"/>
      <c r="M373" s="1325"/>
      <c r="N373" s="1325"/>
      <c r="O373" s="1328"/>
    </row>
    <row r="374" spans="2:15" ht="30" customHeight="1">
      <c r="B374" s="1323"/>
      <c r="C374" s="1578" t="str">
        <f>'(★신청자 작성★)1_2. (비주거시설)항목별 점수총괄표'!J$117</f>
        <v>-</v>
      </c>
      <c r="D374" s="1451"/>
      <c r="E374" s="1451"/>
      <c r="F374" s="1451"/>
      <c r="G374" s="1451"/>
      <c r="H374" s="1452"/>
      <c r="I374" s="1332"/>
      <c r="J374" s="1333"/>
      <c r="K374" s="1333"/>
      <c r="L374" s="1333"/>
      <c r="M374" s="1333"/>
      <c r="N374" s="1333"/>
      <c r="O374" s="1334"/>
    </row>
    <row r="375" spans="2:15" ht="30" customHeight="1">
      <c r="B375" s="1299" t="s">
        <v>987</v>
      </c>
      <c r="C375" s="1336" t="e">
        <f>"※ "&amp;IF(C374="미적용","해당사항 없음",D362&amp;"점(기본배점) x "&amp;ROUND(C374/D362,1)&amp;"(배점) = "&amp;C374&amp;"점")</f>
        <v>#VALUE!</v>
      </c>
      <c r="D375" s="1337"/>
      <c r="E375" s="1337"/>
      <c r="F375" s="1337"/>
      <c r="G375" s="1337"/>
      <c r="H375" s="1338"/>
      <c r="I375" s="1303" t="s">
        <v>104</v>
      </c>
      <c r="J375" s="1390"/>
      <c r="K375" s="1390"/>
      <c r="L375" s="1390"/>
      <c r="M375" s="1390"/>
      <c r="N375" s="1390"/>
      <c r="O375" s="1309"/>
    </row>
    <row r="376" spans="2:15" ht="45" customHeight="1">
      <c r="B376" s="1299"/>
      <c r="C376" s="1336" t="e">
        <f>IF(C374="미적용","","'"&amp;INDEX($D366:$N369,MATCH(ROUND($C374/D362,1),$D366:$D369,0),3)&amp;"' 적용하여 "&amp;ROUND(C374/D362,1)&amp;"배점으로 평가함")</f>
        <v>#VALUE!</v>
      </c>
      <c r="D376" s="1337"/>
      <c r="E376" s="1337"/>
      <c r="F376" s="1337"/>
      <c r="G376" s="1337"/>
      <c r="H376" s="1338"/>
      <c r="I376" s="1303"/>
      <c r="J376" s="1341"/>
      <c r="K376" s="1341"/>
      <c r="L376" s="1341"/>
      <c r="M376" s="1341"/>
      <c r="N376" s="1341"/>
      <c r="O376" s="1342"/>
    </row>
    <row r="377" spans="2:15" ht="30" customHeight="1">
      <c r="B377" s="1299"/>
      <c r="C377" s="1303"/>
      <c r="D377" s="1341"/>
      <c r="E377" s="1341"/>
      <c r="F377" s="1341"/>
      <c r="G377" s="1341"/>
      <c r="H377" s="1372"/>
      <c r="I377" s="1303"/>
      <c r="J377" s="1341"/>
      <c r="K377" s="1341"/>
      <c r="L377" s="1341"/>
      <c r="M377" s="1341"/>
      <c r="N377" s="1341"/>
      <c r="O377" s="1342"/>
    </row>
    <row r="378" spans="2:15" ht="30" customHeight="1">
      <c r="B378" s="1299"/>
      <c r="C378" s="1303"/>
      <c r="D378" s="1341"/>
      <c r="E378" s="1341"/>
      <c r="F378" s="1341"/>
      <c r="G378" s="1341"/>
      <c r="H378" s="1372"/>
      <c r="I378" s="1303"/>
      <c r="J378" s="1341"/>
      <c r="K378" s="1341"/>
      <c r="L378" s="1341"/>
      <c r="M378" s="1341"/>
      <c r="N378" s="1341"/>
      <c r="O378" s="1342"/>
    </row>
    <row r="379" spans="2:15" ht="30" customHeight="1">
      <c r="B379" s="1299"/>
      <c r="C379" s="1303"/>
      <c r="D379" s="1341"/>
      <c r="E379" s="1341"/>
      <c r="F379" s="1341"/>
      <c r="G379" s="1341"/>
      <c r="H379" s="1372"/>
      <c r="I379" s="1303"/>
      <c r="J379" s="1341"/>
      <c r="K379" s="1341"/>
      <c r="L379" s="1341"/>
      <c r="M379" s="1341"/>
      <c r="N379" s="1341"/>
      <c r="O379" s="1342"/>
    </row>
    <row r="380" spans="2:15" ht="30" customHeight="1">
      <c r="B380" s="1299"/>
      <c r="C380" s="1303"/>
      <c r="D380" s="1341"/>
      <c r="E380" s="1341"/>
      <c r="F380" s="1341"/>
      <c r="G380" s="1341"/>
      <c r="H380" s="1372"/>
      <c r="I380" s="1303"/>
      <c r="J380" s="1341"/>
      <c r="K380" s="1341"/>
      <c r="L380" s="1341"/>
      <c r="M380" s="1341"/>
      <c r="N380" s="1341"/>
      <c r="O380" s="1342"/>
    </row>
    <row r="381" spans="2:15" ht="30" customHeight="1">
      <c r="B381" s="1299"/>
      <c r="C381" s="1303"/>
      <c r="D381" s="1341"/>
      <c r="E381" s="1341"/>
      <c r="F381" s="1341"/>
      <c r="G381" s="1341"/>
      <c r="H381" s="1372"/>
      <c r="I381" s="1303"/>
      <c r="J381" s="1341"/>
      <c r="K381" s="1341"/>
      <c r="L381" s="1341"/>
      <c r="M381" s="1341"/>
      <c r="N381" s="1341"/>
      <c r="O381" s="1342"/>
    </row>
    <row r="382" spans="2:15" ht="30" customHeight="1">
      <c r="B382" s="1299"/>
      <c r="C382" s="1303"/>
      <c r="D382" s="1341"/>
      <c r="E382" s="1341"/>
      <c r="F382" s="1341"/>
      <c r="G382" s="1341"/>
      <c r="H382" s="1372"/>
      <c r="I382" s="1303"/>
      <c r="J382" s="1341"/>
      <c r="K382" s="1341"/>
      <c r="L382" s="1341"/>
      <c r="M382" s="1341"/>
      <c r="N382" s="1341"/>
      <c r="O382" s="1342"/>
    </row>
    <row r="383" spans="2:15" ht="30" customHeight="1">
      <c r="B383" s="1299"/>
      <c r="C383" s="1303"/>
      <c r="D383" s="1341"/>
      <c r="E383" s="1341"/>
      <c r="F383" s="1341"/>
      <c r="G383" s="1341"/>
      <c r="H383" s="1372"/>
      <c r="I383" s="1303"/>
      <c r="J383" s="1341"/>
      <c r="K383" s="1341"/>
      <c r="L383" s="1341"/>
      <c r="M383" s="1341"/>
      <c r="N383" s="1341"/>
      <c r="O383" s="1342"/>
    </row>
    <row r="384" spans="2:15" ht="9.9499999999999993" customHeight="1">
      <c r="B384" s="1323"/>
      <c r="C384" s="1303"/>
      <c r="D384" s="1341"/>
      <c r="E384" s="1341"/>
      <c r="F384" s="1341"/>
      <c r="G384" s="1341"/>
      <c r="H384" s="1372"/>
      <c r="I384" s="1588"/>
      <c r="J384" s="1589"/>
      <c r="K384" s="1589"/>
      <c r="L384" s="1589"/>
      <c r="M384" s="1589"/>
      <c r="N384" s="1589"/>
      <c r="O384" s="1590"/>
    </row>
    <row r="385" spans="2:15" ht="15" customHeight="1">
      <c r="B385" s="1585" t="s">
        <v>1589</v>
      </c>
      <c r="C385" s="1301" t="s">
        <v>988</v>
      </c>
      <c r="D385" s="1302"/>
      <c r="E385" s="1409" t="s">
        <v>2101</v>
      </c>
      <c r="F385" s="1586"/>
      <c r="G385" s="1586"/>
      <c r="H385" s="1586"/>
      <c r="I385" s="1586"/>
      <c r="J385" s="1586"/>
      <c r="K385" s="1586"/>
      <c r="L385" s="1586"/>
      <c r="M385" s="1586"/>
      <c r="N385" s="1586"/>
      <c r="O385" s="1587"/>
    </row>
    <row r="386" spans="2:15" ht="15" customHeight="1">
      <c r="B386" s="1551"/>
      <c r="C386" s="1303"/>
      <c r="D386" s="1304"/>
      <c r="E386" s="1310" t="s">
        <v>2102</v>
      </c>
      <c r="F386" s="1307"/>
      <c r="G386" s="1307"/>
      <c r="H386" s="1307"/>
      <c r="I386" s="1307"/>
      <c r="J386" s="1307"/>
      <c r="K386" s="1307"/>
      <c r="L386" s="1307"/>
      <c r="M386" s="1307"/>
      <c r="N386" s="1307"/>
      <c r="O386" s="1311"/>
    </row>
    <row r="387" spans="2:15" ht="15" customHeight="1">
      <c r="B387" s="1551"/>
      <c r="C387" s="1303"/>
      <c r="D387" s="1304"/>
      <c r="E387" s="1310" t="s">
        <v>2103</v>
      </c>
      <c r="F387" s="1307"/>
      <c r="G387" s="1307"/>
      <c r="H387" s="1307"/>
      <c r="I387" s="1307"/>
      <c r="J387" s="1307"/>
      <c r="K387" s="1307"/>
      <c r="L387" s="1307"/>
      <c r="M387" s="1307"/>
      <c r="N387" s="1307"/>
      <c r="O387" s="1311"/>
    </row>
    <row r="388" spans="2:15" ht="15" customHeight="1">
      <c r="B388" s="1551"/>
      <c r="C388" s="1305"/>
      <c r="D388" s="1306"/>
      <c r="E388" s="1313" t="s">
        <v>1730</v>
      </c>
      <c r="F388" s="1369"/>
      <c r="G388" s="1369"/>
      <c r="H388" s="1369"/>
      <c r="I388" s="1369"/>
      <c r="J388" s="1369"/>
      <c r="K388" s="1369"/>
      <c r="L388" s="1369"/>
      <c r="M388" s="1369"/>
      <c r="N388" s="1369"/>
      <c r="O388" s="1370"/>
    </row>
    <row r="389" spans="2:15" ht="15" customHeight="1">
      <c r="B389" s="1551"/>
      <c r="C389" s="1301" t="s">
        <v>990</v>
      </c>
      <c r="D389" s="1302"/>
      <c r="E389" s="1307" t="s">
        <v>2101</v>
      </c>
      <c r="F389" s="1308"/>
      <c r="G389" s="1308"/>
      <c r="H389" s="1308"/>
      <c r="I389" s="1308"/>
      <c r="J389" s="1308"/>
      <c r="K389" s="1308"/>
      <c r="L389" s="1308"/>
      <c r="M389" s="1308"/>
      <c r="N389" s="1308"/>
      <c r="O389" s="1309"/>
    </row>
    <row r="390" spans="2:15" ht="15" customHeight="1">
      <c r="B390" s="1551"/>
      <c r="C390" s="1303"/>
      <c r="D390" s="1304"/>
      <c r="E390" s="1310" t="s">
        <v>2102</v>
      </c>
      <c r="F390" s="1307"/>
      <c r="G390" s="1307"/>
      <c r="H390" s="1307"/>
      <c r="I390" s="1307"/>
      <c r="J390" s="1307"/>
      <c r="K390" s="1307"/>
      <c r="L390" s="1307"/>
      <c r="M390" s="1307"/>
      <c r="N390" s="1307"/>
      <c r="O390" s="1311"/>
    </row>
    <row r="391" spans="2:15" ht="15" customHeight="1">
      <c r="B391" s="1551"/>
      <c r="C391" s="1303"/>
      <c r="D391" s="1304"/>
      <c r="E391" s="1310" t="s">
        <v>2103</v>
      </c>
      <c r="F391" s="1307"/>
      <c r="G391" s="1307"/>
      <c r="H391" s="1307"/>
      <c r="I391" s="1307"/>
      <c r="J391" s="1307"/>
      <c r="K391" s="1307"/>
      <c r="L391" s="1307"/>
      <c r="M391" s="1307"/>
      <c r="N391" s="1307"/>
      <c r="O391" s="1311"/>
    </row>
    <row r="392" spans="2:15" ht="15" customHeight="1">
      <c r="B392" s="1551"/>
      <c r="C392" s="1303"/>
      <c r="D392" s="1304"/>
      <c r="E392" s="1307" t="s">
        <v>2104</v>
      </c>
      <c r="F392" s="1308"/>
      <c r="G392" s="1308"/>
      <c r="H392" s="1308"/>
      <c r="I392" s="1308"/>
      <c r="J392" s="1308"/>
      <c r="K392" s="1308"/>
      <c r="L392" s="1308"/>
      <c r="M392" s="1308"/>
      <c r="N392" s="1308"/>
      <c r="O392" s="1309"/>
    </row>
    <row r="393" spans="2:15" ht="15" customHeight="1">
      <c r="B393" s="1551"/>
      <c r="C393" s="1303"/>
      <c r="D393" s="1304"/>
      <c r="E393" s="1307" t="s">
        <v>2105</v>
      </c>
      <c r="F393" s="1308"/>
      <c r="G393" s="1308"/>
      <c r="H393" s="1308"/>
      <c r="I393" s="1308"/>
      <c r="J393" s="1308"/>
      <c r="K393" s="1308"/>
      <c r="L393" s="1308"/>
      <c r="M393" s="1308"/>
      <c r="N393" s="1308"/>
      <c r="O393" s="1309"/>
    </row>
    <row r="394" spans="2:15" ht="15" customHeight="1" thickBot="1">
      <c r="B394" s="1552"/>
      <c r="C394" s="1315"/>
      <c r="D394" s="1316"/>
      <c r="E394" s="1320" t="s">
        <v>1065</v>
      </c>
      <c r="F394" s="1321"/>
      <c r="G394" s="1321"/>
      <c r="H394" s="1321"/>
      <c r="I394" s="1321"/>
      <c r="J394" s="1321"/>
      <c r="K394" s="1321"/>
      <c r="L394" s="1321"/>
      <c r="M394" s="1321"/>
      <c r="N394" s="1321"/>
      <c r="O394" s="1322"/>
    </row>
    <row r="395" spans="2:15" ht="30" customHeight="1">
      <c r="B395" s="1357" t="s">
        <v>961</v>
      </c>
      <c r="C395" s="1358"/>
      <c r="D395" s="1358"/>
      <c r="E395" s="1358"/>
      <c r="F395" s="1358"/>
      <c r="G395" s="1359"/>
      <c r="H395" s="1360" t="s">
        <v>2106</v>
      </c>
      <c r="I395" s="1358"/>
      <c r="J395" s="1358"/>
      <c r="K395" s="1358"/>
      <c r="L395" s="1358"/>
      <c r="M395" s="1358"/>
      <c r="N395" s="1358"/>
      <c r="O395" s="1361"/>
    </row>
    <row r="396" spans="2:15" ht="30" customHeight="1">
      <c r="B396" s="253" t="s">
        <v>963</v>
      </c>
      <c r="C396" s="254"/>
      <c r="D396" s="1346" t="s">
        <v>1291</v>
      </c>
      <c r="E396" s="1325"/>
      <c r="F396" s="1325"/>
      <c r="G396" s="1325"/>
      <c r="H396" s="1325"/>
      <c r="I396" s="1325"/>
      <c r="J396" s="1325"/>
      <c r="K396" s="1325"/>
      <c r="L396" s="1325"/>
      <c r="M396" s="1325"/>
      <c r="N396" s="1325"/>
      <c r="O396" s="255"/>
    </row>
    <row r="397" spans="2:15" ht="30" customHeight="1">
      <c r="B397" s="256" t="s">
        <v>965</v>
      </c>
      <c r="C397" s="257"/>
      <c r="D397" s="1347" t="s">
        <v>2107</v>
      </c>
      <c r="E397" s="1348"/>
      <c r="F397" s="1348"/>
      <c r="G397" s="1348"/>
      <c r="H397" s="1348"/>
      <c r="I397" s="1348"/>
      <c r="J397" s="1348"/>
      <c r="K397" s="1348"/>
      <c r="L397" s="1348"/>
      <c r="M397" s="1348"/>
      <c r="N397" s="1348"/>
      <c r="O397" s="258"/>
    </row>
    <row r="398" spans="2:15" ht="30" customHeight="1">
      <c r="B398" s="259" t="s">
        <v>967</v>
      </c>
      <c r="C398" s="260"/>
      <c r="D398" s="261">
        <v>1</v>
      </c>
      <c r="E398" s="308"/>
      <c r="F398" s="308"/>
      <c r="G398" s="308"/>
      <c r="H398" s="308"/>
      <c r="I398" s="308"/>
      <c r="J398" s="308"/>
      <c r="K398" s="308"/>
      <c r="L398" s="308"/>
      <c r="M398" s="308"/>
      <c r="N398" s="308"/>
      <c r="O398" s="263"/>
    </row>
    <row r="399" spans="2:15" ht="30" customHeight="1">
      <c r="B399" s="264" t="s">
        <v>968</v>
      </c>
      <c r="C399" s="1349" t="str">
        <f>'0. (복합시설) 표지_개요'!$D$9</f>
        <v>홍길동</v>
      </c>
      <c r="D399" s="1350"/>
      <c r="E399" s="1350"/>
      <c r="F399" s="1350"/>
      <c r="G399" s="1350"/>
      <c r="H399" s="1351" t="s">
        <v>969</v>
      </c>
      <c r="I399" s="1352"/>
      <c r="J399" s="1353"/>
      <c r="K399" s="1354" t="s">
        <v>104</v>
      </c>
      <c r="L399" s="1352"/>
      <c r="M399" s="1352"/>
      <c r="N399" s="1352"/>
      <c r="O399" s="1355"/>
    </row>
    <row r="400" spans="2:15" ht="30" customHeight="1">
      <c r="B400" s="1298" t="s">
        <v>970</v>
      </c>
      <c r="C400" s="299"/>
      <c r="D400" s="300" t="s">
        <v>971</v>
      </c>
      <c r="E400" s="299"/>
      <c r="F400" s="299"/>
      <c r="G400" s="299"/>
      <c r="H400" s="299"/>
      <c r="I400" s="299"/>
      <c r="J400" s="299"/>
      <c r="K400" s="299"/>
      <c r="L400" s="299"/>
      <c r="M400" s="299"/>
      <c r="N400" s="299"/>
      <c r="O400" s="301"/>
    </row>
    <row r="401" spans="2:15" ht="20.100000000000001" customHeight="1">
      <c r="B401" s="1299"/>
      <c r="C401" s="302"/>
      <c r="D401" s="268" t="s">
        <v>972</v>
      </c>
      <c r="E401" s="269"/>
      <c r="F401" s="270" t="s">
        <v>973</v>
      </c>
      <c r="G401" s="271"/>
      <c r="H401" s="271"/>
      <c r="I401" s="271"/>
      <c r="J401" s="271"/>
      <c r="K401" s="271"/>
      <c r="L401" s="271"/>
      <c r="M401" s="271"/>
      <c r="N401" s="271"/>
      <c r="O401" s="272"/>
    </row>
    <row r="402" spans="2:15" ht="20.100000000000001" customHeight="1">
      <c r="B402" s="1299"/>
      <c r="C402" s="302"/>
      <c r="D402" s="273">
        <v>1</v>
      </c>
      <c r="E402" s="274"/>
      <c r="F402" s="275" t="s">
        <v>2108</v>
      </c>
      <c r="G402" s="276"/>
      <c r="H402" s="276"/>
      <c r="I402" s="276"/>
      <c r="J402" s="276"/>
      <c r="K402" s="276"/>
      <c r="L402" s="276"/>
      <c r="M402" s="276"/>
      <c r="N402" s="276"/>
      <c r="O402" s="272"/>
    </row>
    <row r="403" spans="2:15" ht="20.100000000000001" customHeight="1">
      <c r="B403" s="1299"/>
      <c r="C403" s="302"/>
      <c r="D403" s="277">
        <v>0.8</v>
      </c>
      <c r="E403" s="278"/>
      <c r="F403" s="279" t="s">
        <v>2109</v>
      </c>
      <c r="G403" s="280"/>
      <c r="H403" s="280"/>
      <c r="I403" s="280"/>
      <c r="J403" s="280"/>
      <c r="K403" s="280"/>
      <c r="L403" s="280"/>
      <c r="M403" s="280"/>
      <c r="N403" s="280"/>
      <c r="O403" s="272"/>
    </row>
    <row r="404" spans="2:15" ht="20.100000000000001" customHeight="1">
      <c r="B404" s="1299"/>
      <c r="C404" s="302"/>
      <c r="D404" s="277">
        <v>0.6</v>
      </c>
      <c r="E404" s="278"/>
      <c r="F404" s="279" t="s">
        <v>2110</v>
      </c>
      <c r="G404" s="280"/>
      <c r="H404" s="280"/>
      <c r="I404" s="280"/>
      <c r="J404" s="280"/>
      <c r="K404" s="280"/>
      <c r="L404" s="280"/>
      <c r="M404" s="280"/>
      <c r="N404" s="280"/>
      <c r="O404" s="272"/>
    </row>
    <row r="405" spans="2:15" ht="20.100000000000001" customHeight="1">
      <c r="B405" s="1299"/>
      <c r="C405" s="302"/>
      <c r="D405" s="281">
        <v>0.4</v>
      </c>
      <c r="E405" s="282"/>
      <c r="F405" s="283" t="s">
        <v>1030</v>
      </c>
      <c r="G405" s="284"/>
      <c r="H405" s="284"/>
      <c r="I405" s="284"/>
      <c r="J405" s="284"/>
      <c r="K405" s="284"/>
      <c r="L405" s="284"/>
      <c r="M405" s="284"/>
      <c r="N405" s="284"/>
      <c r="O405" s="272"/>
    </row>
    <row r="406" spans="2:15" ht="9.9499999999999993" customHeight="1">
      <c r="B406" s="1299"/>
      <c r="C406" s="1356" t="s">
        <v>104</v>
      </c>
      <c r="D406" s="1308"/>
      <c r="E406" s="1308"/>
      <c r="F406" s="1308"/>
      <c r="G406" s="1308"/>
      <c r="H406" s="1308"/>
      <c r="I406" s="1308"/>
      <c r="J406" s="1308"/>
      <c r="K406" s="1308"/>
      <c r="L406" s="1308"/>
      <c r="M406" s="1308"/>
      <c r="N406" s="1308"/>
      <c r="O406" s="1309"/>
    </row>
    <row r="407" spans="2:15" ht="20.100000000000001" customHeight="1">
      <c r="B407" s="1299"/>
      <c r="C407" s="265"/>
      <c r="D407" s="285" t="s">
        <v>2111</v>
      </c>
      <c r="E407" s="265"/>
      <c r="F407" s="265"/>
      <c r="G407" s="265"/>
      <c r="H407" s="265"/>
      <c r="I407" s="265"/>
      <c r="J407" s="265"/>
      <c r="K407" s="265"/>
      <c r="L407" s="265"/>
      <c r="M407" s="265"/>
      <c r="N407" s="265"/>
      <c r="O407" s="267"/>
    </row>
    <row r="408" spans="2:15" ht="9.9499999999999993" customHeight="1">
      <c r="B408" s="1335"/>
      <c r="C408" s="303"/>
      <c r="D408" s="303"/>
      <c r="E408" s="303"/>
      <c r="F408" s="303"/>
      <c r="G408" s="303"/>
      <c r="H408" s="303"/>
      <c r="I408" s="303"/>
      <c r="J408" s="303"/>
      <c r="K408" s="303"/>
      <c r="L408" s="303"/>
      <c r="M408" s="303"/>
      <c r="N408" s="303"/>
      <c r="O408" s="304"/>
    </row>
    <row r="409" spans="2:15" ht="30" customHeight="1">
      <c r="B409" s="1298" t="s">
        <v>984</v>
      </c>
      <c r="C409" s="1324" t="s">
        <v>985</v>
      </c>
      <c r="D409" s="1325"/>
      <c r="E409" s="1325"/>
      <c r="F409" s="1325"/>
      <c r="G409" s="1325"/>
      <c r="H409" s="1326"/>
      <c r="I409" s="1327" t="s">
        <v>986</v>
      </c>
      <c r="J409" s="1325"/>
      <c r="K409" s="1325"/>
      <c r="L409" s="1325"/>
      <c r="M409" s="1325"/>
      <c r="N409" s="1325"/>
      <c r="O409" s="1328"/>
    </row>
    <row r="410" spans="2:15" ht="30" customHeight="1">
      <c r="B410" s="1323"/>
      <c r="C410" s="1578" t="str">
        <f>'(★신청자 작성★)1_2. (비주거시설)항목별 점수총괄표'!J$119</f>
        <v>-</v>
      </c>
      <c r="D410" s="1451"/>
      <c r="E410" s="1451"/>
      <c r="F410" s="1451"/>
      <c r="G410" s="1451"/>
      <c r="H410" s="1452"/>
      <c r="I410" s="1332"/>
      <c r="J410" s="1333"/>
      <c r="K410" s="1333"/>
      <c r="L410" s="1333"/>
      <c r="M410" s="1333"/>
      <c r="N410" s="1333"/>
      <c r="O410" s="1334"/>
    </row>
    <row r="411" spans="2:15" ht="30" customHeight="1">
      <c r="B411" s="1299" t="s">
        <v>987</v>
      </c>
      <c r="C411" s="1336" t="e">
        <f>"※ "&amp;IF(C410="미적용","해당사항 없음",D398&amp;"점(기본배점) x "&amp;ROUND(C410/D398,1)&amp;"(배점) = "&amp;C410&amp;"점")</f>
        <v>#VALUE!</v>
      </c>
      <c r="D411" s="1337"/>
      <c r="E411" s="1337"/>
      <c r="F411" s="1337"/>
      <c r="G411" s="1337"/>
      <c r="H411" s="1338"/>
      <c r="I411" s="1303" t="s">
        <v>104</v>
      </c>
      <c r="J411" s="1390"/>
      <c r="K411" s="1390"/>
      <c r="L411" s="1390"/>
      <c r="M411" s="1390"/>
      <c r="N411" s="1390"/>
      <c r="O411" s="1309"/>
    </row>
    <row r="412" spans="2:15" ht="39.950000000000003" customHeight="1">
      <c r="B412" s="1299"/>
      <c r="C412" s="1336" t="e">
        <f>IF(C410="미적용","","'"&amp;INDEX($D402:$N405,MATCH(ROUND($C410/D398,1),$D402:$D405,0),3)&amp;"' 적용하여 "&amp;ROUND(C410/D398,1)&amp;"배점으로 평가함")</f>
        <v>#VALUE!</v>
      </c>
      <c r="D412" s="1337"/>
      <c r="E412" s="1337"/>
      <c r="F412" s="1337"/>
      <c r="G412" s="1337"/>
      <c r="H412" s="1338"/>
      <c r="I412" s="1303"/>
      <c r="J412" s="1341"/>
      <c r="K412" s="1341"/>
      <c r="L412" s="1341"/>
      <c r="M412" s="1341"/>
      <c r="N412" s="1341"/>
      <c r="O412" s="1342"/>
    </row>
    <row r="413" spans="2:15" ht="30" customHeight="1">
      <c r="B413" s="1299"/>
      <c r="C413" s="1303"/>
      <c r="D413" s="1341"/>
      <c r="E413" s="1341"/>
      <c r="F413" s="1341"/>
      <c r="G413" s="1341"/>
      <c r="H413" s="1372"/>
      <c r="I413" s="1303"/>
      <c r="J413" s="1341"/>
      <c r="K413" s="1341"/>
      <c r="L413" s="1341"/>
      <c r="M413" s="1341"/>
      <c r="N413" s="1341"/>
      <c r="O413" s="1342"/>
    </row>
    <row r="414" spans="2:15" ht="30" customHeight="1">
      <c r="B414" s="1299"/>
      <c r="C414" s="1303"/>
      <c r="D414" s="1341"/>
      <c r="E414" s="1341"/>
      <c r="F414" s="1341"/>
      <c r="G414" s="1341"/>
      <c r="H414" s="1372"/>
      <c r="I414" s="1303"/>
      <c r="J414" s="1341"/>
      <c r="K414" s="1341"/>
      <c r="L414" s="1341"/>
      <c r="M414" s="1341"/>
      <c r="N414" s="1341"/>
      <c r="O414" s="1342"/>
    </row>
    <row r="415" spans="2:15" ht="30" customHeight="1">
      <c r="B415" s="1299"/>
      <c r="C415" s="1303"/>
      <c r="D415" s="1341"/>
      <c r="E415" s="1341"/>
      <c r="F415" s="1341"/>
      <c r="G415" s="1341"/>
      <c r="H415" s="1372"/>
      <c r="I415" s="1303"/>
      <c r="J415" s="1341"/>
      <c r="K415" s="1341"/>
      <c r="L415" s="1341"/>
      <c r="M415" s="1341"/>
      <c r="N415" s="1341"/>
      <c r="O415" s="1342"/>
    </row>
    <row r="416" spans="2:15" ht="30" customHeight="1">
      <c r="B416" s="1299"/>
      <c r="C416" s="1303"/>
      <c r="D416" s="1341"/>
      <c r="E416" s="1341"/>
      <c r="F416" s="1341"/>
      <c r="G416" s="1341"/>
      <c r="H416" s="1372"/>
      <c r="I416" s="1303"/>
      <c r="J416" s="1341"/>
      <c r="K416" s="1341"/>
      <c r="L416" s="1341"/>
      <c r="M416" s="1341"/>
      <c r="N416" s="1341"/>
      <c r="O416" s="1342"/>
    </row>
    <row r="417" spans="2:15" ht="30" customHeight="1">
      <c r="B417" s="1299"/>
      <c r="C417" s="1303"/>
      <c r="D417" s="1341"/>
      <c r="E417" s="1341"/>
      <c r="F417" s="1341"/>
      <c r="G417" s="1341"/>
      <c r="H417" s="1372"/>
      <c r="I417" s="1303"/>
      <c r="J417" s="1341"/>
      <c r="K417" s="1341"/>
      <c r="L417" s="1341"/>
      <c r="M417" s="1341"/>
      <c r="N417" s="1341"/>
      <c r="O417" s="1342"/>
    </row>
    <row r="418" spans="2:15" ht="30" customHeight="1">
      <c r="B418" s="1299"/>
      <c r="C418" s="1303"/>
      <c r="D418" s="1341"/>
      <c r="E418" s="1341"/>
      <c r="F418" s="1341"/>
      <c r="G418" s="1341"/>
      <c r="H418" s="1372"/>
      <c r="I418" s="1303"/>
      <c r="J418" s="1341"/>
      <c r="K418" s="1341"/>
      <c r="L418" s="1341"/>
      <c r="M418" s="1341"/>
      <c r="N418" s="1341"/>
      <c r="O418" s="1342"/>
    </row>
    <row r="419" spans="2:15" ht="30" customHeight="1">
      <c r="B419" s="1299"/>
      <c r="C419" s="1303"/>
      <c r="D419" s="1341"/>
      <c r="E419" s="1341"/>
      <c r="F419" s="1341"/>
      <c r="G419" s="1341"/>
      <c r="H419" s="1372"/>
      <c r="I419" s="1303"/>
      <c r="J419" s="1341"/>
      <c r="K419" s="1341"/>
      <c r="L419" s="1341"/>
      <c r="M419" s="1341"/>
      <c r="N419" s="1341"/>
      <c r="O419" s="1342"/>
    </row>
    <row r="420" spans="2:15" ht="24.95" customHeight="1">
      <c r="B420" s="1335"/>
      <c r="C420" s="1303"/>
      <c r="D420" s="1341"/>
      <c r="E420" s="1341"/>
      <c r="F420" s="1341"/>
      <c r="G420" s="1341"/>
      <c r="H420" s="1372"/>
      <c r="I420" s="1303"/>
      <c r="J420" s="1341"/>
      <c r="K420" s="1341"/>
      <c r="L420" s="1341"/>
      <c r="M420" s="1341"/>
      <c r="N420" s="1341"/>
      <c r="O420" s="1342"/>
    </row>
    <row r="421" spans="2:15" ht="15" customHeight="1">
      <c r="B421" s="1550" t="s">
        <v>1589</v>
      </c>
      <c r="C421" s="1301" t="s">
        <v>988</v>
      </c>
      <c r="D421" s="1302"/>
      <c r="E421" s="1409" t="s">
        <v>2112</v>
      </c>
      <c r="F421" s="1586"/>
      <c r="G421" s="1586"/>
      <c r="H421" s="1586"/>
      <c r="I421" s="1586"/>
      <c r="J421" s="1586"/>
      <c r="K421" s="1586"/>
      <c r="L421" s="1586"/>
      <c r="M421" s="1586"/>
      <c r="N421" s="1586"/>
      <c r="O421" s="1587"/>
    </row>
    <row r="422" spans="2:15" ht="15" customHeight="1">
      <c r="B422" s="1551"/>
      <c r="C422" s="1303"/>
      <c r="D422" s="1304"/>
      <c r="E422" s="1310" t="s">
        <v>2113</v>
      </c>
      <c r="F422" s="1307"/>
      <c r="G422" s="1307"/>
      <c r="H422" s="1307"/>
      <c r="I422" s="1307"/>
      <c r="J422" s="1307"/>
      <c r="K422" s="1307"/>
      <c r="L422" s="1307"/>
      <c r="M422" s="1307"/>
      <c r="N422" s="1307"/>
      <c r="O422" s="1311"/>
    </row>
    <row r="423" spans="2:15" ht="15" customHeight="1">
      <c r="B423" s="1551"/>
      <c r="C423" s="1303"/>
      <c r="D423" s="1304"/>
      <c r="E423" s="1310" t="s">
        <v>2114</v>
      </c>
      <c r="F423" s="1307"/>
      <c r="G423" s="1307"/>
      <c r="H423" s="1307"/>
      <c r="I423" s="1307"/>
      <c r="J423" s="1307"/>
      <c r="K423" s="1307"/>
      <c r="L423" s="1307"/>
      <c r="M423" s="1307"/>
      <c r="N423" s="1307"/>
      <c r="O423" s="1311"/>
    </row>
    <row r="424" spans="2:15" ht="15" customHeight="1">
      <c r="B424" s="1551"/>
      <c r="C424" s="1305"/>
      <c r="D424" s="1306"/>
      <c r="E424" s="1313" t="s">
        <v>2115</v>
      </c>
      <c r="F424" s="1369"/>
      <c r="G424" s="1369"/>
      <c r="H424" s="1369"/>
      <c r="I424" s="1369"/>
      <c r="J424" s="1369"/>
      <c r="K424" s="1369"/>
      <c r="L424" s="1369"/>
      <c r="M424" s="1369"/>
      <c r="N424" s="1369"/>
      <c r="O424" s="1370"/>
    </row>
    <row r="425" spans="2:15" ht="15" customHeight="1">
      <c r="B425" s="1551"/>
      <c r="C425" s="1301" t="s">
        <v>990</v>
      </c>
      <c r="D425" s="1302"/>
      <c r="E425" s="1307" t="s">
        <v>1947</v>
      </c>
      <c r="F425" s="1308"/>
      <c r="G425" s="1308"/>
      <c r="H425" s="1308"/>
      <c r="I425" s="1308"/>
      <c r="J425" s="1308"/>
      <c r="K425" s="1308"/>
      <c r="L425" s="1308"/>
      <c r="M425" s="1308"/>
      <c r="N425" s="1308"/>
      <c r="O425" s="1309"/>
    </row>
    <row r="426" spans="2:15" ht="15" customHeight="1">
      <c r="B426" s="1551"/>
      <c r="C426" s="1303"/>
      <c r="D426" s="1304"/>
      <c r="E426" s="1310" t="s">
        <v>2113</v>
      </c>
      <c r="F426" s="1307"/>
      <c r="G426" s="1307"/>
      <c r="H426" s="1307"/>
      <c r="I426" s="1307"/>
      <c r="J426" s="1307"/>
      <c r="K426" s="1307"/>
      <c r="L426" s="1307"/>
      <c r="M426" s="1307"/>
      <c r="N426" s="1307"/>
      <c r="O426" s="1311"/>
    </row>
    <row r="427" spans="2:15" ht="15" customHeight="1">
      <c r="B427" s="1551"/>
      <c r="C427" s="1303"/>
      <c r="D427" s="1304"/>
      <c r="E427" s="1310" t="s">
        <v>2116</v>
      </c>
      <c r="F427" s="1307"/>
      <c r="G427" s="1307"/>
      <c r="H427" s="1307"/>
      <c r="I427" s="1307"/>
      <c r="J427" s="1307"/>
      <c r="K427" s="1307"/>
      <c r="L427" s="1307"/>
      <c r="M427" s="1307"/>
      <c r="N427" s="1307"/>
      <c r="O427" s="1311"/>
    </row>
    <row r="428" spans="2:15" ht="15" customHeight="1">
      <c r="B428" s="1551"/>
      <c r="C428" s="1303"/>
      <c r="D428" s="1304"/>
      <c r="E428" s="1307" t="s">
        <v>2117</v>
      </c>
      <c r="F428" s="1308"/>
      <c r="G428" s="1308"/>
      <c r="H428" s="1308"/>
      <c r="I428" s="1308"/>
      <c r="J428" s="1308"/>
      <c r="K428" s="1308"/>
      <c r="L428" s="1308"/>
      <c r="M428" s="1308"/>
      <c r="N428" s="1308"/>
      <c r="O428" s="1309"/>
    </row>
    <row r="429" spans="2:15" ht="15" customHeight="1">
      <c r="B429" s="1551"/>
      <c r="C429" s="1303"/>
      <c r="D429" s="1304"/>
      <c r="E429" s="1307" t="s">
        <v>2118</v>
      </c>
      <c r="F429" s="1308"/>
      <c r="G429" s="1308"/>
      <c r="H429" s="1308"/>
      <c r="I429" s="1308"/>
      <c r="J429" s="1308"/>
      <c r="K429" s="1308"/>
      <c r="L429" s="1308"/>
      <c r="M429" s="1308"/>
      <c r="N429" s="1308"/>
      <c r="O429" s="1309"/>
    </row>
    <row r="430" spans="2:15" ht="15" customHeight="1" thickBot="1">
      <c r="B430" s="1552"/>
      <c r="C430" s="1315"/>
      <c r="D430" s="1316"/>
      <c r="E430" s="1320" t="s">
        <v>1125</v>
      </c>
      <c r="F430" s="1321"/>
      <c r="G430" s="1321"/>
      <c r="H430" s="1321"/>
      <c r="I430" s="1321"/>
      <c r="J430" s="1321"/>
      <c r="K430" s="1321"/>
      <c r="L430" s="1321"/>
      <c r="M430" s="1321"/>
      <c r="N430" s="1321"/>
      <c r="O430" s="1322"/>
    </row>
    <row r="431" spans="2:15" ht="30" customHeight="1">
      <c r="B431" s="1357" t="s">
        <v>961</v>
      </c>
      <c r="C431" s="1358"/>
      <c r="D431" s="1358"/>
      <c r="E431" s="1358"/>
      <c r="F431" s="1358"/>
      <c r="G431" s="1359"/>
      <c r="H431" s="1360" t="s">
        <v>2119</v>
      </c>
      <c r="I431" s="1358"/>
      <c r="J431" s="1358"/>
      <c r="K431" s="1358"/>
      <c r="L431" s="1358"/>
      <c r="M431" s="1358"/>
      <c r="N431" s="1358"/>
      <c r="O431" s="1361"/>
    </row>
    <row r="432" spans="2:15" ht="30" customHeight="1">
      <c r="B432" s="253" t="s">
        <v>963</v>
      </c>
      <c r="C432" s="254"/>
      <c r="D432" s="1346" t="s">
        <v>1291</v>
      </c>
      <c r="E432" s="1325"/>
      <c r="F432" s="1325"/>
      <c r="G432" s="1325"/>
      <c r="H432" s="1325"/>
      <c r="I432" s="1325"/>
      <c r="J432" s="1325"/>
      <c r="K432" s="1325"/>
      <c r="L432" s="1325"/>
      <c r="M432" s="1325"/>
      <c r="N432" s="1325"/>
      <c r="O432" s="255"/>
    </row>
    <row r="433" spans="2:15" ht="30" customHeight="1">
      <c r="B433" s="256" t="s">
        <v>965</v>
      </c>
      <c r="C433" s="257"/>
      <c r="D433" s="1347" t="s">
        <v>2120</v>
      </c>
      <c r="E433" s="1348"/>
      <c r="F433" s="1348"/>
      <c r="G433" s="1348"/>
      <c r="H433" s="1348"/>
      <c r="I433" s="1348"/>
      <c r="J433" s="1348"/>
      <c r="K433" s="1348"/>
      <c r="L433" s="1348"/>
      <c r="M433" s="1348"/>
      <c r="N433" s="1348"/>
      <c r="O433" s="258"/>
    </row>
    <row r="434" spans="2:15" ht="30" customHeight="1">
      <c r="B434" s="259" t="s">
        <v>967</v>
      </c>
      <c r="C434" s="260"/>
      <c r="D434" s="261">
        <v>1</v>
      </c>
      <c r="E434" s="308"/>
      <c r="F434" s="308"/>
      <c r="G434" s="308"/>
      <c r="H434" s="308"/>
      <c r="I434" s="308"/>
      <c r="J434" s="308"/>
      <c r="K434" s="308"/>
      <c r="L434" s="308"/>
      <c r="M434" s="308"/>
      <c r="N434" s="308"/>
      <c r="O434" s="263"/>
    </row>
    <row r="435" spans="2:15" ht="30" customHeight="1">
      <c r="B435" s="264" t="s">
        <v>968</v>
      </c>
      <c r="C435" s="1349" t="str">
        <f>'0. (복합시설) 표지_개요'!$D$9</f>
        <v>홍길동</v>
      </c>
      <c r="D435" s="1350"/>
      <c r="E435" s="1350"/>
      <c r="F435" s="1350"/>
      <c r="G435" s="1350"/>
      <c r="H435" s="1351" t="s">
        <v>969</v>
      </c>
      <c r="I435" s="1352"/>
      <c r="J435" s="1353"/>
      <c r="K435" s="1354" t="s">
        <v>104</v>
      </c>
      <c r="L435" s="1352"/>
      <c r="M435" s="1352"/>
      <c r="N435" s="1352"/>
      <c r="O435" s="1355"/>
    </row>
    <row r="436" spans="2:15" ht="30" customHeight="1">
      <c r="B436" s="1298" t="s">
        <v>970</v>
      </c>
      <c r="C436" s="299"/>
      <c r="D436" s="300" t="s">
        <v>971</v>
      </c>
      <c r="E436" s="299"/>
      <c r="F436" s="299"/>
      <c r="G436" s="299"/>
      <c r="H436" s="299"/>
      <c r="I436" s="299"/>
      <c r="J436" s="299"/>
      <c r="K436" s="299"/>
      <c r="L436" s="299"/>
      <c r="M436" s="299"/>
      <c r="N436" s="299"/>
      <c r="O436" s="301"/>
    </row>
    <row r="437" spans="2:15" ht="20.100000000000001" customHeight="1">
      <c r="B437" s="1299"/>
      <c r="C437" s="302"/>
      <c r="D437" s="268" t="s">
        <v>972</v>
      </c>
      <c r="E437" s="269"/>
      <c r="F437" s="270" t="s">
        <v>973</v>
      </c>
      <c r="G437" s="271"/>
      <c r="H437" s="271"/>
      <c r="I437" s="271"/>
      <c r="J437" s="271"/>
      <c r="K437" s="271"/>
      <c r="L437" s="271"/>
      <c r="M437" s="271"/>
      <c r="N437" s="271"/>
      <c r="O437" s="272"/>
    </row>
    <row r="438" spans="2:15" ht="20.100000000000001" customHeight="1">
      <c r="B438" s="1299"/>
      <c r="C438" s="302"/>
      <c r="D438" s="273">
        <v>1</v>
      </c>
      <c r="E438" s="274"/>
      <c r="F438" s="275" t="s">
        <v>2121</v>
      </c>
      <c r="G438" s="276"/>
      <c r="H438" s="276"/>
      <c r="I438" s="276"/>
      <c r="J438" s="276"/>
      <c r="K438" s="276"/>
      <c r="L438" s="276"/>
      <c r="M438" s="276"/>
      <c r="N438" s="276"/>
      <c r="O438" s="272"/>
    </row>
    <row r="439" spans="2:15" ht="20.100000000000001" customHeight="1">
      <c r="B439" s="1299"/>
      <c r="C439" s="302"/>
      <c r="D439" s="277">
        <v>0.8</v>
      </c>
      <c r="E439" s="278"/>
      <c r="F439" s="279" t="s">
        <v>2122</v>
      </c>
      <c r="G439" s="280"/>
      <c r="H439" s="280"/>
      <c r="I439" s="280"/>
      <c r="J439" s="280"/>
      <c r="K439" s="280"/>
      <c r="L439" s="280"/>
      <c r="M439" s="280"/>
      <c r="N439" s="280"/>
      <c r="O439" s="272"/>
    </row>
    <row r="440" spans="2:15" ht="20.100000000000001" customHeight="1">
      <c r="B440" s="1299"/>
      <c r="C440" s="302"/>
      <c r="D440" s="277">
        <v>0.6</v>
      </c>
      <c r="E440" s="278"/>
      <c r="F440" s="279" t="s">
        <v>2123</v>
      </c>
      <c r="G440" s="280"/>
      <c r="H440" s="280"/>
      <c r="I440" s="280"/>
      <c r="J440" s="280"/>
      <c r="K440" s="280"/>
      <c r="L440" s="280"/>
      <c r="M440" s="280"/>
      <c r="N440" s="280"/>
      <c r="O440" s="272"/>
    </row>
    <row r="441" spans="2:15" ht="20.100000000000001" customHeight="1">
      <c r="B441" s="1299"/>
      <c r="C441" s="302"/>
      <c r="D441" s="281">
        <v>0.4</v>
      </c>
      <c r="E441" s="282"/>
      <c r="F441" s="283" t="s">
        <v>2124</v>
      </c>
      <c r="G441" s="284"/>
      <c r="H441" s="284"/>
      <c r="I441" s="284"/>
      <c r="J441" s="284"/>
      <c r="K441" s="284"/>
      <c r="L441" s="284"/>
      <c r="M441" s="284"/>
      <c r="N441" s="284"/>
      <c r="O441" s="272"/>
    </row>
    <row r="442" spans="2:15" ht="9.9499999999999993" customHeight="1">
      <c r="B442" s="1299"/>
      <c r="C442" s="1356" t="s">
        <v>104</v>
      </c>
      <c r="D442" s="1308"/>
      <c r="E442" s="1308"/>
      <c r="F442" s="1308"/>
      <c r="G442" s="1308"/>
      <c r="H442" s="1308"/>
      <c r="I442" s="1308"/>
      <c r="J442" s="1308"/>
      <c r="K442" s="1308"/>
      <c r="L442" s="1308"/>
      <c r="M442" s="1308"/>
      <c r="N442" s="1308"/>
      <c r="O442" s="1309"/>
    </row>
    <row r="443" spans="2:15" ht="20.100000000000001" customHeight="1">
      <c r="B443" s="1299"/>
      <c r="C443" s="265"/>
      <c r="D443" s="285" t="s">
        <v>2125</v>
      </c>
      <c r="E443" s="265"/>
      <c r="F443" s="265"/>
      <c r="G443" s="265"/>
      <c r="H443" s="265"/>
      <c r="I443" s="265"/>
      <c r="J443" s="265"/>
      <c r="K443" s="265"/>
      <c r="L443" s="265"/>
      <c r="M443" s="265"/>
      <c r="N443" s="265"/>
      <c r="O443" s="267"/>
    </row>
    <row r="444" spans="2:15" ht="9.9499999999999993" customHeight="1">
      <c r="B444" s="1335"/>
      <c r="C444" s="303"/>
      <c r="D444" s="303"/>
      <c r="E444" s="303"/>
      <c r="F444" s="303"/>
      <c r="G444" s="303"/>
      <c r="H444" s="303"/>
      <c r="I444" s="303"/>
      <c r="J444" s="303"/>
      <c r="K444" s="303"/>
      <c r="L444" s="303"/>
      <c r="M444" s="303"/>
      <c r="N444" s="303"/>
      <c r="O444" s="304"/>
    </row>
    <row r="445" spans="2:15" ht="30" customHeight="1">
      <c r="B445" s="1298" t="s">
        <v>984</v>
      </c>
      <c r="C445" s="1324" t="s">
        <v>985</v>
      </c>
      <c r="D445" s="1325"/>
      <c r="E445" s="1325"/>
      <c r="F445" s="1325"/>
      <c r="G445" s="1325"/>
      <c r="H445" s="1326"/>
      <c r="I445" s="1327" t="s">
        <v>986</v>
      </c>
      <c r="J445" s="1325"/>
      <c r="K445" s="1325"/>
      <c r="L445" s="1325"/>
      <c r="M445" s="1325"/>
      <c r="N445" s="1325"/>
      <c r="O445" s="1328"/>
    </row>
    <row r="446" spans="2:15" ht="30" customHeight="1">
      <c r="B446" s="1323"/>
      <c r="C446" s="1578" t="str">
        <f>'(★신청자 작성★)1_2. (비주거시설)항목별 점수총괄표'!J$121</f>
        <v>-</v>
      </c>
      <c r="D446" s="1451"/>
      <c r="E446" s="1451"/>
      <c r="F446" s="1451"/>
      <c r="G446" s="1451"/>
      <c r="H446" s="1452"/>
      <c r="I446" s="1332"/>
      <c r="J446" s="1333"/>
      <c r="K446" s="1333"/>
      <c r="L446" s="1333"/>
      <c r="M446" s="1333"/>
      <c r="N446" s="1333"/>
      <c r="O446" s="1334"/>
    </row>
    <row r="447" spans="2:15" ht="30" customHeight="1">
      <c r="B447" s="1299" t="s">
        <v>2126</v>
      </c>
      <c r="C447" s="1336" t="e">
        <f>"※ "&amp;IF(C446="미적용","해당사항 없음",D434&amp;"점(기본배점) x "&amp;ROUND(C446/D434,1)&amp;"(배점) = "&amp;C446&amp;"점")</f>
        <v>#VALUE!</v>
      </c>
      <c r="D447" s="1337"/>
      <c r="E447" s="1337"/>
      <c r="F447" s="1337"/>
      <c r="G447" s="1337"/>
      <c r="H447" s="1338"/>
      <c r="I447" s="1303" t="s">
        <v>104</v>
      </c>
      <c r="J447" s="1390"/>
      <c r="K447" s="1390"/>
      <c r="L447" s="1390"/>
      <c r="M447" s="1390"/>
      <c r="N447" s="1390"/>
      <c r="O447" s="1309"/>
    </row>
    <row r="448" spans="2:15" ht="39.950000000000003" customHeight="1">
      <c r="B448" s="1299"/>
      <c r="C448" s="1336" t="e">
        <f>IF(C446="미적용","","'"&amp;INDEX($D438:$N441,MATCH(ROUND($C446/D434,1),$D438:$D441,0),3)&amp;"' 적용하여 "&amp;ROUND(C446/D434,1)&amp;"배점으로 평가함")</f>
        <v>#VALUE!</v>
      </c>
      <c r="D448" s="1337"/>
      <c r="E448" s="1337"/>
      <c r="F448" s="1337"/>
      <c r="G448" s="1337"/>
      <c r="H448" s="1338"/>
      <c r="I448" s="1339"/>
      <c r="J448" s="1336"/>
      <c r="K448" s="1336"/>
      <c r="L448" s="1336"/>
      <c r="M448" s="1336"/>
      <c r="N448" s="1336"/>
      <c r="O448" s="1340"/>
    </row>
    <row r="449" spans="2:15" ht="30" customHeight="1">
      <c r="B449" s="1299"/>
      <c r="C449" s="1303"/>
      <c r="D449" s="1341"/>
      <c r="E449" s="1341"/>
      <c r="F449" s="1341"/>
      <c r="G449" s="1341"/>
      <c r="H449" s="1372"/>
      <c r="I449" s="1303"/>
      <c r="J449" s="1341"/>
      <c r="K449" s="1341"/>
      <c r="L449" s="1341"/>
      <c r="M449" s="1341"/>
      <c r="N449" s="1341"/>
      <c r="O449" s="1342"/>
    </row>
    <row r="450" spans="2:15" ht="30" customHeight="1">
      <c r="B450" s="1299"/>
      <c r="C450" s="1303"/>
      <c r="D450" s="1341"/>
      <c r="E450" s="1341"/>
      <c r="F450" s="1341"/>
      <c r="G450" s="1341"/>
      <c r="H450" s="1372"/>
      <c r="I450" s="1303"/>
      <c r="J450" s="1341"/>
      <c r="K450" s="1341"/>
      <c r="L450" s="1341"/>
      <c r="M450" s="1341"/>
      <c r="N450" s="1341"/>
      <c r="O450" s="1342"/>
    </row>
    <row r="451" spans="2:15" ht="30" customHeight="1">
      <c r="B451" s="1299"/>
      <c r="C451" s="1303"/>
      <c r="D451" s="1341"/>
      <c r="E451" s="1341"/>
      <c r="F451" s="1341"/>
      <c r="G451" s="1341"/>
      <c r="H451" s="1372"/>
      <c r="I451" s="1303"/>
      <c r="J451" s="1341"/>
      <c r="K451" s="1341"/>
      <c r="L451" s="1341"/>
      <c r="M451" s="1341"/>
      <c r="N451" s="1341"/>
      <c r="O451" s="1342"/>
    </row>
    <row r="452" spans="2:15" ht="30" customHeight="1">
      <c r="B452" s="1299"/>
      <c r="C452" s="1303"/>
      <c r="D452" s="1341"/>
      <c r="E452" s="1341"/>
      <c r="F452" s="1341"/>
      <c r="G452" s="1341"/>
      <c r="H452" s="1372"/>
      <c r="I452" s="1303"/>
      <c r="J452" s="1341"/>
      <c r="K452" s="1341"/>
      <c r="L452" s="1341"/>
      <c r="M452" s="1341"/>
      <c r="N452" s="1341"/>
      <c r="O452" s="1342"/>
    </row>
    <row r="453" spans="2:15" ht="30" customHeight="1">
      <c r="B453" s="1299"/>
      <c r="C453" s="1303"/>
      <c r="D453" s="1341"/>
      <c r="E453" s="1341"/>
      <c r="F453" s="1341"/>
      <c r="G453" s="1341"/>
      <c r="H453" s="1372"/>
      <c r="I453" s="1303"/>
      <c r="J453" s="1341"/>
      <c r="K453" s="1341"/>
      <c r="L453" s="1341"/>
      <c r="M453" s="1341"/>
      <c r="N453" s="1341"/>
      <c r="O453" s="1342"/>
    </row>
    <row r="454" spans="2:15" ht="30" customHeight="1">
      <c r="B454" s="1299"/>
      <c r="C454" s="1303"/>
      <c r="D454" s="1341"/>
      <c r="E454" s="1341"/>
      <c r="F454" s="1341"/>
      <c r="G454" s="1341"/>
      <c r="H454" s="1372"/>
      <c r="I454" s="1303"/>
      <c r="J454" s="1341"/>
      <c r="K454" s="1341"/>
      <c r="L454" s="1341"/>
      <c r="M454" s="1341"/>
      <c r="N454" s="1341"/>
      <c r="O454" s="1342"/>
    </row>
    <row r="455" spans="2:15" ht="24.95" customHeight="1">
      <c r="B455" s="1323"/>
      <c r="C455" s="1303"/>
      <c r="D455" s="1341"/>
      <c r="E455" s="1341"/>
      <c r="F455" s="1341"/>
      <c r="G455" s="1341"/>
      <c r="H455" s="1372"/>
      <c r="I455" s="1303"/>
      <c r="J455" s="1341"/>
      <c r="K455" s="1341"/>
      <c r="L455" s="1341"/>
      <c r="M455" s="1341"/>
      <c r="N455" s="1341"/>
      <c r="O455" s="1342"/>
    </row>
    <row r="456" spans="2:15" ht="15" customHeight="1">
      <c r="B456" s="1585" t="s">
        <v>1589</v>
      </c>
      <c r="C456" s="1301" t="s">
        <v>988</v>
      </c>
      <c r="D456" s="1302"/>
      <c r="E456" s="1409" t="s">
        <v>2127</v>
      </c>
      <c r="F456" s="1586"/>
      <c r="G456" s="1586"/>
      <c r="H456" s="1586"/>
      <c r="I456" s="1586"/>
      <c r="J456" s="1586"/>
      <c r="K456" s="1586"/>
      <c r="L456" s="1586"/>
      <c r="M456" s="1586"/>
      <c r="N456" s="1586"/>
      <c r="O456" s="1587"/>
    </row>
    <row r="457" spans="2:15" ht="15" customHeight="1">
      <c r="B457" s="1551"/>
      <c r="C457" s="1303"/>
      <c r="D457" s="1304"/>
      <c r="E457" s="1310" t="s">
        <v>2128</v>
      </c>
      <c r="F457" s="1307"/>
      <c r="G457" s="1307"/>
      <c r="H457" s="1307"/>
      <c r="I457" s="1307"/>
      <c r="J457" s="1307"/>
      <c r="K457" s="1307"/>
      <c r="L457" s="1307"/>
      <c r="M457" s="1307"/>
      <c r="N457" s="1307"/>
      <c r="O457" s="1311"/>
    </row>
    <row r="458" spans="2:15" ht="15" customHeight="1">
      <c r="B458" s="1551"/>
      <c r="C458" s="1303"/>
      <c r="D458" s="1304"/>
      <c r="E458" s="1310" t="s">
        <v>2129</v>
      </c>
      <c r="F458" s="1307"/>
      <c r="G458" s="1307"/>
      <c r="H458" s="1307"/>
      <c r="I458" s="1307"/>
      <c r="J458" s="1307"/>
      <c r="K458" s="1307"/>
      <c r="L458" s="1307"/>
      <c r="M458" s="1307"/>
      <c r="N458" s="1307"/>
      <c r="O458" s="1311"/>
    </row>
    <row r="459" spans="2:15" ht="15" customHeight="1">
      <c r="B459" s="1551"/>
      <c r="C459" s="1303"/>
      <c r="D459" s="1304"/>
      <c r="E459" s="1310" t="s">
        <v>2130</v>
      </c>
      <c r="F459" s="1307"/>
      <c r="G459" s="1307"/>
      <c r="H459" s="1307"/>
      <c r="I459" s="1307"/>
      <c r="J459" s="1307"/>
      <c r="K459" s="1307"/>
      <c r="L459" s="1307"/>
      <c r="M459" s="1307"/>
      <c r="N459" s="1307"/>
      <c r="O459" s="1311"/>
    </row>
    <row r="460" spans="2:15" ht="15" customHeight="1">
      <c r="B460" s="1551"/>
      <c r="C460" s="1305"/>
      <c r="D460" s="1306"/>
      <c r="E460" s="1313" t="s">
        <v>1730</v>
      </c>
      <c r="F460" s="1369"/>
      <c r="G460" s="1369"/>
      <c r="H460" s="1369"/>
      <c r="I460" s="1369"/>
      <c r="J460" s="1369"/>
      <c r="K460" s="1369"/>
      <c r="L460" s="1369"/>
      <c r="M460" s="1369"/>
      <c r="N460" s="1369"/>
      <c r="O460" s="1370"/>
    </row>
    <row r="461" spans="2:15" ht="15" customHeight="1">
      <c r="B461" s="1551"/>
      <c r="C461" s="1301" t="s">
        <v>990</v>
      </c>
      <c r="D461" s="1302"/>
      <c r="E461" s="1307" t="s">
        <v>2127</v>
      </c>
      <c r="F461" s="1308"/>
      <c r="G461" s="1308"/>
      <c r="H461" s="1308"/>
      <c r="I461" s="1308"/>
      <c r="J461" s="1308"/>
      <c r="K461" s="1308"/>
      <c r="L461" s="1308"/>
      <c r="M461" s="1308"/>
      <c r="N461" s="1308"/>
      <c r="O461" s="1309"/>
    </row>
    <row r="462" spans="2:15" ht="15" customHeight="1">
      <c r="B462" s="1551"/>
      <c r="C462" s="1303"/>
      <c r="D462" s="1304"/>
      <c r="E462" s="1310" t="s">
        <v>2128</v>
      </c>
      <c r="F462" s="1307"/>
      <c r="G462" s="1307"/>
      <c r="H462" s="1307"/>
      <c r="I462" s="1307"/>
      <c r="J462" s="1307"/>
      <c r="K462" s="1307"/>
      <c r="L462" s="1307"/>
      <c r="M462" s="1307"/>
      <c r="N462" s="1307"/>
      <c r="O462" s="1311"/>
    </row>
    <row r="463" spans="2:15" ht="15" customHeight="1">
      <c r="B463" s="1551"/>
      <c r="C463" s="1303"/>
      <c r="D463" s="1304"/>
      <c r="E463" s="1310" t="s">
        <v>2129</v>
      </c>
      <c r="F463" s="1307"/>
      <c r="G463" s="1307"/>
      <c r="H463" s="1307"/>
      <c r="I463" s="1307"/>
      <c r="J463" s="1307"/>
      <c r="K463" s="1307"/>
      <c r="L463" s="1307"/>
      <c r="M463" s="1307"/>
      <c r="N463" s="1307"/>
      <c r="O463" s="1311"/>
    </row>
    <row r="464" spans="2:15" ht="15" customHeight="1">
      <c r="B464" s="1551"/>
      <c r="C464" s="1303"/>
      <c r="D464" s="1304"/>
      <c r="E464" s="1310" t="s">
        <v>2130</v>
      </c>
      <c r="F464" s="1307"/>
      <c r="G464" s="1307"/>
      <c r="H464" s="1307"/>
      <c r="I464" s="1307"/>
      <c r="J464" s="1307"/>
      <c r="K464" s="1307"/>
      <c r="L464" s="1307"/>
      <c r="M464" s="1307"/>
      <c r="N464" s="1307"/>
      <c r="O464" s="1311"/>
    </row>
    <row r="465" spans="2:15" ht="15" customHeight="1">
      <c r="B465" s="1551"/>
      <c r="C465" s="1303"/>
      <c r="D465" s="1304"/>
      <c r="E465" s="1307" t="s">
        <v>2131</v>
      </c>
      <c r="F465" s="1308"/>
      <c r="G465" s="1308"/>
      <c r="H465" s="1308"/>
      <c r="I465" s="1308"/>
      <c r="J465" s="1308"/>
      <c r="K465" s="1308"/>
      <c r="L465" s="1308"/>
      <c r="M465" s="1308"/>
      <c r="N465" s="1308"/>
      <c r="O465" s="1309"/>
    </row>
    <row r="466" spans="2:15" ht="15" customHeight="1">
      <c r="B466" s="1551"/>
      <c r="C466" s="1303"/>
      <c r="D466" s="1304"/>
      <c r="E466" s="1307" t="s">
        <v>2132</v>
      </c>
      <c r="F466" s="1308"/>
      <c r="G466" s="1308"/>
      <c r="H466" s="1308"/>
      <c r="I466" s="1308"/>
      <c r="J466" s="1308"/>
      <c r="K466" s="1308"/>
      <c r="L466" s="1308"/>
      <c r="M466" s="1308"/>
      <c r="N466" s="1308"/>
      <c r="O466" s="1309"/>
    </row>
    <row r="467" spans="2:15" ht="15" customHeight="1" thickBot="1">
      <c r="B467" s="1552"/>
      <c r="C467" s="1315"/>
      <c r="D467" s="1316"/>
      <c r="E467" s="1320" t="s">
        <v>1891</v>
      </c>
      <c r="F467" s="1321"/>
      <c r="G467" s="1321"/>
      <c r="H467" s="1321"/>
      <c r="I467" s="1321"/>
      <c r="J467" s="1321"/>
      <c r="K467" s="1321"/>
      <c r="L467" s="1321"/>
      <c r="M467" s="1321"/>
      <c r="N467" s="1321"/>
      <c r="O467" s="1322"/>
    </row>
    <row r="468" spans="2:15" ht="16.5" customHeight="1"/>
    <row r="469" spans="2:15" ht="16.5" customHeight="1"/>
    <row r="470" spans="2:15" ht="16.5" customHeight="1"/>
    <row r="471" spans="2:15" ht="16.5" customHeight="1"/>
    <row r="472" spans="2:15" ht="16.5" customHeight="1"/>
    <row r="473" spans="2:15" ht="16.5" customHeight="1"/>
    <row r="474" spans="2:15" ht="16.5" customHeight="1"/>
    <row r="475" spans="2:15" ht="16.5" customHeight="1"/>
    <row r="476" spans="2:15" ht="16.5" customHeight="1"/>
    <row r="477" spans="2:15" ht="16.5" customHeight="1"/>
    <row r="478" spans="2:15" ht="16.5" customHeight="1"/>
    <row r="479" spans="2:15" ht="16.5" customHeight="1"/>
    <row r="480" spans="2:15"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sheetData>
  <sheetProtection algorithmName="SHA-512" hashValue="Z/d0d5tDvf3XHYwaUtyJWag5y20fx8D0yYN6DRHhR+5FpGWOlAisYteVHI9AArGVwPs7kl8voasVFhDcmGtBzQ==" saltValue="vbvWYbM6ONks5ZCfn9/1Bw==" spinCount="100000" sheet="1" objects="1" scenarios="1" selectLockedCells="1" selectUnlockedCells="1"/>
  <mergeCells count="574">
    <mergeCell ref="B18:G18"/>
    <mergeCell ref="H18:O18"/>
    <mergeCell ref="D19:N19"/>
    <mergeCell ref="D20:N20"/>
    <mergeCell ref="C22:G22"/>
    <mergeCell ref="H22:J22"/>
    <mergeCell ref="K22:O22"/>
    <mergeCell ref="B23:B33"/>
    <mergeCell ref="C29:O29"/>
    <mergeCell ref="D30:N30"/>
    <mergeCell ref="D31:N31"/>
    <mergeCell ref="B34:B35"/>
    <mergeCell ref="C34:H34"/>
    <mergeCell ref="I34:O34"/>
    <mergeCell ref="C35:H35"/>
    <mergeCell ref="I35:O35"/>
    <mergeCell ref="I40:O40"/>
    <mergeCell ref="C41:H41"/>
    <mergeCell ref="I41:O41"/>
    <mergeCell ref="C42:H42"/>
    <mergeCell ref="I42:O42"/>
    <mergeCell ref="B43:B53"/>
    <mergeCell ref="C43:D47"/>
    <mergeCell ref="E43:O43"/>
    <mergeCell ref="E44:O44"/>
    <mergeCell ref="E45:O45"/>
    <mergeCell ref="B36:B42"/>
    <mergeCell ref="C36:H36"/>
    <mergeCell ref="I36:O36"/>
    <mergeCell ref="C37:H37"/>
    <mergeCell ref="I37:O37"/>
    <mergeCell ref="C38:H38"/>
    <mergeCell ref="I38:O38"/>
    <mergeCell ref="C39:H39"/>
    <mergeCell ref="I39:O39"/>
    <mergeCell ref="C40:H40"/>
    <mergeCell ref="E46:O46"/>
    <mergeCell ref="E47:O47"/>
    <mergeCell ref="C48:D53"/>
    <mergeCell ref="E48:O48"/>
    <mergeCell ref="E49:O49"/>
    <mergeCell ref="E50:O50"/>
    <mergeCell ref="E51:O51"/>
    <mergeCell ref="E52:O52"/>
    <mergeCell ref="E53:O53"/>
    <mergeCell ref="B59:B67"/>
    <mergeCell ref="C65:O65"/>
    <mergeCell ref="B68:B69"/>
    <mergeCell ref="C68:H68"/>
    <mergeCell ref="I68:O68"/>
    <mergeCell ref="C69:H69"/>
    <mergeCell ref="I69:O69"/>
    <mergeCell ref="B54:G54"/>
    <mergeCell ref="H54:O54"/>
    <mergeCell ref="D55:N55"/>
    <mergeCell ref="D56:N56"/>
    <mergeCell ref="C58:G58"/>
    <mergeCell ref="H58:J58"/>
    <mergeCell ref="K58:O58"/>
    <mergeCell ref="I74:O74"/>
    <mergeCell ref="C75:H75"/>
    <mergeCell ref="I75:O75"/>
    <mergeCell ref="C76:H76"/>
    <mergeCell ref="I76:O76"/>
    <mergeCell ref="C77:H77"/>
    <mergeCell ref="I77:O77"/>
    <mergeCell ref="B70:B79"/>
    <mergeCell ref="C70:H70"/>
    <mergeCell ref="I70:O70"/>
    <mergeCell ref="C71:H71"/>
    <mergeCell ref="I71:O71"/>
    <mergeCell ref="C72:H72"/>
    <mergeCell ref="I72:O72"/>
    <mergeCell ref="C73:H73"/>
    <mergeCell ref="I73:O73"/>
    <mergeCell ref="C74:H74"/>
    <mergeCell ref="C78:H78"/>
    <mergeCell ref="I78:O78"/>
    <mergeCell ref="C79:H79"/>
    <mergeCell ref="I79:O79"/>
    <mergeCell ref="B92:B100"/>
    <mergeCell ref="C98:O98"/>
    <mergeCell ref="E83:O83"/>
    <mergeCell ref="E84:O84"/>
    <mergeCell ref="E85:O85"/>
    <mergeCell ref="E86:O86"/>
    <mergeCell ref="B87:G87"/>
    <mergeCell ref="H87:O87"/>
    <mergeCell ref="B101:B102"/>
    <mergeCell ref="C101:H101"/>
    <mergeCell ref="I101:O101"/>
    <mergeCell ref="C102:H102"/>
    <mergeCell ref="I102:O102"/>
    <mergeCell ref="B80:B86"/>
    <mergeCell ref="C80:D82"/>
    <mergeCell ref="E80:O80"/>
    <mergeCell ref="E81:O81"/>
    <mergeCell ref="E82:O82"/>
    <mergeCell ref="C83:D86"/>
    <mergeCell ref="D88:N88"/>
    <mergeCell ref="D89:N89"/>
    <mergeCell ref="C91:G91"/>
    <mergeCell ref="H91:J91"/>
    <mergeCell ref="K91:O91"/>
    <mergeCell ref="B103:B112"/>
    <mergeCell ref="C103:H103"/>
    <mergeCell ref="I103:O103"/>
    <mergeCell ref="C104:H104"/>
    <mergeCell ref="I104:O104"/>
    <mergeCell ref="C108:H108"/>
    <mergeCell ref="I108:O108"/>
    <mergeCell ref="C109:H109"/>
    <mergeCell ref="I109:O109"/>
    <mergeCell ref="C110:H110"/>
    <mergeCell ref="I110:O110"/>
    <mergeCell ref="C105:H105"/>
    <mergeCell ref="I105:O105"/>
    <mergeCell ref="C106:H106"/>
    <mergeCell ref="I106:O106"/>
    <mergeCell ref="C107:H107"/>
    <mergeCell ref="I107:O107"/>
    <mergeCell ref="C111:H111"/>
    <mergeCell ref="I111:O111"/>
    <mergeCell ref="C112:H112"/>
    <mergeCell ref="I112:O112"/>
    <mergeCell ref="B113:B121"/>
    <mergeCell ref="C113:D116"/>
    <mergeCell ref="E113:O113"/>
    <mergeCell ref="E114:O114"/>
    <mergeCell ref="E115:O115"/>
    <mergeCell ref="E116:O116"/>
    <mergeCell ref="B122:G122"/>
    <mergeCell ref="H122:O122"/>
    <mergeCell ref="D123:N123"/>
    <mergeCell ref="D124:N124"/>
    <mergeCell ref="C126:G126"/>
    <mergeCell ref="H126:J126"/>
    <mergeCell ref="K126:O126"/>
    <mergeCell ref="C117:D121"/>
    <mergeCell ref="E117:O117"/>
    <mergeCell ref="E118:O118"/>
    <mergeCell ref="E119:O119"/>
    <mergeCell ref="E120:O120"/>
    <mergeCell ref="E121:O121"/>
    <mergeCell ref="I140:O140"/>
    <mergeCell ref="C141:H141"/>
    <mergeCell ref="I141:O141"/>
    <mergeCell ref="C142:H142"/>
    <mergeCell ref="B127:B135"/>
    <mergeCell ref="C133:O133"/>
    <mergeCell ref="B136:B137"/>
    <mergeCell ref="C136:H136"/>
    <mergeCell ref="I136:O136"/>
    <mergeCell ref="C137:H137"/>
    <mergeCell ref="I137:O137"/>
    <mergeCell ref="C146:H146"/>
    <mergeCell ref="I146:O146"/>
    <mergeCell ref="C147:H147"/>
    <mergeCell ref="I147:O147"/>
    <mergeCell ref="C148:H148"/>
    <mergeCell ref="I148:O148"/>
    <mergeCell ref="I142:O142"/>
    <mergeCell ref="C143:H143"/>
    <mergeCell ref="I143:O143"/>
    <mergeCell ref="C144:H144"/>
    <mergeCell ref="I144:O144"/>
    <mergeCell ref="C145:H145"/>
    <mergeCell ref="I145:O145"/>
    <mergeCell ref="E155:O155"/>
    <mergeCell ref="B156:G156"/>
    <mergeCell ref="H156:O156"/>
    <mergeCell ref="D157:N157"/>
    <mergeCell ref="D158:N158"/>
    <mergeCell ref="C160:G160"/>
    <mergeCell ref="H160:J160"/>
    <mergeCell ref="K160:O160"/>
    <mergeCell ref="C149:H149"/>
    <mergeCell ref="I149:O149"/>
    <mergeCell ref="B150:B155"/>
    <mergeCell ref="C150:D151"/>
    <mergeCell ref="E150:O150"/>
    <mergeCell ref="E151:O151"/>
    <mergeCell ref="C152:D155"/>
    <mergeCell ref="E152:O152"/>
    <mergeCell ref="E153:O153"/>
    <mergeCell ref="E154:O154"/>
    <mergeCell ref="B138:B149"/>
    <mergeCell ref="C138:H138"/>
    <mergeCell ref="I138:O138"/>
    <mergeCell ref="C139:H139"/>
    <mergeCell ref="I139:O139"/>
    <mergeCell ref="C140:H140"/>
    <mergeCell ref="B161:B170"/>
    <mergeCell ref="C167:O167"/>
    <mergeCell ref="D168:N168"/>
    <mergeCell ref="D169:N169"/>
    <mergeCell ref="B171:B172"/>
    <mergeCell ref="C171:H171"/>
    <mergeCell ref="I171:O171"/>
    <mergeCell ref="C172:H172"/>
    <mergeCell ref="I172:O172"/>
    <mergeCell ref="I177:O177"/>
    <mergeCell ref="C178:H178"/>
    <mergeCell ref="I178:O178"/>
    <mergeCell ref="C179:H179"/>
    <mergeCell ref="I179:O179"/>
    <mergeCell ref="C180:H180"/>
    <mergeCell ref="I180:O180"/>
    <mergeCell ref="B173:B181"/>
    <mergeCell ref="C173:H173"/>
    <mergeCell ref="I173:O173"/>
    <mergeCell ref="C174:H174"/>
    <mergeCell ref="I174:O174"/>
    <mergeCell ref="C175:H175"/>
    <mergeCell ref="I175:O175"/>
    <mergeCell ref="C176:H176"/>
    <mergeCell ref="I176:O176"/>
    <mergeCell ref="C177:H177"/>
    <mergeCell ref="C181:H181"/>
    <mergeCell ref="I181:O181"/>
    <mergeCell ref="B203:B204"/>
    <mergeCell ref="C203:H203"/>
    <mergeCell ref="I203:O203"/>
    <mergeCell ref="C204:H204"/>
    <mergeCell ref="I204:O204"/>
    <mergeCell ref="E187:O187"/>
    <mergeCell ref="B188:G188"/>
    <mergeCell ref="H188:O188"/>
    <mergeCell ref="D189:N189"/>
    <mergeCell ref="D190:N190"/>
    <mergeCell ref="C192:G192"/>
    <mergeCell ref="H192:J192"/>
    <mergeCell ref="K192:O192"/>
    <mergeCell ref="B182:B187"/>
    <mergeCell ref="C182:D183"/>
    <mergeCell ref="E182:O182"/>
    <mergeCell ref="E183:O183"/>
    <mergeCell ref="C184:D187"/>
    <mergeCell ref="E184:O184"/>
    <mergeCell ref="E185:O185"/>
    <mergeCell ref="E186:O186"/>
    <mergeCell ref="B193:B202"/>
    <mergeCell ref="C199:O199"/>
    <mergeCell ref="C210:H210"/>
    <mergeCell ref="I210:O210"/>
    <mergeCell ref="C211:H211"/>
    <mergeCell ref="I211:O211"/>
    <mergeCell ref="C212:H212"/>
    <mergeCell ref="I212:O212"/>
    <mergeCell ref="B205:B213"/>
    <mergeCell ref="C205:H205"/>
    <mergeCell ref="I205:O205"/>
    <mergeCell ref="C206:H206"/>
    <mergeCell ref="I206:O206"/>
    <mergeCell ref="I207:O207"/>
    <mergeCell ref="C208:H208"/>
    <mergeCell ref="I208:O208"/>
    <mergeCell ref="C209:H209"/>
    <mergeCell ref="I209:O209"/>
    <mergeCell ref="C213:H213"/>
    <mergeCell ref="I213:O213"/>
    <mergeCell ref="B235:B236"/>
    <mergeCell ref="C235:H235"/>
    <mergeCell ref="I235:O235"/>
    <mergeCell ref="C236:H236"/>
    <mergeCell ref="I236:O236"/>
    <mergeCell ref="E219:O219"/>
    <mergeCell ref="B220:G220"/>
    <mergeCell ref="H220:O220"/>
    <mergeCell ref="D221:N221"/>
    <mergeCell ref="D222:N222"/>
    <mergeCell ref="C224:G224"/>
    <mergeCell ref="H224:J224"/>
    <mergeCell ref="K224:O224"/>
    <mergeCell ref="B214:B219"/>
    <mergeCell ref="C214:D215"/>
    <mergeCell ref="E214:O214"/>
    <mergeCell ref="E215:O215"/>
    <mergeCell ref="C216:D219"/>
    <mergeCell ref="E216:O216"/>
    <mergeCell ref="E217:O217"/>
    <mergeCell ref="E218:O218"/>
    <mergeCell ref="B225:B234"/>
    <mergeCell ref="C231:O231"/>
    <mergeCell ref="C242:H242"/>
    <mergeCell ref="I242:O242"/>
    <mergeCell ref="C243:H243"/>
    <mergeCell ref="I243:O243"/>
    <mergeCell ref="C244:H244"/>
    <mergeCell ref="I244:O244"/>
    <mergeCell ref="B237:B246"/>
    <mergeCell ref="C237:H237"/>
    <mergeCell ref="I237:O237"/>
    <mergeCell ref="C238:H238"/>
    <mergeCell ref="I238:O238"/>
    <mergeCell ref="I239:O239"/>
    <mergeCell ref="C240:H240"/>
    <mergeCell ref="I240:O240"/>
    <mergeCell ref="C241:H241"/>
    <mergeCell ref="I241:O241"/>
    <mergeCell ref="E250:O250"/>
    <mergeCell ref="E251:O251"/>
    <mergeCell ref="B252:G252"/>
    <mergeCell ref="H252:O252"/>
    <mergeCell ref="D253:N253"/>
    <mergeCell ref="D254:N254"/>
    <mergeCell ref="C245:H245"/>
    <mergeCell ref="I245:O245"/>
    <mergeCell ref="C246:H246"/>
    <mergeCell ref="I246:O246"/>
    <mergeCell ref="B247:B251"/>
    <mergeCell ref="C247:D248"/>
    <mergeCell ref="E247:O247"/>
    <mergeCell ref="E248:O248"/>
    <mergeCell ref="C249:D251"/>
    <mergeCell ref="E249:O249"/>
    <mergeCell ref="C256:G256"/>
    <mergeCell ref="H256:J256"/>
    <mergeCell ref="K256:O256"/>
    <mergeCell ref="B257:B265"/>
    <mergeCell ref="C263:O263"/>
    <mergeCell ref="B266:B267"/>
    <mergeCell ref="C266:H266"/>
    <mergeCell ref="I266:O266"/>
    <mergeCell ref="C267:H267"/>
    <mergeCell ref="I267:O267"/>
    <mergeCell ref="B268:B278"/>
    <mergeCell ref="C268:H268"/>
    <mergeCell ref="I268:O268"/>
    <mergeCell ref="C269:H269"/>
    <mergeCell ref="I269:O269"/>
    <mergeCell ref="C270:H270"/>
    <mergeCell ref="I270:O270"/>
    <mergeCell ref="C271:H271"/>
    <mergeCell ref="I271:O271"/>
    <mergeCell ref="C272:H272"/>
    <mergeCell ref="C276:H276"/>
    <mergeCell ref="I276:O276"/>
    <mergeCell ref="C277:H277"/>
    <mergeCell ref="I277:O277"/>
    <mergeCell ref="C278:H278"/>
    <mergeCell ref="I278:O278"/>
    <mergeCell ref="I272:O272"/>
    <mergeCell ref="C273:H273"/>
    <mergeCell ref="I273:O273"/>
    <mergeCell ref="C274:H274"/>
    <mergeCell ref="I274:O274"/>
    <mergeCell ref="C275:H275"/>
    <mergeCell ref="I275:O275"/>
    <mergeCell ref="B279:B285"/>
    <mergeCell ref="C279:D281"/>
    <mergeCell ref="E279:O279"/>
    <mergeCell ref="E280:O280"/>
    <mergeCell ref="E281:O281"/>
    <mergeCell ref="C282:D285"/>
    <mergeCell ref="E282:O282"/>
    <mergeCell ref="E283:O283"/>
    <mergeCell ref="E284:O284"/>
    <mergeCell ref="E285:O285"/>
    <mergeCell ref="B291:B305"/>
    <mergeCell ref="C297:O297"/>
    <mergeCell ref="D302:N302"/>
    <mergeCell ref="B306:B307"/>
    <mergeCell ref="C306:H306"/>
    <mergeCell ref="I306:O306"/>
    <mergeCell ref="C307:H307"/>
    <mergeCell ref="I307:O307"/>
    <mergeCell ref="B286:G286"/>
    <mergeCell ref="H286:O286"/>
    <mergeCell ref="D287:N287"/>
    <mergeCell ref="D288:N288"/>
    <mergeCell ref="C290:G290"/>
    <mergeCell ref="H290:J290"/>
    <mergeCell ref="K290:O290"/>
    <mergeCell ref="B308:B314"/>
    <mergeCell ref="C308:H308"/>
    <mergeCell ref="I308:O308"/>
    <mergeCell ref="C309:H309"/>
    <mergeCell ref="I309:O309"/>
    <mergeCell ref="I310:O310"/>
    <mergeCell ref="I311:O311"/>
    <mergeCell ref="I312:O312"/>
    <mergeCell ref="I313:O313"/>
    <mergeCell ref="I314:O314"/>
    <mergeCell ref="B315:B321"/>
    <mergeCell ref="C315:D317"/>
    <mergeCell ref="E315:O315"/>
    <mergeCell ref="E316:O316"/>
    <mergeCell ref="E317:O317"/>
    <mergeCell ref="C318:D321"/>
    <mergeCell ref="E318:O318"/>
    <mergeCell ref="E319:O319"/>
    <mergeCell ref="E320:O320"/>
    <mergeCell ref="E321:O321"/>
    <mergeCell ref="B327:B340"/>
    <mergeCell ref="C333:O333"/>
    <mergeCell ref="B341:B342"/>
    <mergeCell ref="C341:H341"/>
    <mergeCell ref="I341:O341"/>
    <mergeCell ref="C342:H342"/>
    <mergeCell ref="I342:O342"/>
    <mergeCell ref="B322:G322"/>
    <mergeCell ref="H322:O322"/>
    <mergeCell ref="D323:N323"/>
    <mergeCell ref="D324:N324"/>
    <mergeCell ref="C326:G326"/>
    <mergeCell ref="H326:J326"/>
    <mergeCell ref="K326:O326"/>
    <mergeCell ref="B343:B348"/>
    <mergeCell ref="C343:H343"/>
    <mergeCell ref="I343:O343"/>
    <mergeCell ref="C344:H344"/>
    <mergeCell ref="I344:O344"/>
    <mergeCell ref="I345:O345"/>
    <mergeCell ref="I346:O346"/>
    <mergeCell ref="I347:O347"/>
    <mergeCell ref="I348:O348"/>
    <mergeCell ref="D361:N361"/>
    <mergeCell ref="C363:G363"/>
    <mergeCell ref="H363:J363"/>
    <mergeCell ref="K363:O363"/>
    <mergeCell ref="B364:B372"/>
    <mergeCell ref="C370:O370"/>
    <mergeCell ref="E356:O356"/>
    <mergeCell ref="E357:O357"/>
    <mergeCell ref="E358:O358"/>
    <mergeCell ref="B359:G359"/>
    <mergeCell ref="H359:O359"/>
    <mergeCell ref="D360:N360"/>
    <mergeCell ref="B349:B358"/>
    <mergeCell ref="C349:D352"/>
    <mergeCell ref="E349:O349"/>
    <mergeCell ref="E350:O350"/>
    <mergeCell ref="E351:O351"/>
    <mergeCell ref="E352:O352"/>
    <mergeCell ref="C353:D358"/>
    <mergeCell ref="E353:O353"/>
    <mergeCell ref="E354:O354"/>
    <mergeCell ref="E355:O355"/>
    <mergeCell ref="C377:H377"/>
    <mergeCell ref="I377:O377"/>
    <mergeCell ref="C378:H378"/>
    <mergeCell ref="I378:O378"/>
    <mergeCell ref="C379:H379"/>
    <mergeCell ref="I379:O379"/>
    <mergeCell ref="B373:B374"/>
    <mergeCell ref="C373:H373"/>
    <mergeCell ref="I373:O373"/>
    <mergeCell ref="C374:H374"/>
    <mergeCell ref="I374:O374"/>
    <mergeCell ref="B375:B384"/>
    <mergeCell ref="C375:H375"/>
    <mergeCell ref="I375:O375"/>
    <mergeCell ref="C376:H376"/>
    <mergeCell ref="I376:O376"/>
    <mergeCell ref="B385:B394"/>
    <mergeCell ref="C385:D388"/>
    <mergeCell ref="E385:O385"/>
    <mergeCell ref="E386:O386"/>
    <mergeCell ref="E387:O387"/>
    <mergeCell ref="E388:O388"/>
    <mergeCell ref="C380:H380"/>
    <mergeCell ref="I380:O380"/>
    <mergeCell ref="C381:H381"/>
    <mergeCell ref="I381:O381"/>
    <mergeCell ref="C382:H382"/>
    <mergeCell ref="I382:O382"/>
    <mergeCell ref="C389:D394"/>
    <mergeCell ref="E389:O389"/>
    <mergeCell ref="E390:O390"/>
    <mergeCell ref="E391:O391"/>
    <mergeCell ref="E392:O392"/>
    <mergeCell ref="E393:O393"/>
    <mergeCell ref="E394:O394"/>
    <mergeCell ref="C383:H383"/>
    <mergeCell ref="I383:O383"/>
    <mergeCell ref="C384:H384"/>
    <mergeCell ref="I384:O384"/>
    <mergeCell ref="B400:B408"/>
    <mergeCell ref="C406:O406"/>
    <mergeCell ref="B409:B410"/>
    <mergeCell ref="C409:H409"/>
    <mergeCell ref="I409:O409"/>
    <mergeCell ref="C410:H410"/>
    <mergeCell ref="I410:O410"/>
    <mergeCell ref="B395:G395"/>
    <mergeCell ref="H395:O395"/>
    <mergeCell ref="D396:N396"/>
    <mergeCell ref="D397:N397"/>
    <mergeCell ref="C399:G399"/>
    <mergeCell ref="H399:J399"/>
    <mergeCell ref="K399:O399"/>
    <mergeCell ref="B421:B430"/>
    <mergeCell ref="C421:D424"/>
    <mergeCell ref="E421:O421"/>
    <mergeCell ref="E422:O422"/>
    <mergeCell ref="E423:O423"/>
    <mergeCell ref="E424:O424"/>
    <mergeCell ref="I415:O415"/>
    <mergeCell ref="C416:H416"/>
    <mergeCell ref="I416:O416"/>
    <mergeCell ref="C417:H417"/>
    <mergeCell ref="I417:O417"/>
    <mergeCell ref="C418:H418"/>
    <mergeCell ref="I418:O418"/>
    <mergeCell ref="B411:B420"/>
    <mergeCell ref="C411:H411"/>
    <mergeCell ref="I411:O411"/>
    <mergeCell ref="C412:H412"/>
    <mergeCell ref="I412:O412"/>
    <mergeCell ref="C413:H413"/>
    <mergeCell ref="I413:O413"/>
    <mergeCell ref="C414:H414"/>
    <mergeCell ref="I414:O414"/>
    <mergeCell ref="C415:H415"/>
    <mergeCell ref="C425:D430"/>
    <mergeCell ref="E425:O425"/>
    <mergeCell ref="E426:O426"/>
    <mergeCell ref="E427:O427"/>
    <mergeCell ref="E428:O428"/>
    <mergeCell ref="E429:O429"/>
    <mergeCell ref="E430:O430"/>
    <mergeCell ref="C419:H419"/>
    <mergeCell ref="I419:O419"/>
    <mergeCell ref="C420:H420"/>
    <mergeCell ref="I420:O420"/>
    <mergeCell ref="C451:H451"/>
    <mergeCell ref="B436:B444"/>
    <mergeCell ref="C442:O442"/>
    <mergeCell ref="B445:B446"/>
    <mergeCell ref="C445:H445"/>
    <mergeCell ref="I445:O445"/>
    <mergeCell ref="C446:H446"/>
    <mergeCell ref="I446:O446"/>
    <mergeCell ref="B431:G431"/>
    <mergeCell ref="H431:O431"/>
    <mergeCell ref="D432:N432"/>
    <mergeCell ref="D433:N433"/>
    <mergeCell ref="C435:G435"/>
    <mergeCell ref="H435:J435"/>
    <mergeCell ref="K435:O435"/>
    <mergeCell ref="B456:B467"/>
    <mergeCell ref="C456:D460"/>
    <mergeCell ref="E456:O456"/>
    <mergeCell ref="E457:O457"/>
    <mergeCell ref="E458:O458"/>
    <mergeCell ref="E459:O459"/>
    <mergeCell ref="E460:O460"/>
    <mergeCell ref="C461:D467"/>
    <mergeCell ref="I451:O451"/>
    <mergeCell ref="C452:H452"/>
    <mergeCell ref="I452:O452"/>
    <mergeCell ref="C453:H453"/>
    <mergeCell ref="I453:O453"/>
    <mergeCell ref="C454:H454"/>
    <mergeCell ref="I454:O454"/>
    <mergeCell ref="B447:B455"/>
    <mergeCell ref="C447:H447"/>
    <mergeCell ref="I447:O447"/>
    <mergeCell ref="C448:H448"/>
    <mergeCell ref="I448:O448"/>
    <mergeCell ref="C449:H449"/>
    <mergeCell ref="I449:O449"/>
    <mergeCell ref="C450:H450"/>
    <mergeCell ref="I450:O450"/>
    <mergeCell ref="E467:O467"/>
    <mergeCell ref="E461:O461"/>
    <mergeCell ref="E462:O462"/>
    <mergeCell ref="E463:O463"/>
    <mergeCell ref="E464:O464"/>
    <mergeCell ref="E465:O465"/>
    <mergeCell ref="E466:O466"/>
    <mergeCell ref="C455:H455"/>
    <mergeCell ref="I455:O455"/>
  </mergeCells>
  <phoneticPr fontId="16" type="noConversion"/>
  <conditionalFormatting sqref="D25:N28">
    <cfRule type="expression" dxfId="56" priority="13">
      <formula>$C$35/$D$21=$D25</formula>
    </cfRule>
  </conditionalFormatting>
  <conditionalFormatting sqref="D61:N64">
    <cfRule type="expression" dxfId="55" priority="14">
      <formula>$C$69/$D$57=$D61</formula>
    </cfRule>
  </conditionalFormatting>
  <conditionalFormatting sqref="D94:N97">
    <cfRule type="expression" dxfId="54" priority="15">
      <formula>$C$102/$D$90=$D94</formula>
    </cfRule>
  </conditionalFormatting>
  <conditionalFormatting sqref="D129:N132">
    <cfRule type="expression" dxfId="53" priority="16">
      <formula>$C$137/$D$125=$D129</formula>
    </cfRule>
  </conditionalFormatting>
  <conditionalFormatting sqref="D163:N166">
    <cfRule type="expression" dxfId="52" priority="17">
      <formula>$C$172/$D$159=$D163</formula>
    </cfRule>
  </conditionalFormatting>
  <conditionalFormatting sqref="D195:N198">
    <cfRule type="expression" dxfId="51" priority="12">
      <formula>$C$204/$D$191=$D195</formula>
    </cfRule>
  </conditionalFormatting>
  <conditionalFormatting sqref="D227:N230">
    <cfRule type="expression" dxfId="50" priority="11">
      <formula>$C$236/$D$223=$D227</formula>
    </cfRule>
  </conditionalFormatting>
  <conditionalFormatting sqref="D259:N262">
    <cfRule type="expression" dxfId="49" priority="10">
      <formula>$C$267/$D$255=$D259</formula>
    </cfRule>
  </conditionalFormatting>
  <conditionalFormatting sqref="D293:N296">
    <cfRule type="expression" dxfId="48" priority="9">
      <formula>$C$307/$D$289=$D293</formula>
    </cfRule>
  </conditionalFormatting>
  <conditionalFormatting sqref="D329:N332">
    <cfRule type="expression" dxfId="47" priority="8">
      <formula>$C$342/$D$325=$D329</formula>
    </cfRule>
  </conditionalFormatting>
  <conditionalFormatting sqref="D366:N369">
    <cfRule type="expression" dxfId="46" priority="7">
      <formula>$C$374/$D$362=$D366</formula>
    </cfRule>
  </conditionalFormatting>
  <conditionalFormatting sqref="D402:N405">
    <cfRule type="expression" dxfId="45" priority="6">
      <formula>$C$410/$D$398=$D402</formula>
    </cfRule>
  </conditionalFormatting>
  <conditionalFormatting sqref="D438:N441">
    <cfRule type="expression" dxfId="44" priority="5">
      <formula>$C$446/$D$434=$D438</formula>
    </cfRule>
  </conditionalFormatting>
  <conditionalFormatting sqref="D302">
    <cfRule type="expression" dxfId="43" priority="4">
      <formula>$C302=TRUE</formula>
    </cfRule>
  </conditionalFormatting>
  <conditionalFormatting sqref="D300:D301">
    <cfRule type="expression" dxfId="42" priority="3">
      <formula>$C300=TRUE</formula>
    </cfRule>
  </conditionalFormatting>
  <conditionalFormatting sqref="D303:D304">
    <cfRule type="expression" dxfId="41" priority="2">
      <formula>$C303=TRUE</formula>
    </cfRule>
  </conditionalFormatting>
  <conditionalFormatting sqref="D336:D339">
    <cfRule type="expression" dxfId="40" priority="1">
      <formula>$C336=TRUE</formula>
    </cfRule>
  </conditionalFormatting>
  <pageMargins left="0.7" right="0.7" top="0.75" bottom="0.75" header="0.3" footer="0.3"/>
  <pageSetup paperSize="9" scale="83" fitToHeight="0" orientation="portrait" r:id="rId1"/>
  <headerFooter>
    <oddFooter>&amp;R&amp;G</oddFooter>
  </headerFooter>
  <rowBreaks count="13" manualBreakCount="13">
    <brk id="17" max="14" man="1"/>
    <brk id="53" max="14" man="1"/>
    <brk id="86" max="14" man="1"/>
    <brk id="121" max="14" man="1"/>
    <brk id="155" max="14" man="1"/>
    <brk id="187" max="14" man="1"/>
    <brk id="219" max="14" man="1"/>
    <brk id="251" max="14" man="1"/>
    <brk id="285" max="14" man="1"/>
    <brk id="321" max="14" man="1"/>
    <brk id="358" max="14" man="1"/>
    <brk id="394" max="14" man="1"/>
    <brk id="430" max="14"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9"/>
  <sheetViews>
    <sheetView view="pageBreakPreview" zoomScaleNormal="100" zoomScaleSheetLayoutView="100" workbookViewId="0">
      <selection activeCell="P1" sqref="P1"/>
    </sheetView>
  </sheetViews>
  <sheetFormatPr defaultColWidth="9.75" defaultRowHeight="15" customHeight="1"/>
  <cols>
    <col min="1" max="1" width="4.625" style="379" customWidth="1"/>
    <col min="2" max="2" width="15.625" style="379" customWidth="1"/>
    <col min="3" max="3" width="1.625" style="379" customWidth="1"/>
    <col min="4" max="5" width="8.875" style="379" customWidth="1"/>
    <col min="6" max="14" width="6.125" style="379" customWidth="1"/>
    <col min="15" max="15" width="1.625" style="379" customWidth="1"/>
    <col min="16" max="27" width="7.625" style="379" customWidth="1"/>
    <col min="28" max="16384" width="9.75" style="379"/>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3" t="s">
        <v>2133</v>
      </c>
      <c r="B8" s="385"/>
      <c r="C8" s="385"/>
      <c r="D8" s="385"/>
      <c r="E8" s="385"/>
      <c r="F8" s="385"/>
      <c r="G8" s="385"/>
      <c r="H8" s="385"/>
      <c r="I8" s="385"/>
      <c r="J8" s="385"/>
      <c r="K8" s="385"/>
      <c r="L8" s="385"/>
      <c r="M8" s="385"/>
      <c r="N8" s="385"/>
      <c r="O8" s="385"/>
    </row>
    <row r="9" spans="1:15" ht="15" customHeight="1">
      <c r="A9" s="387"/>
    </row>
    <row r="10" spans="1:15" ht="50.1" customHeight="1">
      <c r="A10" s="388" t="s">
        <v>2134</v>
      </c>
      <c r="B10" s="385"/>
      <c r="C10" s="385"/>
      <c r="D10" s="385"/>
      <c r="E10" s="385"/>
      <c r="F10" s="385"/>
      <c r="G10" s="385"/>
      <c r="H10" s="385"/>
      <c r="I10" s="385"/>
      <c r="J10" s="385"/>
      <c r="K10" s="385"/>
      <c r="L10" s="385"/>
      <c r="M10" s="385"/>
      <c r="N10" s="385"/>
      <c r="O10" s="385"/>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612" t="s">
        <v>961</v>
      </c>
      <c r="C18" s="1613"/>
      <c r="D18" s="1613"/>
      <c r="E18" s="1613"/>
      <c r="F18" s="1613"/>
      <c r="G18" s="1614"/>
      <c r="H18" s="1640" t="s">
        <v>2135</v>
      </c>
      <c r="I18" s="1613"/>
      <c r="J18" s="1613"/>
      <c r="K18" s="1613"/>
      <c r="L18" s="1613"/>
      <c r="M18" s="1613"/>
      <c r="N18" s="1613"/>
      <c r="O18" s="1616"/>
    </row>
    <row r="19" spans="2:15" ht="30" customHeight="1">
      <c r="B19" s="524" t="s">
        <v>963</v>
      </c>
      <c r="C19" s="391"/>
      <c r="D19" s="1482" t="s">
        <v>2136</v>
      </c>
      <c r="E19" s="1447"/>
      <c r="F19" s="1447"/>
      <c r="G19" s="1447"/>
      <c r="H19" s="1447"/>
      <c r="I19" s="1447"/>
      <c r="J19" s="1447"/>
      <c r="K19" s="1447"/>
      <c r="L19" s="1447"/>
      <c r="M19" s="1447"/>
      <c r="N19" s="1447"/>
      <c r="O19" s="392"/>
    </row>
    <row r="20" spans="2:15" ht="30" customHeight="1">
      <c r="B20" s="525" t="s">
        <v>965</v>
      </c>
      <c r="C20" s="395"/>
      <c r="D20" s="1469" t="s">
        <v>2137</v>
      </c>
      <c r="E20" s="1470"/>
      <c r="F20" s="1470"/>
      <c r="G20" s="1470"/>
      <c r="H20" s="1470"/>
      <c r="I20" s="1470"/>
      <c r="J20" s="1470"/>
      <c r="K20" s="1470"/>
      <c r="L20" s="1470"/>
      <c r="M20" s="1470"/>
      <c r="N20" s="1470"/>
      <c r="O20" s="396"/>
    </row>
    <row r="21" spans="2:15" ht="30" customHeight="1">
      <c r="B21" s="526" t="s">
        <v>967</v>
      </c>
      <c r="C21" s="398"/>
      <c r="D21" s="476">
        <v>2</v>
      </c>
      <c r="E21" s="307" t="s">
        <v>2138</v>
      </c>
      <c r="F21" s="477"/>
      <c r="G21" s="477"/>
      <c r="H21" s="477"/>
      <c r="I21" s="477"/>
      <c r="J21" s="477"/>
      <c r="K21" s="477"/>
      <c r="L21" s="477"/>
      <c r="M21" s="477"/>
      <c r="N21" s="477"/>
      <c r="O21" s="401"/>
    </row>
    <row r="22" spans="2:15" ht="30" customHeight="1">
      <c r="B22" s="527" t="s">
        <v>968</v>
      </c>
      <c r="C22" s="1349" t="str">
        <f>'0. (복합시설) 표지_개요'!$D$9</f>
        <v>홍길동</v>
      </c>
      <c r="D22" s="1350"/>
      <c r="E22" s="1350"/>
      <c r="F22" s="1350"/>
      <c r="G22" s="1350"/>
      <c r="H22" s="1641" t="s">
        <v>969</v>
      </c>
      <c r="I22" s="1472"/>
      <c r="J22" s="1473"/>
      <c r="K22" s="1474" t="s">
        <v>104</v>
      </c>
      <c r="L22" s="1472"/>
      <c r="M22" s="1472"/>
      <c r="N22" s="1472"/>
      <c r="O22" s="1475"/>
    </row>
    <row r="23" spans="2:15" ht="30" customHeight="1">
      <c r="B23" s="1609" t="s">
        <v>970</v>
      </c>
      <c r="C23" s="403"/>
      <c r="D23" s="404" t="s">
        <v>971</v>
      </c>
      <c r="E23" s="403"/>
      <c r="F23" s="403"/>
      <c r="G23" s="403"/>
      <c r="H23" s="403"/>
      <c r="I23" s="403"/>
      <c r="J23" s="403"/>
      <c r="K23" s="403"/>
      <c r="L23" s="403"/>
      <c r="M23" s="403"/>
      <c r="N23" s="403"/>
      <c r="O23" s="405"/>
    </row>
    <row r="24" spans="2:15" ht="20.100000000000001" customHeight="1">
      <c r="B24" s="1607"/>
      <c r="C24" s="403"/>
      <c r="D24" s="433" t="s">
        <v>972</v>
      </c>
      <c r="E24" s="434"/>
      <c r="F24" s="435" t="s">
        <v>973</v>
      </c>
      <c r="G24" s="436"/>
      <c r="H24" s="436"/>
      <c r="I24" s="436"/>
      <c r="J24" s="436"/>
      <c r="K24" s="436"/>
      <c r="L24" s="436"/>
      <c r="M24" s="436"/>
      <c r="N24" s="436"/>
      <c r="O24" s="409"/>
    </row>
    <row r="25" spans="2:15" ht="20.100000000000001" customHeight="1">
      <c r="B25" s="1607"/>
      <c r="C25" s="403"/>
      <c r="D25" s="482">
        <v>1</v>
      </c>
      <c r="E25" s="437"/>
      <c r="F25" s="412" t="s">
        <v>2139</v>
      </c>
      <c r="G25" s="438"/>
      <c r="H25" s="438"/>
      <c r="I25" s="438"/>
      <c r="J25" s="438"/>
      <c r="K25" s="438"/>
      <c r="L25" s="438"/>
      <c r="M25" s="438"/>
      <c r="N25" s="438"/>
      <c r="O25" s="409"/>
    </row>
    <row r="26" spans="2:15" ht="20.100000000000001" customHeight="1">
      <c r="B26" s="1607"/>
      <c r="C26" s="403"/>
      <c r="D26" s="528">
        <v>0.8</v>
      </c>
      <c r="E26" s="439"/>
      <c r="F26" s="416" t="s">
        <v>2140</v>
      </c>
      <c r="G26" s="440"/>
      <c r="H26" s="440"/>
      <c r="I26" s="440"/>
      <c r="J26" s="440"/>
      <c r="K26" s="440"/>
      <c r="L26" s="440"/>
      <c r="M26" s="440"/>
      <c r="N26" s="440"/>
      <c r="O26" s="409"/>
    </row>
    <row r="27" spans="2:15" ht="20.100000000000001" customHeight="1">
      <c r="B27" s="1607"/>
      <c r="C27" s="403"/>
      <c r="D27" s="528">
        <v>0.6</v>
      </c>
      <c r="E27" s="439"/>
      <c r="F27" s="416" t="s">
        <v>2141</v>
      </c>
      <c r="G27" s="440"/>
      <c r="H27" s="440"/>
      <c r="I27" s="440"/>
      <c r="J27" s="440"/>
      <c r="K27" s="440"/>
      <c r="L27" s="440"/>
      <c r="M27" s="440"/>
      <c r="N27" s="440"/>
      <c r="O27" s="409"/>
    </row>
    <row r="28" spans="2:15" ht="20.100000000000001" customHeight="1">
      <c r="B28" s="1607"/>
      <c r="C28" s="403"/>
      <c r="D28" s="529">
        <v>0.4</v>
      </c>
      <c r="E28" s="441"/>
      <c r="F28" s="420" t="s">
        <v>2142</v>
      </c>
      <c r="G28" s="442"/>
      <c r="H28" s="442"/>
      <c r="I28" s="442"/>
      <c r="J28" s="442"/>
      <c r="K28" s="442"/>
      <c r="L28" s="442"/>
      <c r="M28" s="442"/>
      <c r="N28" s="442"/>
      <c r="O28" s="409"/>
    </row>
    <row r="29" spans="2:15" ht="9.9499999999999993" customHeight="1">
      <c r="B29" s="1607"/>
      <c r="C29" s="1476" t="s">
        <v>104</v>
      </c>
      <c r="D29" s="1441"/>
      <c r="E29" s="1441"/>
      <c r="F29" s="1441"/>
      <c r="G29" s="1441"/>
      <c r="H29" s="1441"/>
      <c r="I29" s="1441"/>
      <c r="J29" s="1441"/>
      <c r="K29" s="1441"/>
      <c r="L29" s="1441"/>
      <c r="M29" s="1441"/>
      <c r="N29" s="1441"/>
      <c r="O29" s="1442"/>
    </row>
    <row r="30" spans="2:15" s="530" customFormat="1" ht="20.100000000000001" customHeight="1">
      <c r="B30" s="1607"/>
      <c r="C30" s="403"/>
      <c r="D30" s="422" t="s">
        <v>1341</v>
      </c>
      <c r="E30" s="422"/>
      <c r="F30" s="422"/>
      <c r="G30" s="422"/>
      <c r="H30" s="422"/>
      <c r="I30" s="422"/>
      <c r="J30" s="422"/>
      <c r="K30" s="422"/>
      <c r="L30" s="422"/>
      <c r="M30" s="422"/>
      <c r="N30" s="422"/>
      <c r="O30" s="405"/>
    </row>
    <row r="31" spans="2:15" s="530" customFormat="1" ht="20.100000000000001" customHeight="1">
      <c r="B31" s="1607"/>
      <c r="C31" s="403"/>
      <c r="D31" s="422" t="s">
        <v>1342</v>
      </c>
      <c r="E31" s="422"/>
      <c r="F31" s="422"/>
      <c r="G31" s="422"/>
      <c r="H31" s="422"/>
      <c r="I31" s="422"/>
      <c r="J31" s="422"/>
      <c r="K31" s="422"/>
      <c r="L31" s="422"/>
      <c r="M31" s="422"/>
      <c r="N31" s="422"/>
      <c r="O31" s="405"/>
    </row>
    <row r="32" spans="2:15" ht="20.100000000000001" customHeight="1">
      <c r="B32" s="1607"/>
      <c r="C32" s="403"/>
      <c r="D32" s="422" t="s">
        <v>1343</v>
      </c>
      <c r="E32" s="403"/>
      <c r="F32" s="403"/>
      <c r="G32" s="403"/>
      <c r="H32" s="403"/>
      <c r="I32" s="403"/>
      <c r="J32" s="403"/>
      <c r="K32" s="403"/>
      <c r="L32" s="403"/>
      <c r="M32" s="403"/>
      <c r="N32" s="403"/>
      <c r="O32" s="405"/>
    </row>
    <row r="33" spans="2:15" ht="9.9499999999999993" customHeight="1">
      <c r="B33" s="1610"/>
      <c r="C33" s="403"/>
      <c r="D33" s="404"/>
      <c r="E33" s="403"/>
      <c r="F33" s="403"/>
      <c r="G33" s="403"/>
      <c r="H33" s="403"/>
      <c r="I33" s="403"/>
      <c r="J33" s="403"/>
      <c r="K33" s="403"/>
      <c r="L33" s="403"/>
      <c r="M33" s="403"/>
      <c r="N33" s="403"/>
      <c r="O33" s="405"/>
    </row>
    <row r="34" spans="2:15" ht="30" customHeight="1">
      <c r="B34" s="1609" t="s">
        <v>984</v>
      </c>
      <c r="C34" s="1611" t="s">
        <v>985</v>
      </c>
      <c r="D34" s="1447"/>
      <c r="E34" s="1447"/>
      <c r="F34" s="1447"/>
      <c r="G34" s="1447"/>
      <c r="H34" s="1448"/>
      <c r="I34" s="1446" t="s">
        <v>986</v>
      </c>
      <c r="J34" s="1447"/>
      <c r="K34" s="1447"/>
      <c r="L34" s="1447"/>
      <c r="M34" s="1447"/>
      <c r="N34" s="1447"/>
      <c r="O34" s="1449"/>
    </row>
    <row r="35" spans="2:15" ht="30" customHeight="1">
      <c r="B35" s="1608"/>
      <c r="C35" s="1578" t="str">
        <f>'(★신청자 작성★)1_2. (비주거시설)항목별 점수총괄표'!J$125</f>
        <v>-</v>
      </c>
      <c r="D35" s="1451"/>
      <c r="E35" s="1451"/>
      <c r="F35" s="1451"/>
      <c r="G35" s="1451"/>
      <c r="H35" s="1452"/>
      <c r="I35" s="1453" t="s">
        <v>104</v>
      </c>
      <c r="J35" s="1454"/>
      <c r="K35" s="1454"/>
      <c r="L35" s="1454"/>
      <c r="M35" s="1454"/>
      <c r="N35" s="1454"/>
      <c r="O35" s="1455"/>
    </row>
    <row r="36" spans="2:15" ht="30" customHeight="1">
      <c r="B36" s="1607" t="s">
        <v>987</v>
      </c>
      <c r="C36" s="1336" t="e">
        <f>"※ "&amp;IF(C35="미적용","해당사항 없음",D21&amp;"점(기본배점) x "&amp;ROUND(C35/D21,1)&amp;"(배점) = "&amp;C35&amp;"점")</f>
        <v>#VALUE!</v>
      </c>
      <c r="D36" s="1337"/>
      <c r="E36" s="1337"/>
      <c r="F36" s="1337"/>
      <c r="G36" s="1337"/>
      <c r="H36" s="1338"/>
      <c r="I36" s="1437"/>
      <c r="J36" s="1458"/>
      <c r="K36" s="1458"/>
      <c r="L36" s="1458"/>
      <c r="M36" s="1458"/>
      <c r="N36" s="1458"/>
      <c r="O36" s="1442"/>
    </row>
    <row r="37" spans="2:15" ht="39.950000000000003" customHeight="1">
      <c r="B37" s="1607"/>
      <c r="C37" s="1336" t="e">
        <f>IF(C35="미적용","","'"&amp;INDEX($D25:$N28,MATCH(ROUND($C35/D21,1),$D25:$D28,0),3)&amp;"' 적용하여 "&amp;ROUND(C35/D21,1)&amp;"배점으로 평가함")</f>
        <v>#VALUE!</v>
      </c>
      <c r="D37" s="1337"/>
      <c r="E37" s="1337"/>
      <c r="F37" s="1337"/>
      <c r="G37" s="1337"/>
      <c r="H37" s="1338"/>
      <c r="I37" s="1437"/>
      <c r="J37" s="1441"/>
      <c r="K37" s="1441"/>
      <c r="L37" s="1441"/>
      <c r="M37" s="1441"/>
      <c r="N37" s="1441"/>
      <c r="O37" s="1442"/>
    </row>
    <row r="38" spans="2:15" ht="30" customHeight="1">
      <c r="B38" s="1607"/>
      <c r="C38" s="1437"/>
      <c r="D38" s="1467"/>
      <c r="E38" s="1467"/>
      <c r="F38" s="1467"/>
      <c r="G38" s="1467"/>
      <c r="H38" s="1516"/>
      <c r="I38" s="1437"/>
      <c r="J38" s="1467"/>
      <c r="K38" s="1467"/>
      <c r="L38" s="1467"/>
      <c r="M38" s="1467"/>
      <c r="N38" s="1467"/>
      <c r="O38" s="1468"/>
    </row>
    <row r="39" spans="2:15" ht="30" customHeight="1">
      <c r="B39" s="1607"/>
      <c r="C39" s="1437"/>
      <c r="D39" s="1467"/>
      <c r="E39" s="1467"/>
      <c r="F39" s="1467"/>
      <c r="G39" s="1467"/>
      <c r="H39" s="1516"/>
      <c r="I39" s="1437"/>
      <c r="J39" s="1467"/>
      <c r="K39" s="1467"/>
      <c r="L39" s="1467"/>
      <c r="M39" s="1467"/>
      <c r="N39" s="1467"/>
      <c r="O39" s="1468"/>
    </row>
    <row r="40" spans="2:15" ht="30" customHeight="1">
      <c r="B40" s="1607"/>
      <c r="C40" s="1437"/>
      <c r="D40" s="1467"/>
      <c r="E40" s="1467"/>
      <c r="F40" s="1467"/>
      <c r="G40" s="1467"/>
      <c r="H40" s="1516"/>
      <c r="I40" s="1437"/>
      <c r="J40" s="1467"/>
      <c r="K40" s="1467"/>
      <c r="L40" s="1467"/>
      <c r="M40" s="1467"/>
      <c r="N40" s="1467"/>
      <c r="O40" s="1468"/>
    </row>
    <row r="41" spans="2:15" ht="30" customHeight="1">
      <c r="B41" s="1607"/>
      <c r="C41" s="1437"/>
      <c r="D41" s="1467"/>
      <c r="E41" s="1467"/>
      <c r="F41" s="1467"/>
      <c r="G41" s="1467"/>
      <c r="H41" s="1516"/>
      <c r="I41" s="1437"/>
      <c r="J41" s="1467"/>
      <c r="K41" s="1467"/>
      <c r="L41" s="1467"/>
      <c r="M41" s="1467"/>
      <c r="N41" s="1467"/>
      <c r="O41" s="1468"/>
    </row>
    <row r="42" spans="2:15" ht="30" customHeight="1">
      <c r="B42" s="1607"/>
      <c r="C42" s="1437"/>
      <c r="D42" s="1467"/>
      <c r="E42" s="1467"/>
      <c r="F42" s="1467"/>
      <c r="G42" s="1467"/>
      <c r="H42" s="1516"/>
      <c r="I42" s="1437"/>
      <c r="J42" s="1467"/>
      <c r="K42" s="1467"/>
      <c r="L42" s="1467"/>
      <c r="M42" s="1467"/>
      <c r="N42" s="1467"/>
      <c r="O42" s="1468"/>
    </row>
    <row r="43" spans="2:15" ht="30" customHeight="1">
      <c r="B43" s="1607"/>
      <c r="C43" s="1437"/>
      <c r="D43" s="1467"/>
      <c r="E43" s="1467"/>
      <c r="F43" s="1467"/>
      <c r="G43" s="1467"/>
      <c r="H43" s="1516"/>
      <c r="I43" s="1437"/>
      <c r="J43" s="1467"/>
      <c r="K43" s="1467"/>
      <c r="L43" s="1467"/>
      <c r="M43" s="1467"/>
      <c r="N43" s="1467"/>
      <c r="O43" s="1468"/>
    </row>
    <row r="44" spans="2:15" ht="30" customHeight="1">
      <c r="B44" s="1607"/>
      <c r="C44" s="1437"/>
      <c r="D44" s="1467"/>
      <c r="E44" s="1467"/>
      <c r="F44" s="1467"/>
      <c r="G44" s="1467"/>
      <c r="H44" s="1516"/>
      <c r="I44" s="1437"/>
      <c r="J44" s="1467"/>
      <c r="K44" s="1467"/>
      <c r="L44" s="1467"/>
      <c r="M44" s="1467"/>
      <c r="N44" s="1467"/>
      <c r="O44" s="1468"/>
    </row>
    <row r="45" spans="2:15" ht="30" customHeight="1">
      <c r="B45" s="1607"/>
      <c r="C45" s="1437"/>
      <c r="D45" s="1467"/>
      <c r="E45" s="1467"/>
      <c r="F45" s="1467"/>
      <c r="G45" s="1467"/>
      <c r="H45" s="1516"/>
      <c r="I45" s="1437"/>
      <c r="J45" s="1467"/>
      <c r="K45" s="1467"/>
      <c r="L45" s="1467"/>
      <c r="M45" s="1467"/>
      <c r="N45" s="1467"/>
      <c r="O45" s="1468"/>
    </row>
    <row r="46" spans="2:15" ht="20.100000000000001" customHeight="1">
      <c r="B46" s="1610"/>
      <c r="C46" s="1525" t="s">
        <v>104</v>
      </c>
      <c r="D46" s="1430"/>
      <c r="E46" s="1430"/>
      <c r="F46" s="1430"/>
      <c r="G46" s="1430"/>
      <c r="H46" s="1508"/>
      <c r="I46" s="1429" t="s">
        <v>104</v>
      </c>
      <c r="J46" s="1430"/>
      <c r="K46" s="1430"/>
      <c r="L46" s="1430"/>
      <c r="M46" s="1430"/>
      <c r="N46" s="1430"/>
      <c r="O46" s="1431"/>
    </row>
    <row r="47" spans="2:15" ht="15" customHeight="1">
      <c r="B47" s="1622" t="s">
        <v>1589</v>
      </c>
      <c r="C47" s="1435" t="s">
        <v>988</v>
      </c>
      <c r="D47" s="1436"/>
      <c r="E47" s="1639" t="s">
        <v>2143</v>
      </c>
      <c r="F47" s="1462"/>
      <c r="G47" s="1462"/>
      <c r="H47" s="1462"/>
      <c r="I47" s="1462"/>
      <c r="J47" s="1462"/>
      <c r="K47" s="1462"/>
      <c r="L47" s="1462"/>
      <c r="M47" s="1462"/>
      <c r="N47" s="1462"/>
      <c r="O47" s="1463"/>
    </row>
    <row r="48" spans="2:15" ht="15" customHeight="1">
      <c r="B48" s="1604"/>
      <c r="C48" s="1429"/>
      <c r="D48" s="1439"/>
      <c r="E48" s="1511" t="s">
        <v>2144</v>
      </c>
      <c r="F48" s="1430"/>
      <c r="G48" s="1430"/>
      <c r="H48" s="1430"/>
      <c r="I48" s="1430"/>
      <c r="J48" s="1430"/>
      <c r="K48" s="1430"/>
      <c r="L48" s="1430"/>
      <c r="M48" s="1430"/>
      <c r="N48" s="1430"/>
      <c r="O48" s="1431"/>
    </row>
    <row r="49" spans="2:15" ht="15" customHeight="1">
      <c r="B49" s="1604"/>
      <c r="C49" s="1435" t="s">
        <v>990</v>
      </c>
      <c r="D49" s="1436"/>
      <c r="E49" s="1639" t="s">
        <v>2145</v>
      </c>
      <c r="F49" s="1462"/>
      <c r="G49" s="1462"/>
      <c r="H49" s="1462"/>
      <c r="I49" s="1462"/>
      <c r="J49" s="1462"/>
      <c r="K49" s="1462"/>
      <c r="L49" s="1462"/>
      <c r="M49" s="1462"/>
      <c r="N49" s="1462"/>
      <c r="O49" s="1463"/>
    </row>
    <row r="50" spans="2:15" ht="15" customHeight="1">
      <c r="B50" s="1604"/>
      <c r="C50" s="1437"/>
      <c r="D50" s="1438"/>
      <c r="E50" s="1483" t="s">
        <v>2146</v>
      </c>
      <c r="F50" s="1440"/>
      <c r="G50" s="1440"/>
      <c r="H50" s="1440"/>
      <c r="I50" s="1440"/>
      <c r="J50" s="1440"/>
      <c r="K50" s="1440"/>
      <c r="L50" s="1440"/>
      <c r="M50" s="1440"/>
      <c r="N50" s="1440"/>
      <c r="O50" s="1606"/>
    </row>
    <row r="51" spans="2:15" ht="15" customHeight="1">
      <c r="B51" s="1604"/>
      <c r="C51" s="1437"/>
      <c r="D51" s="1438"/>
      <c r="E51" s="1483" t="s">
        <v>2147</v>
      </c>
      <c r="F51" s="1476"/>
      <c r="G51" s="1476"/>
      <c r="H51" s="1476"/>
      <c r="I51" s="1476"/>
      <c r="J51" s="1476"/>
      <c r="K51" s="1476"/>
      <c r="L51" s="1476"/>
      <c r="M51" s="1476"/>
      <c r="N51" s="1476"/>
      <c r="O51" s="1635"/>
    </row>
    <row r="52" spans="2:15" ht="15" customHeight="1" thickBot="1">
      <c r="B52" s="1605"/>
      <c r="C52" s="1459"/>
      <c r="D52" s="1460"/>
      <c r="E52" s="1636" t="s">
        <v>2148</v>
      </c>
      <c r="F52" s="1465"/>
      <c r="G52" s="1465"/>
      <c r="H52" s="1465"/>
      <c r="I52" s="1465"/>
      <c r="J52" s="1465"/>
      <c r="K52" s="1465"/>
      <c r="L52" s="1465"/>
      <c r="M52" s="1465"/>
      <c r="N52" s="1465"/>
      <c r="O52" s="1466"/>
    </row>
    <row r="53" spans="2:15" ht="30" customHeight="1">
      <c r="B53" s="1612" t="s">
        <v>961</v>
      </c>
      <c r="C53" s="1613"/>
      <c r="D53" s="1613"/>
      <c r="E53" s="1613"/>
      <c r="F53" s="1613"/>
      <c r="G53" s="1614"/>
      <c r="H53" s="1615" t="s">
        <v>2149</v>
      </c>
      <c r="I53" s="1613"/>
      <c r="J53" s="1613"/>
      <c r="K53" s="1613"/>
      <c r="L53" s="1613"/>
      <c r="M53" s="1613"/>
      <c r="N53" s="1613"/>
      <c r="O53" s="1616"/>
    </row>
    <row r="54" spans="2:15" ht="30" customHeight="1">
      <c r="B54" s="524" t="s">
        <v>963</v>
      </c>
      <c r="C54" s="391"/>
      <c r="D54" s="1482" t="s">
        <v>2136</v>
      </c>
      <c r="E54" s="1447"/>
      <c r="F54" s="1447"/>
      <c r="G54" s="1447"/>
      <c r="H54" s="1447"/>
      <c r="I54" s="1447"/>
      <c r="J54" s="1447"/>
      <c r="K54" s="1447"/>
      <c r="L54" s="1447"/>
      <c r="M54" s="1447"/>
      <c r="N54" s="1447"/>
      <c r="O54" s="392"/>
    </row>
    <row r="55" spans="2:15" ht="30" customHeight="1">
      <c r="B55" s="525" t="s">
        <v>965</v>
      </c>
      <c r="C55" s="395"/>
      <c r="D55" s="1469" t="s">
        <v>2150</v>
      </c>
      <c r="E55" s="1470"/>
      <c r="F55" s="1470"/>
      <c r="G55" s="1470"/>
      <c r="H55" s="1470"/>
      <c r="I55" s="1470"/>
      <c r="J55" s="1470"/>
      <c r="K55" s="1470"/>
      <c r="L55" s="1470"/>
      <c r="M55" s="1470"/>
      <c r="N55" s="1470"/>
      <c r="O55" s="396"/>
    </row>
    <row r="56" spans="2:15" ht="30" customHeight="1">
      <c r="B56" s="526" t="s">
        <v>967</v>
      </c>
      <c r="C56" s="398"/>
      <c r="D56" s="476">
        <v>1</v>
      </c>
      <c r="E56" s="477"/>
      <c r="F56" s="477"/>
      <c r="G56" s="477"/>
      <c r="H56" s="477"/>
      <c r="I56" s="477"/>
      <c r="J56" s="477"/>
      <c r="K56" s="477"/>
      <c r="L56" s="477"/>
      <c r="M56" s="477"/>
      <c r="N56" s="477"/>
      <c r="O56" s="401"/>
    </row>
    <row r="57" spans="2:15" ht="30" customHeight="1">
      <c r="B57" s="527" t="s">
        <v>968</v>
      </c>
      <c r="C57" s="1349" t="str">
        <f>'0. (복합시설) 표지_개요'!$D$9</f>
        <v>홍길동</v>
      </c>
      <c r="D57" s="1350"/>
      <c r="E57" s="1350"/>
      <c r="F57" s="1350"/>
      <c r="G57" s="1350"/>
      <c r="H57" s="1471" t="s">
        <v>969</v>
      </c>
      <c r="I57" s="1472"/>
      <c r="J57" s="1473"/>
      <c r="K57" s="1474" t="s">
        <v>104</v>
      </c>
      <c r="L57" s="1472"/>
      <c r="M57" s="1472"/>
      <c r="N57" s="1472"/>
      <c r="O57" s="1475"/>
    </row>
    <row r="58" spans="2:15" ht="30" customHeight="1">
      <c r="B58" s="1609" t="s">
        <v>970</v>
      </c>
      <c r="C58" s="429"/>
      <c r="D58" s="430" t="s">
        <v>971</v>
      </c>
      <c r="E58" s="429"/>
      <c r="F58" s="429"/>
      <c r="G58" s="429"/>
      <c r="H58" s="429"/>
      <c r="I58" s="429"/>
      <c r="J58" s="429"/>
      <c r="K58" s="429"/>
      <c r="L58" s="429"/>
      <c r="M58" s="429"/>
      <c r="N58" s="429"/>
      <c r="O58" s="431"/>
    </row>
    <row r="59" spans="2:15" ht="20.100000000000001" customHeight="1">
      <c r="B59" s="1607"/>
      <c r="C59" s="432"/>
      <c r="D59" s="433" t="s">
        <v>972</v>
      </c>
      <c r="E59" s="434"/>
      <c r="F59" s="435" t="s">
        <v>973</v>
      </c>
      <c r="G59" s="436"/>
      <c r="H59" s="436"/>
      <c r="I59" s="436"/>
      <c r="J59" s="436"/>
      <c r="K59" s="436"/>
      <c r="L59" s="436"/>
      <c r="M59" s="436"/>
      <c r="N59" s="436"/>
      <c r="O59" s="409"/>
    </row>
    <row r="60" spans="2:15" ht="20.100000000000001" customHeight="1">
      <c r="B60" s="1607"/>
      <c r="C60" s="432"/>
      <c r="D60" s="482">
        <v>1</v>
      </c>
      <c r="E60" s="437"/>
      <c r="F60" s="412" t="s">
        <v>2151</v>
      </c>
      <c r="G60" s="438"/>
      <c r="H60" s="438"/>
      <c r="I60" s="438"/>
      <c r="J60" s="438"/>
      <c r="K60" s="438"/>
      <c r="L60" s="438"/>
      <c r="M60" s="438"/>
      <c r="N60" s="438"/>
      <c r="O60" s="409"/>
    </row>
    <row r="61" spans="2:15" ht="20.100000000000001" customHeight="1">
      <c r="B61" s="1607"/>
      <c r="C61" s="432"/>
      <c r="D61" s="528">
        <v>0.8</v>
      </c>
      <c r="E61" s="439"/>
      <c r="F61" s="416" t="s">
        <v>1554</v>
      </c>
      <c r="G61" s="440"/>
      <c r="H61" s="440"/>
      <c r="I61" s="440"/>
      <c r="J61" s="440"/>
      <c r="K61" s="440"/>
      <c r="L61" s="440"/>
      <c r="M61" s="440"/>
      <c r="N61" s="440"/>
      <c r="O61" s="409"/>
    </row>
    <row r="62" spans="2:15" ht="20.100000000000001" customHeight="1">
      <c r="B62" s="1607"/>
      <c r="C62" s="432"/>
      <c r="D62" s="528">
        <v>0.6</v>
      </c>
      <c r="E62" s="439"/>
      <c r="F62" s="416" t="s">
        <v>2152</v>
      </c>
      <c r="G62" s="440"/>
      <c r="H62" s="440"/>
      <c r="I62" s="440"/>
      <c r="J62" s="440"/>
      <c r="K62" s="440"/>
      <c r="L62" s="440"/>
      <c r="M62" s="440"/>
      <c r="N62" s="440"/>
      <c r="O62" s="409"/>
    </row>
    <row r="63" spans="2:15" ht="20.100000000000001" customHeight="1">
      <c r="B63" s="1607"/>
      <c r="C63" s="432"/>
      <c r="D63" s="529">
        <v>0.4</v>
      </c>
      <c r="E63" s="441"/>
      <c r="F63" s="420" t="s">
        <v>2153</v>
      </c>
      <c r="G63" s="442"/>
      <c r="H63" s="442"/>
      <c r="I63" s="442"/>
      <c r="J63" s="442"/>
      <c r="K63" s="442"/>
      <c r="L63" s="442"/>
      <c r="M63" s="442"/>
      <c r="N63" s="442"/>
      <c r="O63" s="409"/>
    </row>
    <row r="64" spans="2:15" ht="9.9499999999999993" customHeight="1">
      <c r="B64" s="1607"/>
      <c r="C64" s="1476" t="s">
        <v>104</v>
      </c>
      <c r="D64" s="1637"/>
      <c r="E64" s="1441"/>
      <c r="F64" s="1441"/>
      <c r="G64" s="1441"/>
      <c r="H64" s="1441"/>
      <c r="I64" s="1441"/>
      <c r="J64" s="1441"/>
      <c r="K64" s="1441"/>
      <c r="L64" s="1441"/>
      <c r="M64" s="1441"/>
      <c r="N64" s="1441"/>
      <c r="O64" s="1442"/>
    </row>
    <row r="65" spans="2:15" ht="20.100000000000001" customHeight="1">
      <c r="B65" s="1607"/>
      <c r="C65" s="403"/>
      <c r="D65" s="422" t="s">
        <v>2154</v>
      </c>
      <c r="E65" s="403"/>
      <c r="F65" s="403"/>
      <c r="G65" s="403"/>
      <c r="H65" s="403"/>
      <c r="I65" s="403"/>
      <c r="J65" s="403"/>
      <c r="K65" s="403"/>
      <c r="L65" s="403"/>
      <c r="M65" s="403"/>
      <c r="N65" s="403"/>
      <c r="O65" s="405"/>
    </row>
    <row r="66" spans="2:15" ht="20.100000000000001" customHeight="1">
      <c r="B66" s="1607"/>
      <c r="C66" s="403"/>
      <c r="D66" s="422" t="s">
        <v>2155</v>
      </c>
      <c r="E66" s="403"/>
      <c r="F66" s="403"/>
      <c r="G66" s="403"/>
      <c r="H66" s="403"/>
      <c r="I66" s="403"/>
      <c r="J66" s="403"/>
      <c r="K66" s="403"/>
      <c r="L66" s="403"/>
      <c r="M66" s="403"/>
      <c r="N66" s="403"/>
      <c r="O66" s="405"/>
    </row>
    <row r="67" spans="2:15" ht="30" customHeight="1">
      <c r="B67" s="1607"/>
      <c r="C67" s="403"/>
      <c r="D67" s="1638" t="s">
        <v>2156</v>
      </c>
      <c r="E67" s="1638"/>
      <c r="F67" s="1638"/>
      <c r="G67" s="1638"/>
      <c r="H67" s="1638"/>
      <c r="I67" s="1638"/>
      <c r="J67" s="1638"/>
      <c r="K67" s="1638"/>
      <c r="L67" s="1638"/>
      <c r="M67" s="1638"/>
      <c r="N67" s="1638"/>
      <c r="O67" s="405"/>
    </row>
    <row r="68" spans="2:15" ht="20.100000000000001" customHeight="1">
      <c r="B68" s="1607"/>
      <c r="C68" s="403"/>
      <c r="D68" s="422" t="s">
        <v>2157</v>
      </c>
      <c r="E68" s="403"/>
      <c r="F68" s="403"/>
      <c r="G68" s="403"/>
      <c r="H68" s="403"/>
      <c r="I68" s="403"/>
      <c r="J68" s="403"/>
      <c r="K68" s="403"/>
      <c r="L68" s="403"/>
      <c r="M68" s="403"/>
      <c r="N68" s="403"/>
      <c r="O68" s="405"/>
    </row>
    <row r="69" spans="2:15" ht="9.9499999999999993" customHeight="1">
      <c r="B69" s="1610"/>
      <c r="C69" s="446"/>
      <c r="D69" s="531"/>
      <c r="E69" s="446"/>
      <c r="F69" s="446"/>
      <c r="G69" s="446"/>
      <c r="H69" s="446"/>
      <c r="I69" s="446"/>
      <c r="J69" s="446"/>
      <c r="K69" s="446"/>
      <c r="L69" s="446"/>
      <c r="M69" s="446"/>
      <c r="N69" s="446"/>
      <c r="O69" s="447"/>
    </row>
    <row r="70" spans="2:15" ht="30" customHeight="1">
      <c r="B70" s="1609" t="s">
        <v>984</v>
      </c>
      <c r="C70" s="1611" t="s">
        <v>985</v>
      </c>
      <c r="D70" s="1447"/>
      <c r="E70" s="1447"/>
      <c r="F70" s="1447"/>
      <c r="G70" s="1447"/>
      <c r="H70" s="1448"/>
      <c r="I70" s="1446" t="s">
        <v>986</v>
      </c>
      <c r="J70" s="1447"/>
      <c r="K70" s="1447"/>
      <c r="L70" s="1447"/>
      <c r="M70" s="1447"/>
      <c r="N70" s="1447"/>
      <c r="O70" s="1449"/>
    </row>
    <row r="71" spans="2:15" ht="30" customHeight="1">
      <c r="B71" s="1608"/>
      <c r="C71" s="1578" t="str">
        <f>'(★신청자 작성★)1_2. (비주거시설)항목별 점수총괄표'!J$127</f>
        <v>-</v>
      </c>
      <c r="D71" s="1451"/>
      <c r="E71" s="1451"/>
      <c r="F71" s="1451"/>
      <c r="G71" s="1451"/>
      <c r="H71" s="1452"/>
      <c r="I71" s="1453"/>
      <c r="J71" s="1454"/>
      <c r="K71" s="1454"/>
      <c r="L71" s="1454"/>
      <c r="M71" s="1454"/>
      <c r="N71" s="1454"/>
      <c r="O71" s="1455"/>
    </row>
    <row r="72" spans="2:15" ht="30" customHeight="1">
      <c r="B72" s="1607" t="s">
        <v>987</v>
      </c>
      <c r="C72" s="1336" t="e">
        <f>"※ "&amp;IF(C71="미적용","해당사항 없음",D56&amp;"점(기본배점) x "&amp;ROUND(C71/D56,1)&amp;"(배점) = "&amp;C71&amp;"점")</f>
        <v>#VALUE!</v>
      </c>
      <c r="D72" s="1337"/>
      <c r="E72" s="1337"/>
      <c r="F72" s="1337"/>
      <c r="G72" s="1337"/>
      <c r="H72" s="1338"/>
      <c r="I72" s="1437" t="s">
        <v>104</v>
      </c>
      <c r="J72" s="1458"/>
      <c r="K72" s="1458"/>
      <c r="L72" s="1458"/>
      <c r="M72" s="1458"/>
      <c r="N72" s="1458"/>
      <c r="O72" s="1442"/>
    </row>
    <row r="73" spans="2:15" ht="30" customHeight="1">
      <c r="B73" s="1607"/>
      <c r="C73" s="1336" t="e">
        <f>IF(C71="미적용","","'"&amp;INDEX($D60:$N63,MATCH(ROUND($C71/D56,1),$D60:$D63,0),3)&amp;"' 하여 "&amp;ROUND(C71/D56,1)&amp;"배점으로 평가함")</f>
        <v>#VALUE!</v>
      </c>
      <c r="D73" s="1337"/>
      <c r="E73" s="1337"/>
      <c r="F73" s="1337"/>
      <c r="G73" s="1337"/>
      <c r="H73" s="1338"/>
      <c r="I73" s="1437"/>
      <c r="J73" s="1467"/>
      <c r="K73" s="1467"/>
      <c r="L73" s="1467"/>
      <c r="M73" s="1467"/>
      <c r="N73" s="1467"/>
      <c r="O73" s="1468"/>
    </row>
    <row r="74" spans="2:15" ht="75" customHeight="1">
      <c r="B74" s="1607"/>
      <c r="C74" s="532" t="str">
        <f>IF($C$71="미적용", "", '(★신청자 작성★)1_2. (비주거시설)항목별 점수총괄표'!I$128)</f>
        <v>&lt;개방형 표준통신 프로토콜 적용: 프로토콜1, 프로토콜2, 프로토콜3, 프로토콜4, 프로토콜5&gt;</v>
      </c>
      <c r="D74" s="470"/>
      <c r="E74" s="470"/>
      <c r="F74" s="470"/>
      <c r="G74" s="470"/>
      <c r="H74" s="471"/>
      <c r="I74" s="1437"/>
      <c r="J74" s="1467"/>
      <c r="K74" s="1467"/>
      <c r="L74" s="1467"/>
      <c r="M74" s="1467"/>
      <c r="N74" s="1467"/>
      <c r="O74" s="1468"/>
    </row>
    <row r="75" spans="2:15" ht="30" customHeight="1">
      <c r="B75" s="1607"/>
      <c r="C75" s="1437"/>
      <c r="D75" s="1467"/>
      <c r="E75" s="1467"/>
      <c r="F75" s="1467"/>
      <c r="G75" s="1467"/>
      <c r="H75" s="1516"/>
      <c r="I75" s="1437"/>
      <c r="J75" s="1467"/>
      <c r="K75" s="1467"/>
      <c r="L75" s="1467"/>
      <c r="M75" s="1467"/>
      <c r="N75" s="1467"/>
      <c r="O75" s="1468"/>
    </row>
    <row r="76" spans="2:15" ht="30" customHeight="1">
      <c r="B76" s="1607"/>
      <c r="C76" s="1437"/>
      <c r="D76" s="1467"/>
      <c r="E76" s="1467"/>
      <c r="F76" s="1467"/>
      <c r="G76" s="1467"/>
      <c r="H76" s="1516"/>
      <c r="I76" s="1437"/>
      <c r="J76" s="1467"/>
      <c r="K76" s="1467"/>
      <c r="L76" s="1467"/>
      <c r="M76" s="1467"/>
      <c r="N76" s="1467"/>
      <c r="O76" s="1468"/>
    </row>
    <row r="77" spans="2:15" ht="30" customHeight="1">
      <c r="B77" s="1607"/>
      <c r="C77" s="1437"/>
      <c r="D77" s="1467"/>
      <c r="E77" s="1467"/>
      <c r="F77" s="1467"/>
      <c r="G77" s="1467"/>
      <c r="H77" s="1516"/>
      <c r="I77" s="1437"/>
      <c r="J77" s="1467"/>
      <c r="K77" s="1467"/>
      <c r="L77" s="1467"/>
      <c r="M77" s="1467"/>
      <c r="N77" s="1467"/>
      <c r="O77" s="1468"/>
    </row>
    <row r="78" spans="2:15" ht="30" customHeight="1">
      <c r="B78" s="1607"/>
      <c r="C78" s="1437"/>
      <c r="D78" s="1441"/>
      <c r="E78" s="1441"/>
      <c r="F78" s="1441"/>
      <c r="G78" s="1441"/>
      <c r="H78" s="1540"/>
      <c r="I78" s="1437"/>
      <c r="J78" s="1441"/>
      <c r="K78" s="1441"/>
      <c r="L78" s="1441"/>
      <c r="M78" s="1441"/>
      <c r="N78" s="1441"/>
      <c r="O78" s="1442"/>
    </row>
    <row r="79" spans="2:15" ht="30" customHeight="1">
      <c r="B79" s="1610"/>
      <c r="C79" s="1429"/>
      <c r="D79" s="1430"/>
      <c r="E79" s="1430"/>
      <c r="F79" s="1430"/>
      <c r="G79" s="1430"/>
      <c r="H79" s="1508"/>
      <c r="I79" s="1429"/>
      <c r="J79" s="1430"/>
      <c r="K79" s="1430"/>
      <c r="L79" s="1430"/>
      <c r="M79" s="1430"/>
      <c r="N79" s="1430"/>
      <c r="O79" s="1431"/>
    </row>
    <row r="80" spans="2:15" ht="15" customHeight="1">
      <c r="B80" s="1622" t="s">
        <v>1589</v>
      </c>
      <c r="C80" s="1435" t="s">
        <v>988</v>
      </c>
      <c r="D80" s="1436"/>
      <c r="E80" s="1440" t="s">
        <v>2158</v>
      </c>
      <c r="F80" s="1441"/>
      <c r="G80" s="1441"/>
      <c r="H80" s="1441"/>
      <c r="I80" s="1441"/>
      <c r="J80" s="1441"/>
      <c r="K80" s="1441"/>
      <c r="L80" s="1441"/>
      <c r="M80" s="1441"/>
      <c r="N80" s="1441"/>
      <c r="O80" s="1442"/>
    </row>
    <row r="81" spans="2:15" ht="15" customHeight="1">
      <c r="B81" s="1604"/>
      <c r="C81" s="1429"/>
      <c r="D81" s="1439"/>
      <c r="E81" s="1443" t="s">
        <v>2159</v>
      </c>
      <c r="F81" s="1430"/>
      <c r="G81" s="1430"/>
      <c r="H81" s="1430"/>
      <c r="I81" s="1430"/>
      <c r="J81" s="1430"/>
      <c r="K81" s="1430"/>
      <c r="L81" s="1430"/>
      <c r="M81" s="1430"/>
      <c r="N81" s="1430"/>
      <c r="O81" s="1431"/>
    </row>
    <row r="82" spans="2:15" ht="15" customHeight="1">
      <c r="B82" s="1604"/>
      <c r="C82" s="1435" t="s">
        <v>990</v>
      </c>
      <c r="D82" s="1436"/>
      <c r="E82" s="1461" t="s">
        <v>2158</v>
      </c>
      <c r="F82" s="1462"/>
      <c r="G82" s="1462"/>
      <c r="H82" s="1462"/>
      <c r="I82" s="1462"/>
      <c r="J82" s="1462"/>
      <c r="K82" s="1462"/>
      <c r="L82" s="1462"/>
      <c r="M82" s="1462"/>
      <c r="N82" s="1462"/>
      <c r="O82" s="1463"/>
    </row>
    <row r="83" spans="2:15" ht="15" customHeight="1">
      <c r="B83" s="1604"/>
      <c r="C83" s="1437"/>
      <c r="D83" s="1438"/>
      <c r="E83" s="1483" t="s">
        <v>2146</v>
      </c>
      <c r="F83" s="1440"/>
      <c r="G83" s="1440"/>
      <c r="H83" s="1440"/>
      <c r="I83" s="1440"/>
      <c r="J83" s="1440"/>
      <c r="K83" s="1440"/>
      <c r="L83" s="1440"/>
      <c r="M83" s="1440"/>
      <c r="N83" s="1440"/>
      <c r="O83" s="1606"/>
    </row>
    <row r="84" spans="2:15" ht="15" customHeight="1">
      <c r="B84" s="1604"/>
      <c r="C84" s="1437"/>
      <c r="D84" s="1438"/>
      <c r="E84" s="1440" t="s">
        <v>2147</v>
      </c>
      <c r="F84" s="1441"/>
      <c r="G84" s="1441"/>
      <c r="H84" s="1441"/>
      <c r="I84" s="1441"/>
      <c r="J84" s="1441"/>
      <c r="K84" s="1441"/>
      <c r="L84" s="1441"/>
      <c r="M84" s="1441"/>
      <c r="N84" s="1441"/>
      <c r="O84" s="1442"/>
    </row>
    <row r="85" spans="2:15" ht="15" customHeight="1">
      <c r="B85" s="1604"/>
      <c r="C85" s="1437"/>
      <c r="D85" s="1438"/>
      <c r="E85" s="1483" t="s">
        <v>2160</v>
      </c>
      <c r="F85" s="1476"/>
      <c r="G85" s="1476"/>
      <c r="H85" s="1476"/>
      <c r="I85" s="1476"/>
      <c r="J85" s="1476"/>
      <c r="K85" s="1476"/>
      <c r="L85" s="1476"/>
      <c r="M85" s="1476"/>
      <c r="N85" s="1476"/>
      <c r="O85" s="1635"/>
    </row>
    <row r="86" spans="2:15" ht="15" customHeight="1" thickBot="1">
      <c r="B86" s="1605"/>
      <c r="C86" s="1459"/>
      <c r="D86" s="1460"/>
      <c r="E86" s="1636" t="s">
        <v>2148</v>
      </c>
      <c r="F86" s="1536"/>
      <c r="G86" s="1536"/>
      <c r="H86" s="1536"/>
      <c r="I86" s="1536"/>
      <c r="J86" s="1536"/>
      <c r="K86" s="1536"/>
      <c r="L86" s="1536"/>
      <c r="M86" s="1536"/>
      <c r="N86" s="1536"/>
      <c r="O86" s="1545"/>
    </row>
    <row r="87" spans="2:15" ht="30" customHeight="1">
      <c r="B87" s="1612" t="s">
        <v>961</v>
      </c>
      <c r="C87" s="1613"/>
      <c r="D87" s="1613"/>
      <c r="E87" s="1613"/>
      <c r="F87" s="1613"/>
      <c r="G87" s="1614"/>
      <c r="H87" s="1615" t="s">
        <v>2161</v>
      </c>
      <c r="I87" s="1613"/>
      <c r="J87" s="1613"/>
      <c r="K87" s="1613"/>
      <c r="L87" s="1613"/>
      <c r="M87" s="1613"/>
      <c r="N87" s="1613"/>
      <c r="O87" s="1616"/>
    </row>
    <row r="88" spans="2:15" ht="30" customHeight="1">
      <c r="B88" s="524" t="s">
        <v>963</v>
      </c>
      <c r="C88" s="391"/>
      <c r="D88" s="1482" t="s">
        <v>2136</v>
      </c>
      <c r="E88" s="1447"/>
      <c r="F88" s="1447"/>
      <c r="G88" s="1447"/>
      <c r="H88" s="1447"/>
      <c r="I88" s="1447"/>
      <c r="J88" s="1447"/>
      <c r="K88" s="1447"/>
      <c r="L88" s="1447"/>
      <c r="M88" s="1447"/>
      <c r="N88" s="1447"/>
      <c r="O88" s="392"/>
    </row>
    <row r="89" spans="2:15" ht="30" customHeight="1">
      <c r="B89" s="525" t="s">
        <v>965</v>
      </c>
      <c r="C89" s="395"/>
      <c r="D89" s="1469" t="s">
        <v>2162</v>
      </c>
      <c r="E89" s="1470"/>
      <c r="F89" s="1470"/>
      <c r="G89" s="1470"/>
      <c r="H89" s="1470"/>
      <c r="I89" s="1470"/>
      <c r="J89" s="1470"/>
      <c r="K89" s="1470"/>
      <c r="L89" s="1470"/>
      <c r="M89" s="1470"/>
      <c r="N89" s="1470"/>
      <c r="O89" s="396"/>
    </row>
    <row r="90" spans="2:15" ht="30" customHeight="1">
      <c r="B90" s="526" t="s">
        <v>967</v>
      </c>
      <c r="C90" s="398"/>
      <c r="D90" s="476">
        <v>1</v>
      </c>
      <c r="E90" s="307" t="s">
        <v>2138</v>
      </c>
      <c r="F90" s="477"/>
      <c r="G90" s="477"/>
      <c r="H90" s="477"/>
      <c r="I90" s="477"/>
      <c r="J90" s="477"/>
      <c r="K90" s="477"/>
      <c r="L90" s="477"/>
      <c r="M90" s="477"/>
      <c r="N90" s="477"/>
      <c r="O90" s="401"/>
    </row>
    <row r="91" spans="2:15" ht="30" customHeight="1">
      <c r="B91" s="527" t="s">
        <v>968</v>
      </c>
      <c r="C91" s="1349" t="str">
        <f>'0. (복합시설) 표지_개요'!$D$9</f>
        <v>홍길동</v>
      </c>
      <c r="D91" s="1350"/>
      <c r="E91" s="1350"/>
      <c r="F91" s="1350"/>
      <c r="G91" s="1350"/>
      <c r="H91" s="1471" t="s">
        <v>969</v>
      </c>
      <c r="I91" s="1472"/>
      <c r="J91" s="1473"/>
      <c r="K91" s="1474" t="s">
        <v>104</v>
      </c>
      <c r="L91" s="1472"/>
      <c r="M91" s="1472"/>
      <c r="N91" s="1472"/>
      <c r="O91" s="1475"/>
    </row>
    <row r="92" spans="2:15" ht="30" customHeight="1">
      <c r="B92" s="1609" t="s">
        <v>970</v>
      </c>
      <c r="C92" s="429"/>
      <c r="D92" s="430" t="s">
        <v>971</v>
      </c>
      <c r="E92" s="429"/>
      <c r="F92" s="429"/>
      <c r="G92" s="429"/>
      <c r="H92" s="429"/>
      <c r="I92" s="429"/>
      <c r="J92" s="429"/>
      <c r="K92" s="429"/>
      <c r="L92" s="429"/>
      <c r="M92" s="429"/>
      <c r="N92" s="429"/>
      <c r="O92" s="431"/>
    </row>
    <row r="93" spans="2:15" ht="20.100000000000001" customHeight="1">
      <c r="B93" s="1607"/>
      <c r="C93" s="432"/>
      <c r="D93" s="433" t="s">
        <v>972</v>
      </c>
      <c r="E93" s="434"/>
      <c r="F93" s="435" t="s">
        <v>973</v>
      </c>
      <c r="G93" s="436"/>
      <c r="H93" s="436"/>
      <c r="I93" s="436"/>
      <c r="J93" s="436"/>
      <c r="K93" s="436"/>
      <c r="L93" s="436"/>
      <c r="M93" s="436"/>
      <c r="N93" s="436"/>
      <c r="O93" s="409"/>
    </row>
    <row r="94" spans="2:15" ht="20.100000000000001" customHeight="1">
      <c r="B94" s="1607"/>
      <c r="C94" s="432"/>
      <c r="D94" s="482">
        <v>1</v>
      </c>
      <c r="E94" s="437"/>
      <c r="F94" s="412" t="s">
        <v>2163</v>
      </c>
      <c r="G94" s="438"/>
      <c r="H94" s="438"/>
      <c r="I94" s="438"/>
      <c r="J94" s="438"/>
      <c r="K94" s="438"/>
      <c r="L94" s="438"/>
      <c r="M94" s="438"/>
      <c r="N94" s="438"/>
      <c r="O94" s="409"/>
    </row>
    <row r="95" spans="2:15" ht="20.100000000000001" customHeight="1">
      <c r="B95" s="1607"/>
      <c r="C95" s="432"/>
      <c r="D95" s="528">
        <v>0.8</v>
      </c>
      <c r="E95" s="439"/>
      <c r="F95" s="416" t="s">
        <v>2164</v>
      </c>
      <c r="G95" s="440"/>
      <c r="H95" s="440"/>
      <c r="I95" s="440"/>
      <c r="J95" s="440"/>
      <c r="K95" s="440"/>
      <c r="L95" s="440"/>
      <c r="M95" s="440"/>
      <c r="N95" s="440"/>
      <c r="O95" s="409"/>
    </row>
    <row r="96" spans="2:15" ht="20.100000000000001" customHeight="1">
      <c r="B96" s="1607"/>
      <c r="C96" s="432"/>
      <c r="D96" s="528">
        <v>0.6</v>
      </c>
      <c r="E96" s="439"/>
      <c r="F96" s="416" t="s">
        <v>2165</v>
      </c>
      <c r="G96" s="440"/>
      <c r="H96" s="440"/>
      <c r="I96" s="440"/>
      <c r="J96" s="440"/>
      <c r="K96" s="440"/>
      <c r="L96" s="440"/>
      <c r="M96" s="440"/>
      <c r="N96" s="440"/>
      <c r="O96" s="409"/>
    </row>
    <row r="97" spans="2:15" ht="20.100000000000001" customHeight="1">
      <c r="B97" s="1607"/>
      <c r="C97" s="432"/>
      <c r="D97" s="529">
        <v>0.4</v>
      </c>
      <c r="E97" s="441"/>
      <c r="F97" s="420" t="s">
        <v>2142</v>
      </c>
      <c r="G97" s="442"/>
      <c r="H97" s="442"/>
      <c r="I97" s="442"/>
      <c r="J97" s="442"/>
      <c r="K97" s="442"/>
      <c r="L97" s="442"/>
      <c r="M97" s="442"/>
      <c r="N97" s="442"/>
      <c r="O97" s="409"/>
    </row>
    <row r="98" spans="2:15" ht="9.9499999999999993" customHeight="1">
      <c r="B98" s="1607"/>
      <c r="C98" s="1476" t="s">
        <v>2166</v>
      </c>
      <c r="D98" s="1441"/>
      <c r="E98" s="1441"/>
      <c r="F98" s="1441"/>
      <c r="G98" s="1441"/>
      <c r="H98" s="1441"/>
      <c r="I98" s="1441"/>
      <c r="J98" s="1441"/>
      <c r="K98" s="1441"/>
      <c r="L98" s="1441"/>
      <c r="M98" s="1441"/>
      <c r="N98" s="1441"/>
      <c r="O98" s="1442"/>
    </row>
    <row r="99" spans="2:15" ht="9.9499999999999993" customHeight="1">
      <c r="B99" s="1610"/>
      <c r="C99" s="446"/>
      <c r="D99" s="533"/>
      <c r="E99" s="446"/>
      <c r="F99" s="446"/>
      <c r="G99" s="446"/>
      <c r="H99" s="446"/>
      <c r="I99" s="446"/>
      <c r="J99" s="446"/>
      <c r="K99" s="446"/>
      <c r="L99" s="446"/>
      <c r="M99" s="446"/>
      <c r="N99" s="446"/>
      <c r="O99" s="447"/>
    </row>
    <row r="100" spans="2:15" ht="30" customHeight="1">
      <c r="B100" s="1609" t="s">
        <v>984</v>
      </c>
      <c r="C100" s="1611" t="s">
        <v>985</v>
      </c>
      <c r="D100" s="1447"/>
      <c r="E100" s="1447"/>
      <c r="F100" s="1447"/>
      <c r="G100" s="1447"/>
      <c r="H100" s="1448"/>
      <c r="I100" s="1446" t="s">
        <v>986</v>
      </c>
      <c r="J100" s="1447"/>
      <c r="K100" s="1447"/>
      <c r="L100" s="1447"/>
      <c r="M100" s="1447"/>
      <c r="N100" s="1447"/>
      <c r="O100" s="1449"/>
    </row>
    <row r="101" spans="2:15" ht="30" customHeight="1">
      <c r="B101" s="1608"/>
      <c r="C101" s="1578" t="str">
        <f>'(★신청자 작성★)1_2. (비주거시설)항목별 점수총괄표'!J$129</f>
        <v>-</v>
      </c>
      <c r="D101" s="1451"/>
      <c r="E101" s="1451"/>
      <c r="F101" s="1451"/>
      <c r="G101" s="1451"/>
      <c r="H101" s="1452"/>
      <c r="I101" s="1453"/>
      <c r="J101" s="1454"/>
      <c r="K101" s="1454"/>
      <c r="L101" s="1454"/>
      <c r="M101" s="1454"/>
      <c r="N101" s="1454"/>
      <c r="O101" s="1455"/>
    </row>
    <row r="102" spans="2:15" ht="30" customHeight="1">
      <c r="B102" s="1607" t="s">
        <v>987</v>
      </c>
      <c r="C102" s="1336" t="e">
        <f>"※ "&amp;IF(C101="미적용","해당사항 없음",D90&amp;"점(기본배점) x "&amp;ROUND(C101/D90,1)&amp;"(배점) = "&amp;C101&amp;"점")</f>
        <v>#VALUE!</v>
      </c>
      <c r="D102" s="1337"/>
      <c r="E102" s="1337"/>
      <c r="F102" s="1337"/>
      <c r="G102" s="1337"/>
      <c r="H102" s="1338"/>
      <c r="I102" s="1437" t="s">
        <v>104</v>
      </c>
      <c r="J102" s="1458"/>
      <c r="K102" s="1458"/>
      <c r="L102" s="1458"/>
      <c r="M102" s="1458"/>
      <c r="N102" s="1458"/>
      <c r="O102" s="1442"/>
    </row>
    <row r="103" spans="2:15" ht="39.950000000000003" customHeight="1">
      <c r="B103" s="1607"/>
      <c r="C103" s="1336" t="e">
        <f>IF(C101="미적용","","'"&amp;INDEX($D94:$N97,MATCH(ROUND($C101/D90,1),$D94:$D97,0),3)&amp;"' 적용하여 "&amp;ROUND(C101/D90,1)&amp;"배점으로 평가함")</f>
        <v>#VALUE!</v>
      </c>
      <c r="D103" s="1337"/>
      <c r="E103" s="1337"/>
      <c r="F103" s="1337"/>
      <c r="G103" s="1337"/>
      <c r="H103" s="1338"/>
      <c r="I103" s="1437"/>
      <c r="J103" s="1467"/>
      <c r="K103" s="1467"/>
      <c r="L103" s="1467"/>
      <c r="M103" s="1467"/>
      <c r="N103" s="1467"/>
      <c r="O103" s="1468"/>
    </row>
    <row r="104" spans="2:15" ht="30" customHeight="1">
      <c r="B104" s="1607"/>
      <c r="C104" s="1437"/>
      <c r="D104" s="1467"/>
      <c r="E104" s="1467"/>
      <c r="F104" s="1467"/>
      <c r="G104" s="1467"/>
      <c r="H104" s="1516"/>
      <c r="I104" s="1437"/>
      <c r="J104" s="1467"/>
      <c r="K104" s="1467"/>
      <c r="L104" s="1467"/>
      <c r="M104" s="1467"/>
      <c r="N104" s="1467"/>
      <c r="O104" s="1468"/>
    </row>
    <row r="105" spans="2:15" ht="30" customHeight="1">
      <c r="B105" s="1607"/>
      <c r="C105" s="1437"/>
      <c r="D105" s="1467"/>
      <c r="E105" s="1467"/>
      <c r="F105" s="1467"/>
      <c r="G105" s="1467"/>
      <c r="H105" s="1516"/>
      <c r="I105" s="1437"/>
      <c r="J105" s="1467"/>
      <c r="K105" s="1467"/>
      <c r="L105" s="1467"/>
      <c r="M105" s="1467"/>
      <c r="N105" s="1467"/>
      <c r="O105" s="1468"/>
    </row>
    <row r="106" spans="2:15" ht="30" customHeight="1">
      <c r="B106" s="1607"/>
      <c r="C106" s="1437"/>
      <c r="D106" s="1467"/>
      <c r="E106" s="1467"/>
      <c r="F106" s="1467"/>
      <c r="G106" s="1467"/>
      <c r="H106" s="1516"/>
      <c r="I106" s="1437"/>
      <c r="J106" s="1467"/>
      <c r="K106" s="1467"/>
      <c r="L106" s="1467"/>
      <c r="M106" s="1467"/>
      <c r="N106" s="1467"/>
      <c r="O106" s="1468"/>
    </row>
    <row r="107" spans="2:15" ht="30" customHeight="1">
      <c r="B107" s="1607"/>
      <c r="C107" s="1437"/>
      <c r="D107" s="1467"/>
      <c r="E107" s="1467"/>
      <c r="F107" s="1467"/>
      <c r="G107" s="1467"/>
      <c r="H107" s="1516"/>
      <c r="I107" s="1437"/>
      <c r="J107" s="1467"/>
      <c r="K107" s="1467"/>
      <c r="L107" s="1467"/>
      <c r="M107" s="1467"/>
      <c r="N107" s="1467"/>
      <c r="O107" s="1468"/>
    </row>
    <row r="108" spans="2:15" ht="30" customHeight="1">
      <c r="B108" s="1607"/>
      <c r="C108" s="1437"/>
      <c r="D108" s="1467"/>
      <c r="E108" s="1467"/>
      <c r="F108" s="1467"/>
      <c r="G108" s="1467"/>
      <c r="H108" s="1516"/>
      <c r="I108" s="1437"/>
      <c r="J108" s="1467"/>
      <c r="K108" s="1467"/>
      <c r="L108" s="1467"/>
      <c r="M108" s="1467"/>
      <c r="N108" s="1467"/>
      <c r="O108" s="1468"/>
    </row>
    <row r="109" spans="2:15" ht="30" customHeight="1">
      <c r="B109" s="1607"/>
      <c r="C109" s="1437"/>
      <c r="D109" s="1467"/>
      <c r="E109" s="1467"/>
      <c r="F109" s="1467"/>
      <c r="G109" s="1467"/>
      <c r="H109" s="1516"/>
      <c r="I109" s="1437"/>
      <c r="J109" s="1467"/>
      <c r="K109" s="1467"/>
      <c r="L109" s="1467"/>
      <c r="M109" s="1467"/>
      <c r="N109" s="1467"/>
      <c r="O109" s="1468"/>
    </row>
    <row r="110" spans="2:15" ht="30" customHeight="1">
      <c r="B110" s="1607"/>
      <c r="C110" s="1437"/>
      <c r="D110" s="1467"/>
      <c r="E110" s="1467"/>
      <c r="F110" s="1467"/>
      <c r="G110" s="1467"/>
      <c r="H110" s="1516"/>
      <c r="I110" s="1437"/>
      <c r="J110" s="1467"/>
      <c r="K110" s="1467"/>
      <c r="L110" s="1467"/>
      <c r="M110" s="1467"/>
      <c r="N110" s="1467"/>
      <c r="O110" s="1468"/>
    </row>
    <row r="111" spans="2:15" ht="30" customHeight="1">
      <c r="B111" s="1607"/>
      <c r="C111" s="1437"/>
      <c r="D111" s="1467"/>
      <c r="E111" s="1467"/>
      <c r="F111" s="1467"/>
      <c r="G111" s="1467"/>
      <c r="H111" s="1516"/>
      <c r="I111" s="1437"/>
      <c r="J111" s="1467"/>
      <c r="K111" s="1467"/>
      <c r="L111" s="1467"/>
      <c r="M111" s="1467"/>
      <c r="N111" s="1467"/>
      <c r="O111" s="1468"/>
    </row>
    <row r="112" spans="2:15" ht="30" customHeight="1">
      <c r="B112" s="1607"/>
      <c r="C112" s="1437"/>
      <c r="D112" s="1441"/>
      <c r="E112" s="1441"/>
      <c r="F112" s="1441"/>
      <c r="G112" s="1441"/>
      <c r="H112" s="1540"/>
      <c r="I112" s="1437"/>
      <c r="J112" s="1441"/>
      <c r="K112" s="1441"/>
      <c r="L112" s="1441"/>
      <c r="M112" s="1441"/>
      <c r="N112" s="1441"/>
      <c r="O112" s="1442"/>
    </row>
    <row r="113" spans="2:15" ht="20.100000000000001" customHeight="1">
      <c r="B113" s="1610"/>
      <c r="C113" s="1429"/>
      <c r="D113" s="1430"/>
      <c r="E113" s="1430"/>
      <c r="F113" s="1430"/>
      <c r="G113" s="1430"/>
      <c r="H113" s="1508"/>
      <c r="I113" s="1429"/>
      <c r="J113" s="1430"/>
      <c r="K113" s="1430"/>
      <c r="L113" s="1430"/>
      <c r="M113" s="1430"/>
      <c r="N113" s="1430"/>
      <c r="O113" s="1431"/>
    </row>
    <row r="114" spans="2:15" ht="15" customHeight="1">
      <c r="B114" s="1622" t="s">
        <v>1589</v>
      </c>
      <c r="C114" s="1435" t="s">
        <v>988</v>
      </c>
      <c r="D114" s="1436"/>
      <c r="E114" s="1440" t="s">
        <v>2167</v>
      </c>
      <c r="F114" s="1441"/>
      <c r="G114" s="1441"/>
      <c r="H114" s="1441"/>
      <c r="I114" s="1441"/>
      <c r="J114" s="1441"/>
      <c r="K114" s="1441"/>
      <c r="L114" s="1441"/>
      <c r="M114" s="1441"/>
      <c r="N114" s="1441"/>
      <c r="O114" s="1442"/>
    </row>
    <row r="115" spans="2:15" ht="15" customHeight="1">
      <c r="B115" s="1604"/>
      <c r="C115" s="1429"/>
      <c r="D115" s="1439"/>
      <c r="E115" s="1511" t="s">
        <v>2168</v>
      </c>
      <c r="F115" s="1430"/>
      <c r="G115" s="1430"/>
      <c r="H115" s="1430"/>
      <c r="I115" s="1430"/>
      <c r="J115" s="1430"/>
      <c r="K115" s="1430"/>
      <c r="L115" s="1430"/>
      <c r="M115" s="1430"/>
      <c r="N115" s="1430"/>
      <c r="O115" s="1431"/>
    </row>
    <row r="116" spans="2:15" ht="15" customHeight="1">
      <c r="B116" s="1604"/>
      <c r="C116" s="1435" t="s">
        <v>990</v>
      </c>
      <c r="D116" s="1436"/>
      <c r="E116" s="1461" t="s">
        <v>2158</v>
      </c>
      <c r="F116" s="1462"/>
      <c r="G116" s="1462"/>
      <c r="H116" s="1462"/>
      <c r="I116" s="1462"/>
      <c r="J116" s="1462"/>
      <c r="K116" s="1462"/>
      <c r="L116" s="1462"/>
      <c r="M116" s="1462"/>
      <c r="N116" s="1462"/>
      <c r="O116" s="1463"/>
    </row>
    <row r="117" spans="2:15" ht="15" customHeight="1">
      <c r="B117" s="1604"/>
      <c r="C117" s="1437"/>
      <c r="D117" s="1438"/>
      <c r="E117" s="1483" t="s">
        <v>2169</v>
      </c>
      <c r="F117" s="1440"/>
      <c r="G117" s="1440"/>
      <c r="H117" s="1440"/>
      <c r="I117" s="1440"/>
      <c r="J117" s="1440"/>
      <c r="K117" s="1440"/>
      <c r="L117" s="1440"/>
      <c r="M117" s="1440"/>
      <c r="N117" s="1440"/>
      <c r="O117" s="1606"/>
    </row>
    <row r="118" spans="2:15" ht="15" customHeight="1">
      <c r="B118" s="1604"/>
      <c r="C118" s="1437"/>
      <c r="D118" s="1438"/>
      <c r="E118" s="1483" t="s">
        <v>2147</v>
      </c>
      <c r="F118" s="1440"/>
      <c r="G118" s="1440"/>
      <c r="H118" s="1440"/>
      <c r="I118" s="1440"/>
      <c r="J118" s="1440"/>
      <c r="K118" s="1440"/>
      <c r="L118" s="1440"/>
      <c r="M118" s="1440"/>
      <c r="N118" s="1440"/>
      <c r="O118" s="1606"/>
    </row>
    <row r="119" spans="2:15" ht="15" customHeight="1">
      <c r="B119" s="1604"/>
      <c r="C119" s="1437"/>
      <c r="D119" s="1438"/>
      <c r="E119" s="1440" t="s">
        <v>2170</v>
      </c>
      <c r="F119" s="1441"/>
      <c r="G119" s="1441"/>
      <c r="H119" s="1441"/>
      <c r="I119" s="1441"/>
      <c r="J119" s="1441"/>
      <c r="K119" s="1441"/>
      <c r="L119" s="1441"/>
      <c r="M119" s="1441"/>
      <c r="N119" s="1441"/>
      <c r="O119" s="1442"/>
    </row>
    <row r="120" spans="2:15" ht="15" customHeight="1">
      <c r="B120" s="1604"/>
      <c r="C120" s="1437"/>
      <c r="D120" s="1438"/>
      <c r="E120" s="1483" t="s">
        <v>2171</v>
      </c>
      <c r="F120" s="1440"/>
      <c r="G120" s="1440"/>
      <c r="H120" s="1440"/>
      <c r="I120" s="1440"/>
      <c r="J120" s="1440"/>
      <c r="K120" s="1440"/>
      <c r="L120" s="1440"/>
      <c r="M120" s="1440"/>
      <c r="N120" s="1440"/>
      <c r="O120" s="1606"/>
    </row>
    <row r="121" spans="2:15" ht="15" customHeight="1" thickBot="1">
      <c r="B121" s="1605"/>
      <c r="C121" s="1459"/>
      <c r="D121" s="1460"/>
      <c r="E121" s="1464" t="s">
        <v>2148</v>
      </c>
      <c r="F121" s="1465"/>
      <c r="G121" s="1465"/>
      <c r="H121" s="1465"/>
      <c r="I121" s="1465"/>
      <c r="J121" s="1465"/>
      <c r="K121" s="1465"/>
      <c r="L121" s="1465"/>
      <c r="M121" s="1465"/>
      <c r="N121" s="1465"/>
      <c r="O121" s="1466"/>
    </row>
    <row r="122" spans="2:15" ht="30" customHeight="1">
      <c r="B122" s="1612" t="s">
        <v>961</v>
      </c>
      <c r="C122" s="1613"/>
      <c r="D122" s="1613"/>
      <c r="E122" s="1613"/>
      <c r="F122" s="1613"/>
      <c r="G122" s="1614"/>
      <c r="H122" s="1615" t="s">
        <v>2172</v>
      </c>
      <c r="I122" s="1613"/>
      <c r="J122" s="1613"/>
      <c r="K122" s="1613"/>
      <c r="L122" s="1613"/>
      <c r="M122" s="1613"/>
      <c r="N122" s="1613"/>
      <c r="O122" s="1616"/>
    </row>
    <row r="123" spans="2:15" ht="30" customHeight="1">
      <c r="B123" s="524" t="s">
        <v>963</v>
      </c>
      <c r="C123" s="391"/>
      <c r="D123" s="1482" t="s">
        <v>2136</v>
      </c>
      <c r="E123" s="1447"/>
      <c r="F123" s="1447"/>
      <c r="G123" s="1447"/>
      <c r="H123" s="1447"/>
      <c r="I123" s="1447"/>
      <c r="J123" s="1447"/>
      <c r="K123" s="1447"/>
      <c r="L123" s="1447"/>
      <c r="M123" s="1447"/>
      <c r="N123" s="1447"/>
      <c r="O123" s="392"/>
    </row>
    <row r="124" spans="2:15" ht="30" customHeight="1">
      <c r="B124" s="525" t="s">
        <v>965</v>
      </c>
      <c r="C124" s="395"/>
      <c r="D124" s="1469" t="s">
        <v>2173</v>
      </c>
      <c r="E124" s="1470"/>
      <c r="F124" s="1470"/>
      <c r="G124" s="1470"/>
      <c r="H124" s="1470"/>
      <c r="I124" s="1470"/>
      <c r="J124" s="1470"/>
      <c r="K124" s="1470"/>
      <c r="L124" s="1470"/>
      <c r="M124" s="1470"/>
      <c r="N124" s="1470"/>
      <c r="O124" s="396"/>
    </row>
    <row r="125" spans="2:15" ht="30" customHeight="1">
      <c r="B125" s="526" t="s">
        <v>967</v>
      </c>
      <c r="C125" s="398"/>
      <c r="D125" s="476">
        <v>2</v>
      </c>
      <c r="E125" s="477"/>
      <c r="F125" s="477"/>
      <c r="G125" s="477"/>
      <c r="H125" s="477"/>
      <c r="I125" s="477"/>
      <c r="J125" s="477"/>
      <c r="K125" s="477"/>
      <c r="L125" s="477"/>
      <c r="M125" s="477"/>
      <c r="N125" s="477"/>
      <c r="O125" s="401"/>
    </row>
    <row r="126" spans="2:15" ht="30" customHeight="1">
      <c r="B126" s="527" t="s">
        <v>968</v>
      </c>
      <c r="C126" s="1349" t="str">
        <f>'0. (복합시설) 표지_개요'!$D$9</f>
        <v>홍길동</v>
      </c>
      <c r="D126" s="1350"/>
      <c r="E126" s="1350"/>
      <c r="F126" s="1350"/>
      <c r="G126" s="1350"/>
      <c r="H126" s="1471" t="s">
        <v>969</v>
      </c>
      <c r="I126" s="1472"/>
      <c r="J126" s="1473"/>
      <c r="K126" s="1474" t="s">
        <v>104</v>
      </c>
      <c r="L126" s="1472"/>
      <c r="M126" s="1472"/>
      <c r="N126" s="1472"/>
      <c r="O126" s="1475"/>
    </row>
    <row r="127" spans="2:15" ht="30" customHeight="1">
      <c r="B127" s="1609" t="s">
        <v>970</v>
      </c>
      <c r="C127" s="429"/>
      <c r="D127" s="430" t="s">
        <v>971</v>
      </c>
      <c r="E127" s="429"/>
      <c r="F127" s="429"/>
      <c r="G127" s="429"/>
      <c r="H127" s="429"/>
      <c r="I127" s="429"/>
      <c r="J127" s="429"/>
      <c r="K127" s="429"/>
      <c r="L127" s="429"/>
      <c r="M127" s="429"/>
      <c r="N127" s="429"/>
      <c r="O127" s="431"/>
    </row>
    <row r="128" spans="2:15" ht="20.100000000000001" customHeight="1">
      <c r="B128" s="1607"/>
      <c r="C128" s="432"/>
      <c r="D128" s="433" t="s">
        <v>972</v>
      </c>
      <c r="E128" s="534"/>
      <c r="F128" s="435" t="s">
        <v>973</v>
      </c>
      <c r="G128" s="433"/>
      <c r="H128" s="433"/>
      <c r="I128" s="433"/>
      <c r="J128" s="433"/>
      <c r="K128" s="433"/>
      <c r="L128" s="433"/>
      <c r="M128" s="433"/>
      <c r="N128" s="433"/>
      <c r="O128" s="409"/>
    </row>
    <row r="129" spans="2:15" ht="20.100000000000001" customHeight="1">
      <c r="B129" s="1607"/>
      <c r="C129" s="432"/>
      <c r="D129" s="482">
        <v>1</v>
      </c>
      <c r="E129" s="411"/>
      <c r="F129" s="412" t="s">
        <v>2174</v>
      </c>
      <c r="G129" s="413"/>
      <c r="H129" s="413"/>
      <c r="I129" s="413"/>
      <c r="J129" s="413"/>
      <c r="K129" s="413"/>
      <c r="L129" s="413"/>
      <c r="M129" s="413"/>
      <c r="N129" s="413"/>
      <c r="O129" s="409"/>
    </row>
    <row r="130" spans="2:15" ht="20.100000000000001" customHeight="1">
      <c r="B130" s="1607"/>
      <c r="C130" s="432"/>
      <c r="D130" s="528">
        <v>0.8</v>
      </c>
      <c r="E130" s="415"/>
      <c r="F130" s="416" t="s">
        <v>2175</v>
      </c>
      <c r="G130" s="417"/>
      <c r="H130" s="417"/>
      <c r="I130" s="417"/>
      <c r="J130" s="417"/>
      <c r="K130" s="417"/>
      <c r="L130" s="417"/>
      <c r="M130" s="417"/>
      <c r="N130" s="417"/>
      <c r="O130" s="409"/>
    </row>
    <row r="131" spans="2:15" ht="20.100000000000001" customHeight="1">
      <c r="B131" s="1607"/>
      <c r="C131" s="432"/>
      <c r="D131" s="528">
        <v>0.6</v>
      </c>
      <c r="E131" s="415"/>
      <c r="F131" s="416" t="s">
        <v>2176</v>
      </c>
      <c r="G131" s="417"/>
      <c r="H131" s="417"/>
      <c r="I131" s="417"/>
      <c r="J131" s="417"/>
      <c r="K131" s="417"/>
      <c r="L131" s="417"/>
      <c r="M131" s="417"/>
      <c r="N131" s="417"/>
      <c r="O131" s="409"/>
    </row>
    <row r="132" spans="2:15" ht="20.100000000000001" customHeight="1">
      <c r="B132" s="1607"/>
      <c r="C132" s="432"/>
      <c r="D132" s="529">
        <v>0.4</v>
      </c>
      <c r="E132" s="419"/>
      <c r="F132" s="420" t="s">
        <v>2177</v>
      </c>
      <c r="G132" s="421"/>
      <c r="H132" s="421"/>
      <c r="I132" s="421"/>
      <c r="J132" s="421"/>
      <c r="K132" s="421"/>
      <c r="L132" s="421"/>
      <c r="M132" s="421"/>
      <c r="N132" s="421"/>
      <c r="O132" s="409"/>
    </row>
    <row r="133" spans="2:15" ht="9.9499999999999993" customHeight="1">
      <c r="B133" s="1607"/>
      <c r="C133" s="1634" t="s">
        <v>104</v>
      </c>
      <c r="D133" s="1476"/>
      <c r="E133" s="1476"/>
      <c r="F133" s="1476"/>
      <c r="G133" s="1476"/>
      <c r="H133" s="1476"/>
      <c r="I133" s="1476"/>
      <c r="J133" s="1476"/>
      <c r="K133" s="1476"/>
      <c r="L133" s="1476"/>
      <c r="M133" s="1476"/>
      <c r="N133" s="1476"/>
      <c r="O133" s="1635"/>
    </row>
    <row r="134" spans="2:15" ht="20.100000000000001" customHeight="1">
      <c r="B134" s="1607"/>
      <c r="C134" s="403"/>
      <c r="D134" s="422" t="s">
        <v>2178</v>
      </c>
      <c r="E134" s="535"/>
      <c r="F134" s="535"/>
      <c r="G134" s="535"/>
      <c r="H134" s="535"/>
      <c r="I134" s="535"/>
      <c r="J134" s="535"/>
      <c r="K134" s="535"/>
      <c r="L134" s="535"/>
      <c r="M134" s="535"/>
      <c r="N134" s="535"/>
      <c r="O134" s="405"/>
    </row>
    <row r="135" spans="2:15" ht="20.100000000000001" customHeight="1">
      <c r="B135" s="1607"/>
      <c r="C135" s="444"/>
      <c r="D135" s="422" t="s">
        <v>2179</v>
      </c>
      <c r="E135" s="535"/>
      <c r="F135" s="535"/>
      <c r="G135" s="535"/>
      <c r="H135" s="535"/>
      <c r="I135" s="535"/>
      <c r="J135" s="535"/>
      <c r="K135" s="535"/>
      <c r="L135" s="535"/>
      <c r="M135" s="535"/>
      <c r="N135" s="535"/>
      <c r="O135" s="405"/>
    </row>
    <row r="136" spans="2:15" ht="20.100000000000001" customHeight="1">
      <c r="B136" s="1607"/>
      <c r="C136" s="444"/>
      <c r="D136" s="422" t="s">
        <v>2180</v>
      </c>
      <c r="E136" s="535"/>
      <c r="F136" s="535"/>
      <c r="G136" s="535"/>
      <c r="H136" s="535"/>
      <c r="I136" s="535"/>
      <c r="J136" s="535"/>
      <c r="K136" s="535"/>
      <c r="L136" s="535"/>
      <c r="M136" s="535"/>
      <c r="N136" s="535"/>
      <c r="O136" s="405"/>
    </row>
    <row r="137" spans="2:15" ht="20.100000000000001" customHeight="1">
      <c r="B137" s="1607"/>
      <c r="C137" s="444"/>
      <c r="D137" s="422" t="s">
        <v>2181</v>
      </c>
      <c r="E137" s="535"/>
      <c r="F137" s="535"/>
      <c r="G137" s="535"/>
      <c r="H137" s="535"/>
      <c r="I137" s="535"/>
      <c r="J137" s="535"/>
      <c r="K137" s="535"/>
      <c r="L137" s="535"/>
      <c r="M137" s="535"/>
      <c r="N137" s="535"/>
      <c r="O137" s="405"/>
    </row>
    <row r="138" spans="2:15" ht="20.100000000000001" customHeight="1">
      <c r="B138" s="1607"/>
      <c r="C138" s="444"/>
      <c r="D138" s="422" t="s">
        <v>2182</v>
      </c>
      <c r="E138" s="535"/>
      <c r="F138" s="535"/>
      <c r="G138" s="535"/>
      <c r="H138" s="535"/>
      <c r="I138" s="535"/>
      <c r="J138" s="535"/>
      <c r="K138" s="535"/>
      <c r="L138" s="535"/>
      <c r="M138" s="535"/>
      <c r="N138" s="535"/>
      <c r="O138" s="405"/>
    </row>
    <row r="139" spans="2:15" ht="20.100000000000001" customHeight="1">
      <c r="B139" s="1607"/>
      <c r="C139" s="444"/>
      <c r="D139" s="422" t="s">
        <v>2183</v>
      </c>
      <c r="E139" s="535"/>
      <c r="F139" s="535"/>
      <c r="G139" s="535"/>
      <c r="H139" s="535"/>
      <c r="I139" s="535"/>
      <c r="J139" s="535"/>
      <c r="K139" s="535"/>
      <c r="L139" s="535"/>
      <c r="M139" s="535"/>
      <c r="N139" s="535"/>
      <c r="O139" s="405"/>
    </row>
    <row r="140" spans="2:15" ht="20.100000000000001" customHeight="1">
      <c r="B140" s="1607"/>
      <c r="C140" s="444"/>
      <c r="D140" s="422" t="s">
        <v>2184</v>
      </c>
      <c r="E140" s="535"/>
      <c r="F140" s="535"/>
      <c r="G140" s="535"/>
      <c r="H140" s="535"/>
      <c r="I140" s="535"/>
      <c r="J140" s="535"/>
      <c r="K140" s="535"/>
      <c r="L140" s="535"/>
      <c r="M140" s="535"/>
      <c r="N140" s="535"/>
      <c r="O140" s="405"/>
    </row>
    <row r="141" spans="2:15" ht="9.9499999999999993" customHeight="1">
      <c r="B141" s="1610"/>
      <c r="C141" s="446"/>
      <c r="D141" s="446"/>
      <c r="E141" s="446"/>
      <c r="F141" s="446"/>
      <c r="G141" s="446"/>
      <c r="H141" s="446"/>
      <c r="I141" s="446"/>
      <c r="J141" s="446"/>
      <c r="K141" s="446"/>
      <c r="L141" s="446"/>
      <c r="M141" s="446"/>
      <c r="N141" s="446"/>
      <c r="O141" s="447"/>
    </row>
    <row r="142" spans="2:15" ht="30" customHeight="1">
      <c r="B142" s="1609" t="s">
        <v>984</v>
      </c>
      <c r="C142" s="1611" t="s">
        <v>985</v>
      </c>
      <c r="D142" s="1447"/>
      <c r="E142" s="1447"/>
      <c r="F142" s="1447"/>
      <c r="G142" s="1447"/>
      <c r="H142" s="1448"/>
      <c r="I142" s="1446" t="s">
        <v>986</v>
      </c>
      <c r="J142" s="1447"/>
      <c r="K142" s="1447"/>
      <c r="L142" s="1447"/>
      <c r="M142" s="1447"/>
      <c r="N142" s="1447"/>
      <c r="O142" s="1449"/>
    </row>
    <row r="143" spans="2:15" ht="30" customHeight="1">
      <c r="B143" s="1608"/>
      <c r="C143" s="1578" t="str">
        <f>'(★신청자 작성★)1_2. (비주거시설)항목별 점수총괄표'!J$131</f>
        <v>-</v>
      </c>
      <c r="D143" s="1451"/>
      <c r="E143" s="1451"/>
      <c r="F143" s="1451"/>
      <c r="G143" s="1451"/>
      <c r="H143" s="1452"/>
      <c r="I143" s="1453"/>
      <c r="J143" s="1454"/>
      <c r="K143" s="1454"/>
      <c r="L143" s="1454"/>
      <c r="M143" s="1454"/>
      <c r="N143" s="1454"/>
      <c r="O143" s="1455"/>
    </row>
    <row r="144" spans="2:15" ht="30" customHeight="1">
      <c r="B144" s="1607" t="s">
        <v>987</v>
      </c>
      <c r="C144" s="1336" t="e">
        <f>"※ "&amp;IF(C143="미적용","해당사항 없음",D125&amp;"점(기본배점) x "&amp;ROUND(C143/D125,1)&amp;"(배점) = "&amp;C143&amp;"점")</f>
        <v>#VALUE!</v>
      </c>
      <c r="D144" s="1337"/>
      <c r="E144" s="1337"/>
      <c r="F144" s="1337"/>
      <c r="G144" s="1337"/>
      <c r="H144" s="1338"/>
      <c r="I144" s="1437" t="s">
        <v>104</v>
      </c>
      <c r="J144" s="1458"/>
      <c r="K144" s="1458"/>
      <c r="L144" s="1458"/>
      <c r="M144" s="1458"/>
      <c r="N144" s="1458"/>
      <c r="O144" s="1442"/>
    </row>
    <row r="145" spans="2:15" ht="39.950000000000003" customHeight="1">
      <c r="B145" s="1607"/>
      <c r="C145" s="1336" t="e">
        <f>IF(C143="미적용","","'"&amp;INDEX($D129:$N132,MATCH(ROUND($C143/D125,1),$D129:$D132,0),3)&amp;"' 하여 "&amp;ROUND(C143/D125,1)&amp;"배점으로 평가함")</f>
        <v>#VALUE!</v>
      </c>
      <c r="D145" s="1337"/>
      <c r="E145" s="1337"/>
      <c r="F145" s="1337"/>
      <c r="G145" s="1337"/>
      <c r="H145" s="1338"/>
      <c r="I145" s="1437"/>
      <c r="J145" s="1467"/>
      <c r="K145" s="1467"/>
      <c r="L145" s="1467"/>
      <c r="M145" s="1467"/>
      <c r="N145" s="1467"/>
      <c r="O145" s="1468"/>
    </row>
    <row r="146" spans="2:15" ht="50.1" customHeight="1">
      <c r="B146" s="1607"/>
      <c r="C146" s="532" t="str">
        <f>IF($C$143="미적용", "", '(★신청자 작성★)1_2. (비주거시설)항목별 점수총괄표'!I$132)</f>
        <v>&lt;필수항목 + 추가 통합시스템: 시스템1, 시스템2, 시스템3, 시스템4, 시스템5&gt;</v>
      </c>
      <c r="D146" s="470"/>
      <c r="E146" s="470"/>
      <c r="F146" s="470"/>
      <c r="G146" s="470"/>
      <c r="H146" s="471"/>
      <c r="I146" s="1437"/>
      <c r="J146" s="1467"/>
      <c r="K146" s="1467"/>
      <c r="L146" s="1467"/>
      <c r="M146" s="1467"/>
      <c r="N146" s="1467"/>
      <c r="O146" s="1468"/>
    </row>
    <row r="147" spans="2:15" ht="30" customHeight="1">
      <c r="B147" s="1607"/>
      <c r="C147" s="1437"/>
      <c r="D147" s="1467"/>
      <c r="E147" s="1467"/>
      <c r="F147" s="1467"/>
      <c r="G147" s="1467"/>
      <c r="H147" s="1516"/>
      <c r="I147" s="1437"/>
      <c r="J147" s="1467"/>
      <c r="K147" s="1467"/>
      <c r="L147" s="1467"/>
      <c r="M147" s="1467"/>
      <c r="N147" s="1467"/>
      <c r="O147" s="1468"/>
    </row>
    <row r="148" spans="2:15" ht="30" customHeight="1">
      <c r="B148" s="1607"/>
      <c r="C148" s="1437"/>
      <c r="D148" s="1467"/>
      <c r="E148" s="1467"/>
      <c r="F148" s="1467"/>
      <c r="G148" s="1467"/>
      <c r="H148" s="1516"/>
      <c r="I148" s="1437"/>
      <c r="J148" s="1467"/>
      <c r="K148" s="1467"/>
      <c r="L148" s="1467"/>
      <c r="M148" s="1467"/>
      <c r="N148" s="1467"/>
      <c r="O148" s="1468"/>
    </row>
    <row r="149" spans="2:15" ht="30" customHeight="1">
      <c r="B149" s="1607"/>
      <c r="C149" s="1437"/>
      <c r="D149" s="1467"/>
      <c r="E149" s="1467"/>
      <c r="F149" s="1467"/>
      <c r="G149" s="1467"/>
      <c r="H149" s="1516"/>
      <c r="I149" s="1437"/>
      <c r="J149" s="1467"/>
      <c r="K149" s="1467"/>
      <c r="L149" s="1467"/>
      <c r="M149" s="1467"/>
      <c r="N149" s="1467"/>
      <c r="O149" s="1468"/>
    </row>
    <row r="150" spans="2:15" ht="30" customHeight="1">
      <c r="B150" s="1607"/>
      <c r="C150" s="1437"/>
      <c r="D150" s="1467"/>
      <c r="E150" s="1467"/>
      <c r="F150" s="1467"/>
      <c r="G150" s="1467"/>
      <c r="H150" s="1516"/>
      <c r="I150" s="1437"/>
      <c r="J150" s="1467"/>
      <c r="K150" s="1467"/>
      <c r="L150" s="1467"/>
      <c r="M150" s="1467"/>
      <c r="N150" s="1467"/>
      <c r="O150" s="1468"/>
    </row>
    <row r="151" spans="2:15" ht="24.95" customHeight="1">
      <c r="B151" s="1610"/>
      <c r="C151" s="1429"/>
      <c r="D151" s="1430"/>
      <c r="E151" s="1430"/>
      <c r="F151" s="1430"/>
      <c r="G151" s="1430"/>
      <c r="H151" s="1508"/>
      <c r="I151" s="1429"/>
      <c r="J151" s="1430"/>
      <c r="K151" s="1430"/>
      <c r="L151" s="1430"/>
      <c r="M151" s="1430"/>
      <c r="N151" s="1430"/>
      <c r="O151" s="1431"/>
    </row>
    <row r="152" spans="2:15" ht="15" customHeight="1">
      <c r="B152" s="1622" t="s">
        <v>1589</v>
      </c>
      <c r="C152" s="1435" t="s">
        <v>988</v>
      </c>
      <c r="D152" s="1436"/>
      <c r="E152" s="1440" t="s">
        <v>2158</v>
      </c>
      <c r="F152" s="1441"/>
      <c r="G152" s="1441"/>
      <c r="H152" s="1441"/>
      <c r="I152" s="1441"/>
      <c r="J152" s="1441"/>
      <c r="K152" s="1441"/>
      <c r="L152" s="1441"/>
      <c r="M152" s="1441"/>
      <c r="N152" s="1441"/>
      <c r="O152" s="1442"/>
    </row>
    <row r="153" spans="2:15" ht="15" customHeight="1">
      <c r="B153" s="1604"/>
      <c r="C153" s="1429"/>
      <c r="D153" s="1439"/>
      <c r="E153" s="1440" t="s">
        <v>2168</v>
      </c>
      <c r="F153" s="1441"/>
      <c r="G153" s="1441"/>
      <c r="H153" s="1441"/>
      <c r="I153" s="1441"/>
      <c r="J153" s="1441"/>
      <c r="K153" s="1441"/>
      <c r="L153" s="1441"/>
      <c r="M153" s="1441"/>
      <c r="N153" s="1441"/>
      <c r="O153" s="1442"/>
    </row>
    <row r="154" spans="2:15" ht="15" customHeight="1">
      <c r="B154" s="1604"/>
      <c r="C154" s="1435" t="s">
        <v>990</v>
      </c>
      <c r="D154" s="1436"/>
      <c r="E154" s="1461" t="s">
        <v>2158</v>
      </c>
      <c r="F154" s="1462"/>
      <c r="G154" s="1462"/>
      <c r="H154" s="1462"/>
      <c r="I154" s="1462"/>
      <c r="J154" s="1462"/>
      <c r="K154" s="1462"/>
      <c r="L154" s="1462"/>
      <c r="M154" s="1462"/>
      <c r="N154" s="1462"/>
      <c r="O154" s="1463"/>
    </row>
    <row r="155" spans="2:15" ht="15" customHeight="1">
      <c r="B155" s="1604"/>
      <c r="C155" s="1437"/>
      <c r="D155" s="1438"/>
      <c r="E155" s="1440" t="s">
        <v>2185</v>
      </c>
      <c r="F155" s="1441"/>
      <c r="G155" s="1441"/>
      <c r="H155" s="1441"/>
      <c r="I155" s="1441"/>
      <c r="J155" s="1441"/>
      <c r="K155" s="1441"/>
      <c r="L155" s="1441"/>
      <c r="M155" s="1441"/>
      <c r="N155" s="1441"/>
      <c r="O155" s="1442"/>
    </row>
    <row r="156" spans="2:15" ht="15" customHeight="1" thickBot="1">
      <c r="B156" s="1605"/>
      <c r="C156" s="1459"/>
      <c r="D156" s="1460"/>
      <c r="E156" s="1464" t="s">
        <v>1065</v>
      </c>
      <c r="F156" s="1465"/>
      <c r="G156" s="1465"/>
      <c r="H156" s="1465"/>
      <c r="I156" s="1465"/>
      <c r="J156" s="1465"/>
      <c r="K156" s="1465"/>
      <c r="L156" s="1465"/>
      <c r="M156" s="1465"/>
      <c r="N156" s="1465"/>
      <c r="O156" s="1466"/>
    </row>
    <row r="157" spans="2:15" ht="30" customHeight="1">
      <c r="B157" s="1612" t="s">
        <v>961</v>
      </c>
      <c r="C157" s="1613"/>
      <c r="D157" s="1613"/>
      <c r="E157" s="1613"/>
      <c r="F157" s="1613"/>
      <c r="G157" s="1614"/>
      <c r="H157" s="1615" t="s">
        <v>2186</v>
      </c>
      <c r="I157" s="1613"/>
      <c r="J157" s="1613"/>
      <c r="K157" s="1613"/>
      <c r="L157" s="1613"/>
      <c r="M157" s="1613"/>
      <c r="N157" s="1613"/>
      <c r="O157" s="1616"/>
    </row>
    <row r="158" spans="2:15" ht="30" customHeight="1">
      <c r="B158" s="524" t="s">
        <v>963</v>
      </c>
      <c r="C158" s="391"/>
      <c r="D158" s="1482" t="s">
        <v>2136</v>
      </c>
      <c r="E158" s="1447"/>
      <c r="F158" s="1447"/>
      <c r="G158" s="1447"/>
      <c r="H158" s="1447"/>
      <c r="I158" s="1447"/>
      <c r="J158" s="1447"/>
      <c r="K158" s="1447"/>
      <c r="L158" s="1447"/>
      <c r="M158" s="1447"/>
      <c r="N158" s="1447"/>
      <c r="O158" s="392"/>
    </row>
    <row r="159" spans="2:15" ht="30" customHeight="1">
      <c r="B159" s="525" t="s">
        <v>965</v>
      </c>
      <c r="C159" s="395"/>
      <c r="D159" s="1469" t="s">
        <v>2187</v>
      </c>
      <c r="E159" s="1470"/>
      <c r="F159" s="1470"/>
      <c r="G159" s="1470"/>
      <c r="H159" s="1470"/>
      <c r="I159" s="1470"/>
      <c r="J159" s="1470"/>
      <c r="K159" s="1470"/>
      <c r="L159" s="1470"/>
      <c r="M159" s="1470"/>
      <c r="N159" s="1470"/>
      <c r="O159" s="396"/>
    </row>
    <row r="160" spans="2:15" ht="30" customHeight="1">
      <c r="B160" s="526" t="s">
        <v>967</v>
      </c>
      <c r="C160" s="398"/>
      <c r="D160" s="476">
        <v>3</v>
      </c>
      <c r="E160" s="477"/>
      <c r="F160" s="477"/>
      <c r="G160" s="477"/>
      <c r="H160" s="477"/>
      <c r="I160" s="477"/>
      <c r="J160" s="477"/>
      <c r="K160" s="477"/>
      <c r="L160" s="477"/>
      <c r="M160" s="477"/>
      <c r="N160" s="477"/>
      <c r="O160" s="401"/>
    </row>
    <row r="161" spans="2:15" ht="30" customHeight="1">
      <c r="B161" s="527" t="s">
        <v>968</v>
      </c>
      <c r="C161" s="1349" t="str">
        <f>'0. (복합시설) 표지_개요'!$D$9</f>
        <v>홍길동</v>
      </c>
      <c r="D161" s="1350"/>
      <c r="E161" s="1350"/>
      <c r="F161" s="1350"/>
      <c r="G161" s="1350"/>
      <c r="H161" s="1471" t="s">
        <v>969</v>
      </c>
      <c r="I161" s="1472"/>
      <c r="J161" s="1473"/>
      <c r="K161" s="1474" t="s">
        <v>104</v>
      </c>
      <c r="L161" s="1472"/>
      <c r="M161" s="1472"/>
      <c r="N161" s="1472"/>
      <c r="O161" s="1475"/>
    </row>
    <row r="162" spans="2:15" ht="30" customHeight="1">
      <c r="B162" s="1609" t="s">
        <v>970</v>
      </c>
      <c r="C162" s="429"/>
      <c r="D162" s="430" t="s">
        <v>971</v>
      </c>
      <c r="E162" s="429"/>
      <c r="F162" s="429"/>
      <c r="G162" s="429"/>
      <c r="H162" s="429"/>
      <c r="I162" s="429"/>
      <c r="J162" s="429"/>
      <c r="K162" s="429"/>
      <c r="L162" s="429"/>
      <c r="M162" s="429"/>
      <c r="N162" s="429"/>
      <c r="O162" s="431"/>
    </row>
    <row r="163" spans="2:15" ht="20.100000000000001" customHeight="1">
      <c r="B163" s="1607"/>
      <c r="C163" s="432"/>
      <c r="D163" s="433" t="s">
        <v>972</v>
      </c>
      <c r="E163" s="434"/>
      <c r="F163" s="435" t="s">
        <v>973</v>
      </c>
      <c r="G163" s="436"/>
      <c r="H163" s="436"/>
      <c r="I163" s="436"/>
      <c r="J163" s="436"/>
      <c r="K163" s="436"/>
      <c r="L163" s="436"/>
      <c r="M163" s="436"/>
      <c r="N163" s="436"/>
      <c r="O163" s="409"/>
    </row>
    <row r="164" spans="2:15" ht="20.100000000000001" customHeight="1">
      <c r="B164" s="1607"/>
      <c r="C164" s="432"/>
      <c r="D164" s="482">
        <v>1</v>
      </c>
      <c r="E164" s="536"/>
      <c r="F164" s="537" t="s">
        <v>2188</v>
      </c>
      <c r="G164" s="538"/>
      <c r="H164" s="538"/>
      <c r="I164" s="538"/>
      <c r="J164" s="538"/>
      <c r="K164" s="538"/>
      <c r="L164" s="538"/>
      <c r="M164" s="538"/>
      <c r="N164" s="538"/>
      <c r="O164" s="409"/>
    </row>
    <row r="165" spans="2:15" ht="20.100000000000001" customHeight="1">
      <c r="B165" s="1607"/>
      <c r="C165" s="432"/>
      <c r="D165" s="528">
        <v>0.8</v>
      </c>
      <c r="E165" s="539"/>
      <c r="F165" s="540" t="s">
        <v>2189</v>
      </c>
      <c r="G165" s="541"/>
      <c r="H165" s="541"/>
      <c r="I165" s="541"/>
      <c r="J165" s="541"/>
      <c r="K165" s="541"/>
      <c r="L165" s="541"/>
      <c r="M165" s="541"/>
      <c r="N165" s="541"/>
      <c r="O165" s="409"/>
    </row>
    <row r="166" spans="2:15" ht="20.100000000000001" customHeight="1">
      <c r="B166" s="1607"/>
      <c r="C166" s="432"/>
      <c r="D166" s="528">
        <v>0.6</v>
      </c>
      <c r="E166" s="539"/>
      <c r="F166" s="540" t="s">
        <v>2190</v>
      </c>
      <c r="G166" s="541"/>
      <c r="H166" s="541"/>
      <c r="I166" s="541"/>
      <c r="J166" s="541"/>
      <c r="K166" s="541"/>
      <c r="L166" s="541"/>
      <c r="M166" s="541"/>
      <c r="N166" s="541"/>
      <c r="O166" s="409"/>
    </row>
    <row r="167" spans="2:15" ht="20.100000000000001" customHeight="1">
      <c r="B167" s="1607"/>
      <c r="C167" s="432"/>
      <c r="D167" s="529">
        <v>0.4</v>
      </c>
      <c r="E167" s="542"/>
      <c r="F167" s="543" t="s">
        <v>1403</v>
      </c>
      <c r="G167" s="544"/>
      <c r="H167" s="544"/>
      <c r="I167" s="544"/>
      <c r="J167" s="544"/>
      <c r="K167" s="544"/>
      <c r="L167" s="544"/>
      <c r="M167" s="544"/>
      <c r="N167" s="544"/>
      <c r="O167" s="409"/>
    </row>
    <row r="168" spans="2:15" ht="9.9499999999999993" customHeight="1">
      <c r="B168" s="1607"/>
      <c r="C168" s="1476" t="s">
        <v>104</v>
      </c>
      <c r="D168" s="1441"/>
      <c r="E168" s="1441"/>
      <c r="F168" s="1441"/>
      <c r="G168" s="1441"/>
      <c r="H168" s="1441"/>
      <c r="I168" s="1441"/>
      <c r="J168" s="1441"/>
      <c r="K168" s="1441"/>
      <c r="L168" s="1441"/>
      <c r="M168" s="1441"/>
      <c r="N168" s="1441"/>
      <c r="O168" s="1442"/>
    </row>
    <row r="169" spans="2:15" ht="39.950000000000003" customHeight="1">
      <c r="B169" s="1607"/>
      <c r="C169" s="403"/>
      <c r="D169" s="1440" t="s">
        <v>2191</v>
      </c>
      <c r="E169" s="1529"/>
      <c r="F169" s="1529"/>
      <c r="G169" s="1529"/>
      <c r="H169" s="1529"/>
      <c r="I169" s="1529"/>
      <c r="J169" s="1529"/>
      <c r="K169" s="1529"/>
      <c r="L169" s="1529"/>
      <c r="M169" s="1529"/>
      <c r="N169" s="1529"/>
      <c r="O169" s="405"/>
    </row>
    <row r="170" spans="2:15" ht="20.100000000000001" customHeight="1">
      <c r="B170" s="1607"/>
      <c r="C170" s="403"/>
      <c r="D170" s="422" t="s">
        <v>2192</v>
      </c>
      <c r="E170" s="422"/>
      <c r="F170" s="422"/>
      <c r="G170" s="422"/>
      <c r="H170" s="422"/>
      <c r="I170" s="422"/>
      <c r="J170" s="422"/>
      <c r="K170" s="422"/>
      <c r="L170" s="422"/>
      <c r="M170" s="422"/>
      <c r="N170" s="422"/>
      <c r="O170" s="405"/>
    </row>
    <row r="171" spans="2:15" ht="17.45" customHeight="1">
      <c r="B171" s="1607"/>
      <c r="C171" s="694" t="b">
        <v>0</v>
      </c>
      <c r="D171" s="422" t="s">
        <v>2193</v>
      </c>
      <c r="E171" s="422"/>
      <c r="F171" s="422"/>
      <c r="G171" s="422"/>
      <c r="H171" s="422"/>
      <c r="I171" s="422"/>
      <c r="J171" s="422"/>
      <c r="K171" s="422"/>
      <c r="L171" s="422"/>
      <c r="M171" s="422"/>
      <c r="N171" s="422"/>
      <c r="O171" s="405"/>
    </row>
    <row r="172" spans="2:15" ht="17.45" customHeight="1">
      <c r="B172" s="1607"/>
      <c r="C172" s="694" t="b">
        <v>0</v>
      </c>
      <c r="D172" s="422" t="s">
        <v>2194</v>
      </c>
      <c r="E172" s="422"/>
      <c r="F172" s="422"/>
      <c r="G172" s="422"/>
      <c r="H172" s="422"/>
      <c r="I172" s="422"/>
      <c r="J172" s="422"/>
      <c r="K172" s="422"/>
      <c r="L172" s="422"/>
      <c r="M172" s="422"/>
      <c r="N172" s="422"/>
      <c r="O172" s="405"/>
    </row>
    <row r="173" spans="2:15" ht="17.45" customHeight="1">
      <c r="B173" s="1607"/>
      <c r="C173" s="694" t="b">
        <v>0</v>
      </c>
      <c r="D173" s="422" t="s">
        <v>2195</v>
      </c>
      <c r="E173" s="422"/>
      <c r="F173" s="422"/>
      <c r="G173" s="422"/>
      <c r="H173" s="422"/>
      <c r="I173" s="422"/>
      <c r="J173" s="422"/>
      <c r="K173" s="422"/>
      <c r="L173" s="422"/>
      <c r="M173" s="422"/>
      <c r="N173" s="422"/>
      <c r="O173" s="405"/>
    </row>
    <row r="174" spans="2:15" ht="17.45" customHeight="1">
      <c r="B174" s="1607"/>
      <c r="C174" s="694" t="b">
        <v>0</v>
      </c>
      <c r="D174" s="422" t="s">
        <v>2196</v>
      </c>
      <c r="E174" s="422"/>
      <c r="F174" s="422"/>
      <c r="G174" s="422"/>
      <c r="H174" s="422"/>
      <c r="I174" s="422"/>
      <c r="J174" s="422"/>
      <c r="K174" s="422"/>
      <c r="L174" s="422"/>
      <c r="M174" s="422"/>
      <c r="N174" s="422"/>
      <c r="O174" s="405"/>
    </row>
    <row r="175" spans="2:15" ht="17.45" customHeight="1">
      <c r="B175" s="1607"/>
      <c r="C175" s="694" t="b">
        <v>0</v>
      </c>
      <c r="D175" s="422" t="s">
        <v>2197</v>
      </c>
      <c r="E175" s="422"/>
      <c r="F175" s="422"/>
      <c r="G175" s="422"/>
      <c r="H175" s="422"/>
      <c r="I175" s="422"/>
      <c r="J175" s="422"/>
      <c r="K175" s="422"/>
      <c r="L175" s="422"/>
      <c r="M175" s="422"/>
      <c r="N175" s="422"/>
      <c r="O175" s="405"/>
    </row>
    <row r="176" spans="2:15" ht="17.45" customHeight="1">
      <c r="B176" s="1607"/>
      <c r="C176" s="694" t="b">
        <v>0</v>
      </c>
      <c r="D176" s="422" t="s">
        <v>2198</v>
      </c>
      <c r="E176" s="422"/>
      <c r="F176" s="422"/>
      <c r="G176" s="422"/>
      <c r="H176" s="422"/>
      <c r="I176" s="422"/>
      <c r="J176" s="422"/>
      <c r="K176" s="422"/>
      <c r="L176" s="422"/>
      <c r="M176" s="422"/>
      <c r="N176" s="422"/>
      <c r="O176" s="405"/>
    </row>
    <row r="177" spans="2:15" ht="17.45" customHeight="1">
      <c r="B177" s="1607"/>
      <c r="C177" s="694" t="b">
        <v>0</v>
      </c>
      <c r="D177" s="422" t="s">
        <v>2199</v>
      </c>
      <c r="E177" s="422"/>
      <c r="F177" s="422"/>
      <c r="G177" s="422"/>
      <c r="H177" s="422"/>
      <c r="I177" s="422"/>
      <c r="J177" s="422"/>
      <c r="K177" s="422"/>
      <c r="L177" s="422"/>
      <c r="M177" s="422"/>
      <c r="N177" s="422"/>
      <c r="O177" s="405"/>
    </row>
    <row r="178" spans="2:15" ht="9.75" customHeight="1">
      <c r="B178" s="1610"/>
      <c r="C178" s="446"/>
      <c r="D178" s="446"/>
      <c r="E178" s="446"/>
      <c r="F178" s="446"/>
      <c r="G178" s="446"/>
      <c r="H178" s="446"/>
      <c r="I178" s="446"/>
      <c r="J178" s="446"/>
      <c r="K178" s="446"/>
      <c r="L178" s="446"/>
      <c r="M178" s="446"/>
      <c r="N178" s="446"/>
      <c r="O178" s="447"/>
    </row>
    <row r="179" spans="2:15" ht="30" customHeight="1">
      <c r="B179" s="1609" t="s">
        <v>984</v>
      </c>
      <c r="C179" s="1611" t="s">
        <v>985</v>
      </c>
      <c r="D179" s="1447"/>
      <c r="E179" s="1447"/>
      <c r="F179" s="1447"/>
      <c r="G179" s="1447"/>
      <c r="H179" s="1448"/>
      <c r="I179" s="1446" t="s">
        <v>986</v>
      </c>
      <c r="J179" s="1447"/>
      <c r="K179" s="1447"/>
      <c r="L179" s="1447"/>
      <c r="M179" s="1447"/>
      <c r="N179" s="1447"/>
      <c r="O179" s="1449"/>
    </row>
    <row r="180" spans="2:15" ht="30" customHeight="1">
      <c r="B180" s="1608"/>
      <c r="C180" s="1578" t="str">
        <f>'(★신청자 작성★)1_2. (비주거시설)항목별 점수총괄표'!J$133</f>
        <v>-</v>
      </c>
      <c r="D180" s="1451"/>
      <c r="E180" s="1451"/>
      <c r="F180" s="1451"/>
      <c r="G180" s="1451"/>
      <c r="H180" s="1452"/>
      <c r="I180" s="1453"/>
      <c r="J180" s="1454"/>
      <c r="K180" s="1454"/>
      <c r="L180" s="1454"/>
      <c r="M180" s="1454"/>
      <c r="N180" s="1454"/>
      <c r="O180" s="1455"/>
    </row>
    <row r="181" spans="2:15" ht="30" customHeight="1">
      <c r="B181" s="1607" t="s">
        <v>987</v>
      </c>
      <c r="C181" s="1336" t="e">
        <f>"※ "&amp;IF(C180="미적용","해당사항 없음",D160&amp;"점(기본배점) x "&amp;ROUND(C180/D160,1)&amp;"(배점) = "&amp;C180&amp;"점")</f>
        <v>#VALUE!</v>
      </c>
      <c r="D181" s="1337"/>
      <c r="E181" s="1337"/>
      <c r="F181" s="1337"/>
      <c r="G181" s="1337"/>
      <c r="H181" s="1338"/>
      <c r="I181" s="1437" t="s">
        <v>104</v>
      </c>
      <c r="J181" s="1458"/>
      <c r="K181" s="1458"/>
      <c r="L181" s="1458"/>
      <c r="M181" s="1458"/>
      <c r="N181" s="1458"/>
      <c r="O181" s="1442"/>
    </row>
    <row r="182" spans="2:15" ht="35.1" customHeight="1">
      <c r="B182" s="1607"/>
      <c r="C182" s="1336" t="e">
        <f>IF(C180="미적용","","'"&amp;INDEX($D164:$N167,MATCH(ROUND($C180/D160,1),$D164:$D167,0),3)&amp;"' 하여 "&amp;ROUND(C180/D160,1)&amp;"배점으로 평가함")</f>
        <v>#VALUE!</v>
      </c>
      <c r="D182" s="1337"/>
      <c r="E182" s="1337"/>
      <c r="F182" s="1337"/>
      <c r="G182" s="1337"/>
      <c r="H182" s="1338"/>
      <c r="I182" s="1437"/>
      <c r="J182" s="1467"/>
      <c r="K182" s="1467"/>
      <c r="L182" s="1467"/>
      <c r="M182" s="1467"/>
      <c r="N182" s="1467"/>
      <c r="O182" s="1468"/>
    </row>
    <row r="183" spans="2:15" ht="35.1" customHeight="1">
      <c r="B183" s="1607"/>
      <c r="C183" s="448" t="str">
        <f t="array" aca="1" ref="C183" ca="1">IFERROR(INDEX($D$171:$D$177,SMALL(IF($C$171:$C$177=TRUE,ROW(INDIRECT("1:"&amp;COUNTA($C$171:$C$177)))),1)),"")</f>
        <v/>
      </c>
      <c r="D183" s="470"/>
      <c r="E183" s="470"/>
      <c r="F183" s="494" t="str">
        <f t="array" aca="1" ref="F183" ca="1">IFERROR(INDEX($D$171:$D$177,SMALL(IF($C$171:$C$177=TRUE,ROW(INDIRECT("1:"&amp;COUNTA($C$171:$C$177)))),5)),"")</f>
        <v/>
      </c>
      <c r="G183" s="470"/>
      <c r="H183" s="471"/>
      <c r="I183" s="1437"/>
      <c r="J183" s="1467"/>
      <c r="K183" s="1467"/>
      <c r="L183" s="1467"/>
      <c r="M183" s="1467"/>
      <c r="N183" s="1467"/>
      <c r="O183" s="1468"/>
    </row>
    <row r="184" spans="2:15" ht="35.1" customHeight="1">
      <c r="B184" s="1607"/>
      <c r="C184" s="448" t="str">
        <f t="array" aca="1" ref="C184" ca="1">IFERROR(INDEX($D$171:$D$177,SMALL(IF($C$171:$C$177=TRUE,ROW(INDIRECT("1:"&amp;COUNTA($C$171:$C$177)))),2)),"")</f>
        <v/>
      </c>
      <c r="D184" s="470"/>
      <c r="E184" s="470"/>
      <c r="F184" s="494" t="str">
        <f t="array" aca="1" ref="F184" ca="1">IFERROR(INDEX($D$171:$D$177,SMALL(IF($C$171:$C$177=TRUE,ROW(INDIRECT("1:"&amp;COUNTA($C$171:$C$177)))),6)),"")</f>
        <v/>
      </c>
      <c r="G184" s="470"/>
      <c r="H184" s="471"/>
      <c r="I184" s="545"/>
      <c r="J184" s="546"/>
      <c r="K184" s="546"/>
      <c r="L184" s="546"/>
      <c r="M184" s="546"/>
      <c r="N184" s="546"/>
      <c r="O184" s="547"/>
    </row>
    <row r="185" spans="2:15" ht="35.1" customHeight="1">
      <c r="B185" s="1607"/>
      <c r="C185" s="448" t="str">
        <f t="array" aca="1" ref="C185" ca="1">IFERROR(INDEX($D$171:$D$177,SMALL(IF($C$171:$C$177=TRUE,ROW(INDIRECT("1:"&amp;COUNTA($C$171:$C$177)))),3)),"")</f>
        <v/>
      </c>
      <c r="D185" s="470"/>
      <c r="E185" s="470"/>
      <c r="F185" s="494" t="str">
        <f t="array" aca="1" ref="F185" ca="1">IFERROR(INDEX($D$171:$D$177,SMALL(IF($C$171:$C$177=TRUE,ROW(INDIRECT("1:"&amp;COUNTA($C$171:$C$177)))),7)),"")</f>
        <v/>
      </c>
      <c r="G185" s="470"/>
      <c r="H185" s="471"/>
      <c r="I185" s="545"/>
      <c r="J185" s="546"/>
      <c r="K185" s="546"/>
      <c r="L185" s="546"/>
      <c r="M185" s="546"/>
      <c r="N185" s="546"/>
      <c r="O185" s="547"/>
    </row>
    <row r="186" spans="2:15" ht="35.1" customHeight="1">
      <c r="B186" s="1610"/>
      <c r="C186" s="448" t="str">
        <f t="array" aca="1" ref="C186" ca="1">IFERROR(INDEX($D$171:$D$177,SMALL(IF($C$171:$C$177=TRUE,ROW(INDIRECT("1:"&amp;COUNTA($C$171:$C$177)))),4)),"")</f>
        <v/>
      </c>
      <c r="D186" s="548"/>
      <c r="E186" s="548"/>
      <c r="F186" s="549"/>
      <c r="G186" s="549"/>
      <c r="H186" s="550"/>
      <c r="I186" s="1429"/>
      <c r="J186" s="1525"/>
      <c r="K186" s="1525"/>
      <c r="L186" s="1525"/>
      <c r="M186" s="1525"/>
      <c r="N186" s="1525"/>
      <c r="O186" s="1526"/>
    </row>
    <row r="187" spans="2:15" ht="15" customHeight="1">
      <c r="B187" s="1622" t="s">
        <v>1589</v>
      </c>
      <c r="C187" s="1435" t="s">
        <v>988</v>
      </c>
      <c r="D187" s="1436"/>
      <c r="E187" s="1440" t="s">
        <v>2158</v>
      </c>
      <c r="F187" s="1441"/>
      <c r="G187" s="1441"/>
      <c r="H187" s="1441"/>
      <c r="I187" s="1441"/>
      <c r="J187" s="1441"/>
      <c r="K187" s="1441"/>
      <c r="L187" s="1441"/>
      <c r="M187" s="1441"/>
      <c r="N187" s="1441"/>
      <c r="O187" s="1442"/>
    </row>
    <row r="188" spans="2:15" ht="15" customHeight="1">
      <c r="B188" s="1604"/>
      <c r="C188" s="1429"/>
      <c r="D188" s="1439"/>
      <c r="E188" s="1443" t="s">
        <v>2168</v>
      </c>
      <c r="F188" s="1430"/>
      <c r="G188" s="1430"/>
      <c r="H188" s="1430"/>
      <c r="I188" s="1430"/>
      <c r="J188" s="1430"/>
      <c r="K188" s="1430"/>
      <c r="L188" s="1430"/>
      <c r="M188" s="1430"/>
      <c r="N188" s="1430"/>
      <c r="O188" s="1431"/>
    </row>
    <row r="189" spans="2:15" ht="15" customHeight="1">
      <c r="B189" s="1604"/>
      <c r="C189" s="1435" t="s">
        <v>990</v>
      </c>
      <c r="D189" s="1436"/>
      <c r="E189" s="1440" t="s">
        <v>2145</v>
      </c>
      <c r="F189" s="1441"/>
      <c r="G189" s="1441"/>
      <c r="H189" s="1441"/>
      <c r="I189" s="1441"/>
      <c r="J189" s="1441"/>
      <c r="K189" s="1441"/>
      <c r="L189" s="1441"/>
      <c r="M189" s="1441"/>
      <c r="N189" s="1441"/>
      <c r="O189" s="1442"/>
    </row>
    <row r="190" spans="2:15" ht="15" customHeight="1">
      <c r="B190" s="1604"/>
      <c r="C190" s="1437"/>
      <c r="D190" s="1438"/>
      <c r="E190" s="1483" t="s">
        <v>2200</v>
      </c>
      <c r="F190" s="1440"/>
      <c r="G190" s="1440"/>
      <c r="H190" s="1440"/>
      <c r="I190" s="1440"/>
      <c r="J190" s="1440"/>
      <c r="K190" s="1440"/>
      <c r="L190" s="1440"/>
      <c r="M190" s="1440"/>
      <c r="N190" s="1440"/>
      <c r="O190" s="1606"/>
    </row>
    <row r="191" spans="2:15" ht="15" customHeight="1">
      <c r="B191" s="1604"/>
      <c r="C191" s="1437"/>
      <c r="D191" s="1438"/>
      <c r="E191" s="1483" t="s">
        <v>2201</v>
      </c>
      <c r="F191" s="1440"/>
      <c r="G191" s="1440"/>
      <c r="H191" s="1440"/>
      <c r="I191" s="1440"/>
      <c r="J191" s="1440"/>
      <c r="K191" s="1440"/>
      <c r="L191" s="1440"/>
      <c r="M191" s="1440"/>
      <c r="N191" s="1440"/>
      <c r="O191" s="1606"/>
    </row>
    <row r="192" spans="2:15" ht="15" customHeight="1" thickBot="1">
      <c r="B192" s="1605"/>
      <c r="C192" s="1459"/>
      <c r="D192" s="1460"/>
      <c r="E192" s="1464" t="s">
        <v>2202</v>
      </c>
      <c r="F192" s="1465"/>
      <c r="G192" s="1465"/>
      <c r="H192" s="1465"/>
      <c r="I192" s="1465"/>
      <c r="J192" s="1465"/>
      <c r="K192" s="1465"/>
      <c r="L192" s="1465"/>
      <c r="M192" s="1465"/>
      <c r="N192" s="1465"/>
      <c r="O192" s="1466"/>
    </row>
    <row r="193" spans="2:15" ht="30" customHeight="1">
      <c r="B193" s="1612" t="s">
        <v>961</v>
      </c>
      <c r="C193" s="1613"/>
      <c r="D193" s="1613"/>
      <c r="E193" s="1613"/>
      <c r="F193" s="1613"/>
      <c r="G193" s="1614"/>
      <c r="H193" s="1615" t="s">
        <v>2203</v>
      </c>
      <c r="I193" s="1613"/>
      <c r="J193" s="1613"/>
      <c r="K193" s="1613"/>
      <c r="L193" s="1613"/>
      <c r="M193" s="1613"/>
      <c r="N193" s="1613"/>
      <c r="O193" s="1616"/>
    </row>
    <row r="194" spans="2:15" ht="30" customHeight="1">
      <c r="B194" s="524" t="s">
        <v>963</v>
      </c>
      <c r="C194" s="391"/>
      <c r="D194" s="1482" t="s">
        <v>2136</v>
      </c>
      <c r="E194" s="1447"/>
      <c r="F194" s="1447"/>
      <c r="G194" s="1447"/>
      <c r="H194" s="1447"/>
      <c r="I194" s="1447"/>
      <c r="J194" s="1447"/>
      <c r="K194" s="1447"/>
      <c r="L194" s="1447"/>
      <c r="M194" s="1447"/>
      <c r="N194" s="1447"/>
      <c r="O194" s="392"/>
    </row>
    <row r="195" spans="2:15" ht="30" customHeight="1">
      <c r="B195" s="525" t="s">
        <v>965</v>
      </c>
      <c r="C195" s="395"/>
      <c r="D195" s="1469" t="s">
        <v>2204</v>
      </c>
      <c r="E195" s="1470"/>
      <c r="F195" s="1470"/>
      <c r="G195" s="1470"/>
      <c r="H195" s="1470"/>
      <c r="I195" s="1470"/>
      <c r="J195" s="1470"/>
      <c r="K195" s="1470"/>
      <c r="L195" s="1470"/>
      <c r="M195" s="1470"/>
      <c r="N195" s="1470"/>
      <c r="O195" s="396"/>
    </row>
    <row r="196" spans="2:15" ht="30" customHeight="1">
      <c r="B196" s="526" t="s">
        <v>967</v>
      </c>
      <c r="C196" s="398"/>
      <c r="D196" s="476">
        <v>3</v>
      </c>
      <c r="E196" s="477"/>
      <c r="F196" s="477"/>
      <c r="G196" s="477"/>
      <c r="H196" s="477"/>
      <c r="I196" s="477"/>
      <c r="J196" s="477"/>
      <c r="K196" s="477"/>
      <c r="L196" s="477"/>
      <c r="M196" s="477"/>
      <c r="N196" s="477"/>
      <c r="O196" s="401"/>
    </row>
    <row r="197" spans="2:15" ht="30" customHeight="1">
      <c r="B197" s="527" t="s">
        <v>968</v>
      </c>
      <c r="C197" s="1349" t="str">
        <f>'0. (복합시설) 표지_개요'!$D$9</f>
        <v>홍길동</v>
      </c>
      <c r="D197" s="1350"/>
      <c r="E197" s="1350"/>
      <c r="F197" s="1350"/>
      <c r="G197" s="1350"/>
      <c r="H197" s="1471" t="s">
        <v>969</v>
      </c>
      <c r="I197" s="1472"/>
      <c r="J197" s="1473"/>
      <c r="K197" s="1474" t="s">
        <v>104</v>
      </c>
      <c r="L197" s="1472"/>
      <c r="M197" s="1472"/>
      <c r="N197" s="1472"/>
      <c r="O197" s="1475"/>
    </row>
    <row r="198" spans="2:15" ht="30" customHeight="1">
      <c r="B198" s="1609" t="s">
        <v>970</v>
      </c>
      <c r="C198" s="429"/>
      <c r="D198" s="430" t="s">
        <v>971</v>
      </c>
      <c r="E198" s="429"/>
      <c r="F198" s="429"/>
      <c r="G198" s="429"/>
      <c r="H198" s="429"/>
      <c r="I198" s="429"/>
      <c r="J198" s="429"/>
      <c r="K198" s="429"/>
      <c r="L198" s="429"/>
      <c r="M198" s="429"/>
      <c r="N198" s="429"/>
      <c r="O198" s="431"/>
    </row>
    <row r="199" spans="2:15" ht="20.100000000000001" customHeight="1">
      <c r="B199" s="1607"/>
      <c r="C199" s="432"/>
      <c r="D199" s="433" t="s">
        <v>972</v>
      </c>
      <c r="E199" s="434"/>
      <c r="F199" s="435" t="s">
        <v>973</v>
      </c>
      <c r="G199" s="436"/>
      <c r="H199" s="436"/>
      <c r="I199" s="436"/>
      <c r="J199" s="436"/>
      <c r="K199" s="436"/>
      <c r="L199" s="436"/>
      <c r="M199" s="436"/>
      <c r="N199" s="436"/>
      <c r="O199" s="409"/>
    </row>
    <row r="200" spans="2:15" ht="20.100000000000001" customHeight="1">
      <c r="B200" s="1607"/>
      <c r="C200" s="432"/>
      <c r="D200" s="482">
        <v>1</v>
      </c>
      <c r="E200" s="437"/>
      <c r="F200" s="412" t="s">
        <v>2205</v>
      </c>
      <c r="G200" s="438"/>
      <c r="H200" s="438"/>
      <c r="I200" s="438"/>
      <c r="J200" s="438"/>
      <c r="K200" s="438"/>
      <c r="L200" s="438"/>
      <c r="M200" s="438"/>
      <c r="N200" s="438"/>
      <c r="O200" s="409"/>
    </row>
    <row r="201" spans="2:15" ht="20.100000000000001" customHeight="1">
      <c r="B201" s="1607"/>
      <c r="C201" s="432"/>
      <c r="D201" s="528">
        <v>0.8</v>
      </c>
      <c r="E201" s="439"/>
      <c r="F201" s="416" t="s">
        <v>2206</v>
      </c>
      <c r="G201" s="440"/>
      <c r="H201" s="440"/>
      <c r="I201" s="440"/>
      <c r="J201" s="440"/>
      <c r="K201" s="440"/>
      <c r="L201" s="440"/>
      <c r="M201" s="440"/>
      <c r="N201" s="440"/>
      <c r="O201" s="409"/>
    </row>
    <row r="202" spans="2:15" ht="20.100000000000001" customHeight="1">
      <c r="B202" s="1607"/>
      <c r="C202" s="432"/>
      <c r="D202" s="528">
        <v>0.6</v>
      </c>
      <c r="E202" s="439"/>
      <c r="F202" s="416" t="s">
        <v>2207</v>
      </c>
      <c r="G202" s="440"/>
      <c r="H202" s="440"/>
      <c r="I202" s="440"/>
      <c r="J202" s="440"/>
      <c r="K202" s="440"/>
      <c r="L202" s="440"/>
      <c r="M202" s="440"/>
      <c r="N202" s="440"/>
      <c r="O202" s="409"/>
    </row>
    <row r="203" spans="2:15" ht="20.100000000000001" customHeight="1">
      <c r="B203" s="1607"/>
      <c r="C203" s="432"/>
      <c r="D203" s="529">
        <v>0.4</v>
      </c>
      <c r="E203" s="441"/>
      <c r="F203" s="420" t="s">
        <v>2208</v>
      </c>
      <c r="G203" s="442"/>
      <c r="H203" s="442"/>
      <c r="I203" s="442"/>
      <c r="J203" s="442"/>
      <c r="K203" s="442"/>
      <c r="L203" s="442"/>
      <c r="M203" s="442"/>
      <c r="N203" s="442"/>
      <c r="O203" s="409"/>
    </row>
    <row r="204" spans="2:15" ht="9.9499999999999993" customHeight="1">
      <c r="B204" s="1607"/>
      <c r="C204" s="1476" t="s">
        <v>2209</v>
      </c>
      <c r="D204" s="1441"/>
      <c r="E204" s="1441"/>
      <c r="F204" s="1441"/>
      <c r="G204" s="1441"/>
      <c r="H204" s="1441"/>
      <c r="I204" s="1441"/>
      <c r="J204" s="1441"/>
      <c r="K204" s="1441"/>
      <c r="L204" s="1441"/>
      <c r="M204" s="1441"/>
      <c r="N204" s="1441"/>
      <c r="O204" s="1442"/>
    </row>
    <row r="205" spans="2:15" ht="30" customHeight="1">
      <c r="B205" s="1607"/>
      <c r="C205" s="403"/>
      <c r="D205" s="1440" t="s">
        <v>2210</v>
      </c>
      <c r="E205" s="1440"/>
      <c r="F205" s="1440"/>
      <c r="G205" s="1440"/>
      <c r="H205" s="1440"/>
      <c r="I205" s="1440"/>
      <c r="J205" s="1440"/>
      <c r="K205" s="1440"/>
      <c r="L205" s="1440"/>
      <c r="M205" s="1440"/>
      <c r="N205" s="1440"/>
      <c r="O205" s="405"/>
    </row>
    <row r="206" spans="2:15" ht="20.100000000000001" customHeight="1">
      <c r="B206" s="1607"/>
      <c r="C206" s="403"/>
      <c r="D206" s="422" t="s">
        <v>2211</v>
      </c>
      <c r="E206" s="403"/>
      <c r="F206" s="403"/>
      <c r="G206" s="403"/>
      <c r="H206" s="403"/>
      <c r="I206" s="403"/>
      <c r="J206" s="403"/>
      <c r="K206" s="403"/>
      <c r="L206" s="403"/>
      <c r="M206" s="403"/>
      <c r="N206" s="403"/>
      <c r="O206" s="405"/>
    </row>
    <row r="207" spans="2:15" ht="20.100000000000001" customHeight="1">
      <c r="B207" s="1607"/>
      <c r="C207" s="694" t="b">
        <v>0</v>
      </c>
      <c r="D207" s="422" t="s">
        <v>2212</v>
      </c>
      <c r="E207" s="403"/>
      <c r="F207" s="403"/>
      <c r="G207" s="403"/>
      <c r="H207" s="403"/>
      <c r="I207" s="403"/>
      <c r="J207" s="403"/>
      <c r="K207" s="403"/>
      <c r="L207" s="403"/>
      <c r="M207" s="403"/>
      <c r="N207" s="403"/>
      <c r="O207" s="405"/>
    </row>
    <row r="208" spans="2:15" ht="20.100000000000001" customHeight="1">
      <c r="B208" s="1607"/>
      <c r="C208" s="694" t="b">
        <v>0</v>
      </c>
      <c r="D208" s="422" t="s">
        <v>2213</v>
      </c>
      <c r="E208" s="403"/>
      <c r="F208" s="403"/>
      <c r="G208" s="403"/>
      <c r="H208" s="403"/>
      <c r="I208" s="403"/>
      <c r="J208" s="403"/>
      <c r="K208" s="403"/>
      <c r="L208" s="403"/>
      <c r="M208" s="403"/>
      <c r="N208" s="403"/>
      <c r="O208" s="405"/>
    </row>
    <row r="209" spans="2:15" ht="20.100000000000001" customHeight="1">
      <c r="B209" s="1607"/>
      <c r="C209" s="694" t="b">
        <v>0</v>
      </c>
      <c r="D209" s="422" t="s">
        <v>2214</v>
      </c>
      <c r="E209" s="403"/>
      <c r="F209" s="403"/>
      <c r="G209" s="403"/>
      <c r="H209" s="403"/>
      <c r="I209" s="403"/>
      <c r="J209" s="403"/>
      <c r="K209" s="403"/>
      <c r="L209" s="403"/>
      <c r="M209" s="403"/>
      <c r="N209" s="403"/>
      <c r="O209" s="405"/>
    </row>
    <row r="210" spans="2:15" ht="20.100000000000001" customHeight="1">
      <c r="B210" s="1607"/>
      <c r="C210" s="694" t="b">
        <v>0</v>
      </c>
      <c r="D210" s="422" t="s">
        <v>2215</v>
      </c>
      <c r="E210" s="403"/>
      <c r="F210" s="403"/>
      <c r="G210" s="403"/>
      <c r="H210" s="422"/>
      <c r="I210" s="481"/>
      <c r="J210" s="403"/>
      <c r="K210" s="403"/>
      <c r="L210" s="403"/>
      <c r="M210" s="403"/>
      <c r="N210" s="403"/>
      <c r="O210" s="405"/>
    </row>
    <row r="211" spans="2:15" ht="9.9499999999999993" customHeight="1">
      <c r="B211" s="1610"/>
      <c r="C211" s="446"/>
      <c r="D211" s="446"/>
      <c r="E211" s="446"/>
      <c r="F211" s="446"/>
      <c r="G211" s="446"/>
      <c r="H211" s="446"/>
      <c r="I211" s="446"/>
      <c r="J211" s="446"/>
      <c r="K211" s="446"/>
      <c r="L211" s="446"/>
      <c r="M211" s="446"/>
      <c r="N211" s="446"/>
      <c r="O211" s="447"/>
    </row>
    <row r="212" spans="2:15" ht="30" customHeight="1">
      <c r="B212" s="1609" t="s">
        <v>984</v>
      </c>
      <c r="C212" s="1611" t="s">
        <v>985</v>
      </c>
      <c r="D212" s="1447"/>
      <c r="E212" s="1447"/>
      <c r="F212" s="1447"/>
      <c r="G212" s="1447"/>
      <c r="H212" s="1448"/>
      <c r="I212" s="1446" t="s">
        <v>986</v>
      </c>
      <c r="J212" s="1447"/>
      <c r="K212" s="1447"/>
      <c r="L212" s="1447"/>
      <c r="M212" s="1447"/>
      <c r="N212" s="1447"/>
      <c r="O212" s="1449"/>
    </row>
    <row r="213" spans="2:15" ht="30" customHeight="1">
      <c r="B213" s="1608"/>
      <c r="C213" s="1578" t="str">
        <f>'(★신청자 작성★)1_2. (비주거시설)항목별 점수총괄표'!J$138</f>
        <v>-</v>
      </c>
      <c r="D213" s="1451"/>
      <c r="E213" s="1451"/>
      <c r="F213" s="1451"/>
      <c r="G213" s="1451"/>
      <c r="H213" s="1452"/>
      <c r="I213" s="1453"/>
      <c r="J213" s="1454"/>
      <c r="K213" s="1454"/>
      <c r="L213" s="1454"/>
      <c r="M213" s="1454"/>
      <c r="N213" s="1454"/>
      <c r="O213" s="1455"/>
    </row>
    <row r="214" spans="2:15" ht="30" customHeight="1">
      <c r="B214" s="1607" t="s">
        <v>987</v>
      </c>
      <c r="C214" s="1336" t="e">
        <f>"※ "&amp;IF(C213="미적용","해당사항 없음",D196&amp;"점(기본배점) x "&amp;ROUND(C213/D196,1)&amp;"(배점) = "&amp;C213&amp;"점")</f>
        <v>#VALUE!</v>
      </c>
      <c r="D214" s="1337"/>
      <c r="E214" s="1337"/>
      <c r="F214" s="1337"/>
      <c r="G214" s="1337"/>
      <c r="H214" s="1338"/>
      <c r="I214" s="1437" t="s">
        <v>104</v>
      </c>
      <c r="J214" s="1458"/>
      <c r="K214" s="1458"/>
      <c r="L214" s="1458"/>
      <c r="M214" s="1458"/>
      <c r="N214" s="1458"/>
      <c r="O214" s="1442"/>
    </row>
    <row r="215" spans="2:15" ht="45" customHeight="1">
      <c r="B215" s="1607"/>
      <c r="C215" s="1336" t="e">
        <f>IF(C213="미적용","","'"&amp;INDEX($D200:$N203,MATCH(ROUND($C213/D196,1),$D200:$D203,0),3)&amp;"' 하여 "&amp;ROUND(C213/D196,1)&amp;"배점으로 평가함")</f>
        <v>#VALUE!</v>
      </c>
      <c r="D215" s="1337"/>
      <c r="E215" s="1337"/>
      <c r="F215" s="1337"/>
      <c r="G215" s="1337"/>
      <c r="H215" s="1338"/>
      <c r="I215" s="1437"/>
      <c r="J215" s="1467"/>
      <c r="K215" s="1467"/>
      <c r="L215" s="1467"/>
      <c r="M215" s="1467"/>
      <c r="N215" s="1467"/>
      <c r="O215" s="1468"/>
    </row>
    <row r="216" spans="2:15" ht="30" customHeight="1">
      <c r="B216" s="1607"/>
      <c r="C216" s="448" t="str">
        <f t="array" aca="1" ref="C216" ca="1">IFERROR(INDEX($D$207:$D$210,SMALL(IF($C$207:$C$210=TRUE,ROW(INDIRECT("1:"&amp;COUNTA($C$207:$C$210)))),1)),"")</f>
        <v/>
      </c>
      <c r="D216" s="470"/>
      <c r="E216" s="470"/>
      <c r="F216" s="470"/>
      <c r="G216" s="470"/>
      <c r="H216" s="471"/>
      <c r="I216" s="1437"/>
      <c r="J216" s="1467"/>
      <c r="K216" s="1467"/>
      <c r="L216" s="1467"/>
      <c r="M216" s="1467"/>
      <c r="N216" s="1467"/>
      <c r="O216" s="1468"/>
    </row>
    <row r="217" spans="2:15" ht="30" customHeight="1">
      <c r="B217" s="1607"/>
      <c r="C217" s="448" t="str">
        <f t="array" aca="1" ref="C217" ca="1">IFERROR(INDEX($D$207:$D$210,SMALL(IF($C$207:$C$210=TRUE,ROW(INDIRECT("1:"&amp;COUNTA($C$207:$C$210)))),2)),"")</f>
        <v/>
      </c>
      <c r="D217" s="470"/>
      <c r="E217" s="470"/>
      <c r="F217" s="470"/>
      <c r="G217" s="470"/>
      <c r="H217" s="471"/>
      <c r="I217" s="1437"/>
      <c r="J217" s="1467"/>
      <c r="K217" s="1467"/>
      <c r="L217" s="1467"/>
      <c r="M217" s="1467"/>
      <c r="N217" s="1467"/>
      <c r="O217" s="1468"/>
    </row>
    <row r="218" spans="2:15" ht="30" customHeight="1">
      <c r="B218" s="1607"/>
      <c r="C218" s="448" t="str">
        <f t="array" aca="1" ref="C218" ca="1">IFERROR(INDEX($D$207:$D$210,SMALL(IF($C$207:$C$210=TRUE,ROW(INDIRECT("1:"&amp;COUNTA($C$207:$C$210)))),3)),"")</f>
        <v/>
      </c>
      <c r="D218" s="470"/>
      <c r="E218" s="470"/>
      <c r="F218" s="470"/>
      <c r="G218" s="470"/>
      <c r="H218" s="471"/>
      <c r="I218" s="1437"/>
      <c r="J218" s="1467"/>
      <c r="K218" s="1467"/>
      <c r="L218" s="1467"/>
      <c r="M218" s="1467"/>
      <c r="N218" s="1467"/>
      <c r="O218" s="1468"/>
    </row>
    <row r="219" spans="2:15" ht="30" customHeight="1">
      <c r="B219" s="1607"/>
      <c r="C219" s="448" t="str">
        <f t="array" aca="1" ref="C219" ca="1">IFERROR(INDEX($D$207:$D$210,SMALL(IF($C$207:$C$210=TRUE,ROW(INDIRECT("1:"&amp;COUNTA($C$207:$C$210)))),4)),"")</f>
        <v/>
      </c>
      <c r="D219" s="472"/>
      <c r="E219" s="472"/>
      <c r="F219" s="472"/>
      <c r="G219" s="472"/>
      <c r="H219" s="473"/>
      <c r="I219" s="1437"/>
      <c r="J219" s="1441"/>
      <c r="K219" s="1441"/>
      <c r="L219" s="1441"/>
      <c r="M219" s="1441"/>
      <c r="N219" s="1441"/>
      <c r="O219" s="1442"/>
    </row>
    <row r="220" spans="2:15" ht="60" customHeight="1">
      <c r="B220" s="1610"/>
      <c r="C220" s="532" t="str">
        <f>IF($C$213="미적용", "", IF($C$213&lt;2.4,"", '(★신청자 작성★)1_2. (비주거시설)항목별 점수총괄표'!I$139))</f>
        <v>&lt;방범연동시나리오 추가시스템: 시스템1, 시스템2&gt;</v>
      </c>
      <c r="D220" s="478"/>
      <c r="E220" s="478"/>
      <c r="F220" s="478"/>
      <c r="G220" s="478"/>
      <c r="H220" s="479"/>
      <c r="I220" s="1429"/>
      <c r="J220" s="1430"/>
      <c r="K220" s="1430"/>
      <c r="L220" s="1430"/>
      <c r="M220" s="1430"/>
      <c r="N220" s="1430"/>
      <c r="O220" s="1431"/>
    </row>
    <row r="221" spans="2:15" ht="15" customHeight="1">
      <c r="B221" s="1622" t="s">
        <v>1589</v>
      </c>
      <c r="C221" s="1435" t="s">
        <v>988</v>
      </c>
      <c r="D221" s="1623"/>
      <c r="E221" s="1440" t="s">
        <v>2158</v>
      </c>
      <c r="F221" s="1441"/>
      <c r="G221" s="1441"/>
      <c r="H221" s="1441"/>
      <c r="I221" s="1441"/>
      <c r="J221" s="1441"/>
      <c r="K221" s="1441"/>
      <c r="L221" s="1441"/>
      <c r="M221" s="1441"/>
      <c r="N221" s="1441"/>
      <c r="O221" s="1442"/>
    </row>
    <row r="222" spans="2:15" ht="15" customHeight="1">
      <c r="B222" s="1604"/>
      <c r="C222" s="1624"/>
      <c r="D222" s="1625"/>
      <c r="E222" s="1443" t="s">
        <v>2168</v>
      </c>
      <c r="F222" s="1626"/>
      <c r="G222" s="1626"/>
      <c r="H222" s="1626"/>
      <c r="I222" s="1626"/>
      <c r="J222" s="1626"/>
      <c r="K222" s="1626"/>
      <c r="L222" s="1626"/>
      <c r="M222" s="1626"/>
      <c r="N222" s="1626"/>
      <c r="O222" s="1627"/>
    </row>
    <row r="223" spans="2:15" ht="15" customHeight="1">
      <c r="B223" s="1604"/>
      <c r="C223" s="1435" t="s">
        <v>990</v>
      </c>
      <c r="D223" s="1623"/>
      <c r="E223" s="1461" t="s">
        <v>2158</v>
      </c>
      <c r="F223" s="1632"/>
      <c r="G223" s="1632"/>
      <c r="H223" s="1632"/>
      <c r="I223" s="1632"/>
      <c r="J223" s="1632"/>
      <c r="K223" s="1632"/>
      <c r="L223" s="1632"/>
      <c r="M223" s="1632"/>
      <c r="N223" s="1632"/>
      <c r="O223" s="1633"/>
    </row>
    <row r="224" spans="2:15" ht="15" customHeight="1">
      <c r="B224" s="1604"/>
      <c r="C224" s="1628"/>
      <c r="D224" s="1629"/>
      <c r="E224" s="1440" t="s">
        <v>2216</v>
      </c>
      <c r="F224" s="1441"/>
      <c r="G224" s="1441"/>
      <c r="H224" s="1441"/>
      <c r="I224" s="1441"/>
      <c r="J224" s="1441"/>
      <c r="K224" s="1441"/>
      <c r="L224" s="1441"/>
      <c r="M224" s="1441"/>
      <c r="N224" s="1441"/>
      <c r="O224" s="1442"/>
    </row>
    <row r="225" spans="2:15" ht="15" customHeight="1">
      <c r="B225" s="1604"/>
      <c r="C225" s="1628"/>
      <c r="D225" s="1629"/>
      <c r="E225" s="1483" t="s">
        <v>2217</v>
      </c>
      <c r="F225" s="1441"/>
      <c r="G225" s="1441"/>
      <c r="H225" s="1441"/>
      <c r="I225" s="1441"/>
      <c r="J225" s="1441"/>
      <c r="K225" s="1441"/>
      <c r="L225" s="1441"/>
      <c r="M225" s="1441"/>
      <c r="N225" s="1441"/>
      <c r="O225" s="1442"/>
    </row>
    <row r="226" spans="2:15" ht="15" customHeight="1" thickBot="1">
      <c r="B226" s="1605"/>
      <c r="C226" s="1630"/>
      <c r="D226" s="1631"/>
      <c r="E226" s="1464" t="s">
        <v>2202</v>
      </c>
      <c r="F226" s="1465"/>
      <c r="G226" s="1465"/>
      <c r="H226" s="1465"/>
      <c r="I226" s="1465"/>
      <c r="J226" s="1465"/>
      <c r="K226" s="1465"/>
      <c r="L226" s="1465"/>
      <c r="M226" s="1465"/>
      <c r="N226" s="1465"/>
      <c r="O226" s="1466"/>
    </row>
    <row r="227" spans="2:15" ht="30" customHeight="1">
      <c r="B227" s="1612" t="s">
        <v>961</v>
      </c>
      <c r="C227" s="1613"/>
      <c r="D227" s="1613"/>
      <c r="E227" s="1613"/>
      <c r="F227" s="1613"/>
      <c r="G227" s="1614"/>
      <c r="H227" s="1615" t="s">
        <v>2218</v>
      </c>
      <c r="I227" s="1613"/>
      <c r="J227" s="1613"/>
      <c r="K227" s="1613"/>
      <c r="L227" s="1613"/>
      <c r="M227" s="1613"/>
      <c r="N227" s="1613"/>
      <c r="O227" s="1616"/>
    </row>
    <row r="228" spans="2:15" ht="30" customHeight="1">
      <c r="B228" s="524" t="s">
        <v>963</v>
      </c>
      <c r="C228" s="391"/>
      <c r="D228" s="1482" t="s">
        <v>2136</v>
      </c>
      <c r="E228" s="1447"/>
      <c r="F228" s="1447"/>
      <c r="G228" s="1447"/>
      <c r="H228" s="1447"/>
      <c r="I228" s="1447"/>
      <c r="J228" s="1447"/>
      <c r="K228" s="1447"/>
      <c r="L228" s="1447"/>
      <c r="M228" s="1447"/>
      <c r="N228" s="1447"/>
      <c r="O228" s="392"/>
    </row>
    <row r="229" spans="2:15" ht="30" customHeight="1">
      <c r="B229" s="525" t="s">
        <v>965</v>
      </c>
      <c r="C229" s="395"/>
      <c r="D229" s="1469" t="s">
        <v>2219</v>
      </c>
      <c r="E229" s="1470"/>
      <c r="F229" s="1470"/>
      <c r="G229" s="1470"/>
      <c r="H229" s="1470"/>
      <c r="I229" s="1470"/>
      <c r="J229" s="1470"/>
      <c r="K229" s="1470"/>
      <c r="L229" s="1470"/>
      <c r="M229" s="1470"/>
      <c r="N229" s="1470"/>
      <c r="O229" s="396"/>
    </row>
    <row r="230" spans="2:15" ht="30" customHeight="1">
      <c r="B230" s="526" t="s">
        <v>967</v>
      </c>
      <c r="C230" s="398"/>
      <c r="D230" s="476">
        <v>2</v>
      </c>
      <c r="E230" s="477"/>
      <c r="F230" s="477"/>
      <c r="G230" s="477"/>
      <c r="H230" s="477"/>
      <c r="I230" s="477"/>
      <c r="J230" s="477"/>
      <c r="K230" s="477"/>
      <c r="L230" s="477"/>
      <c r="M230" s="477"/>
      <c r="N230" s="477"/>
      <c r="O230" s="401"/>
    </row>
    <row r="231" spans="2:15" ht="30" customHeight="1">
      <c r="B231" s="527" t="s">
        <v>968</v>
      </c>
      <c r="C231" s="1349" t="str">
        <f>'0. (복합시설) 표지_개요'!$D$9</f>
        <v>홍길동</v>
      </c>
      <c r="D231" s="1350"/>
      <c r="E231" s="1350"/>
      <c r="F231" s="1350"/>
      <c r="G231" s="1350"/>
      <c r="H231" s="1471" t="s">
        <v>969</v>
      </c>
      <c r="I231" s="1472"/>
      <c r="J231" s="1473"/>
      <c r="K231" s="1474" t="s">
        <v>104</v>
      </c>
      <c r="L231" s="1472"/>
      <c r="M231" s="1472"/>
      <c r="N231" s="1472"/>
      <c r="O231" s="1475"/>
    </row>
    <row r="232" spans="2:15" ht="30" customHeight="1">
      <c r="B232" s="1609" t="s">
        <v>970</v>
      </c>
      <c r="C232" s="429"/>
      <c r="D232" s="430" t="s">
        <v>971</v>
      </c>
      <c r="E232" s="429"/>
      <c r="F232" s="429"/>
      <c r="G232" s="429"/>
      <c r="H232" s="429"/>
      <c r="I232" s="429"/>
      <c r="J232" s="429"/>
      <c r="K232" s="429"/>
      <c r="L232" s="429"/>
      <c r="M232" s="429"/>
      <c r="N232" s="429"/>
      <c r="O232" s="431"/>
    </row>
    <row r="233" spans="2:15" ht="20.100000000000001" customHeight="1">
      <c r="B233" s="1607"/>
      <c r="C233" s="432"/>
      <c r="D233" s="433" t="s">
        <v>972</v>
      </c>
      <c r="E233" s="434"/>
      <c r="F233" s="435" t="s">
        <v>973</v>
      </c>
      <c r="G233" s="436"/>
      <c r="H233" s="436"/>
      <c r="I233" s="436"/>
      <c r="J233" s="436"/>
      <c r="K233" s="436"/>
      <c r="L233" s="436"/>
      <c r="M233" s="436"/>
      <c r="N233" s="436"/>
      <c r="O233" s="409"/>
    </row>
    <row r="234" spans="2:15" ht="20.100000000000001" customHeight="1">
      <c r="B234" s="1607"/>
      <c r="C234" s="432"/>
      <c r="D234" s="482">
        <v>1</v>
      </c>
      <c r="E234" s="437"/>
      <c r="F234" s="412" t="s">
        <v>2220</v>
      </c>
      <c r="G234" s="438"/>
      <c r="H234" s="438"/>
      <c r="I234" s="438"/>
      <c r="J234" s="438"/>
      <c r="K234" s="438"/>
      <c r="L234" s="438"/>
      <c r="M234" s="438"/>
      <c r="N234" s="438"/>
      <c r="O234" s="409"/>
    </row>
    <row r="235" spans="2:15" ht="20.100000000000001" customHeight="1">
      <c r="B235" s="1607"/>
      <c r="C235" s="432"/>
      <c r="D235" s="528">
        <v>0.8</v>
      </c>
      <c r="E235" s="439"/>
      <c r="F235" s="416" t="s">
        <v>2221</v>
      </c>
      <c r="G235" s="440"/>
      <c r="H235" s="440"/>
      <c r="I235" s="440"/>
      <c r="J235" s="440"/>
      <c r="K235" s="440"/>
      <c r="L235" s="440"/>
      <c r="M235" s="440"/>
      <c r="N235" s="440"/>
      <c r="O235" s="409"/>
    </row>
    <row r="236" spans="2:15" ht="20.100000000000001" customHeight="1">
      <c r="B236" s="1607"/>
      <c r="C236" s="432"/>
      <c r="D236" s="528">
        <v>0.6</v>
      </c>
      <c r="E236" s="439"/>
      <c r="F236" s="416" t="s">
        <v>2222</v>
      </c>
      <c r="G236" s="440"/>
      <c r="H236" s="440"/>
      <c r="I236" s="440"/>
      <c r="J236" s="440"/>
      <c r="K236" s="440"/>
      <c r="L236" s="440"/>
      <c r="M236" s="440"/>
      <c r="N236" s="440"/>
      <c r="O236" s="409"/>
    </row>
    <row r="237" spans="2:15" ht="20.100000000000001" customHeight="1">
      <c r="B237" s="1607"/>
      <c r="C237" s="432"/>
      <c r="D237" s="529">
        <v>0.4</v>
      </c>
      <c r="E237" s="441"/>
      <c r="F237" s="420" t="s">
        <v>2223</v>
      </c>
      <c r="G237" s="442"/>
      <c r="H237" s="442"/>
      <c r="I237" s="442"/>
      <c r="J237" s="442"/>
      <c r="K237" s="442"/>
      <c r="L237" s="442"/>
      <c r="M237" s="442"/>
      <c r="N237" s="442"/>
      <c r="O237" s="409"/>
    </row>
    <row r="238" spans="2:15" ht="9.9499999999999993" customHeight="1">
      <c r="B238" s="1607"/>
      <c r="C238" s="1476" t="s">
        <v>104</v>
      </c>
      <c r="D238" s="1441"/>
      <c r="E238" s="1441"/>
      <c r="F238" s="1441"/>
      <c r="G238" s="1441"/>
      <c r="H238" s="1441"/>
      <c r="I238" s="1441"/>
      <c r="J238" s="1441"/>
      <c r="K238" s="1441"/>
      <c r="L238" s="1441"/>
      <c r="M238" s="1441"/>
      <c r="N238" s="1441"/>
      <c r="O238" s="1442"/>
    </row>
    <row r="239" spans="2:15" s="530" customFormat="1" ht="20.100000000000001" customHeight="1">
      <c r="B239" s="1607"/>
      <c r="C239" s="403"/>
      <c r="D239" s="422" t="s">
        <v>2224</v>
      </c>
      <c r="E239" s="403"/>
      <c r="F239" s="403"/>
      <c r="G239" s="403"/>
      <c r="H239" s="403"/>
      <c r="I239" s="403"/>
      <c r="J239" s="403"/>
      <c r="K239" s="403"/>
      <c r="L239" s="403"/>
      <c r="M239" s="403"/>
      <c r="N239" s="403"/>
      <c r="O239" s="405"/>
    </row>
    <row r="240" spans="2:15" s="530" customFormat="1" ht="20.100000000000001" customHeight="1">
      <c r="B240" s="1607"/>
      <c r="C240" s="403"/>
      <c r="D240" s="422" t="s">
        <v>2225</v>
      </c>
      <c r="E240" s="403"/>
      <c r="F240" s="403"/>
      <c r="G240" s="403"/>
      <c r="H240" s="403"/>
      <c r="I240" s="403"/>
      <c r="J240" s="403"/>
      <c r="K240" s="403"/>
      <c r="L240" s="403"/>
      <c r="M240" s="403"/>
      <c r="N240" s="403"/>
      <c r="O240" s="405"/>
    </row>
    <row r="241" spans="2:15" s="530" customFormat="1" ht="20.100000000000001" customHeight="1">
      <c r="B241" s="1607"/>
      <c r="C241" s="403"/>
      <c r="D241" s="422" t="s">
        <v>2226</v>
      </c>
      <c r="E241" s="404"/>
      <c r="F241" s="404"/>
      <c r="G241" s="404"/>
      <c r="H241" s="404"/>
      <c r="I241" s="404"/>
      <c r="J241" s="404"/>
      <c r="K241" s="404"/>
      <c r="L241" s="404"/>
      <c r="M241" s="404"/>
      <c r="N241" s="404"/>
      <c r="O241" s="405"/>
    </row>
    <row r="242" spans="2:15" ht="9.9499999999999993" customHeight="1">
      <c r="B242" s="1610"/>
      <c r="C242" s="446"/>
      <c r="D242" s="446"/>
      <c r="E242" s="446"/>
      <c r="F242" s="446"/>
      <c r="G242" s="446"/>
      <c r="H242" s="446"/>
      <c r="I242" s="446"/>
      <c r="J242" s="446"/>
      <c r="K242" s="446"/>
      <c r="L242" s="446"/>
      <c r="M242" s="446"/>
      <c r="N242" s="446"/>
      <c r="O242" s="447"/>
    </row>
    <row r="243" spans="2:15" ht="30" customHeight="1">
      <c r="B243" s="1609" t="s">
        <v>984</v>
      </c>
      <c r="C243" s="1611" t="s">
        <v>985</v>
      </c>
      <c r="D243" s="1447"/>
      <c r="E243" s="1447"/>
      <c r="F243" s="1447"/>
      <c r="G243" s="1447"/>
      <c r="H243" s="1448"/>
      <c r="I243" s="1446" t="s">
        <v>986</v>
      </c>
      <c r="J243" s="1447"/>
      <c r="K243" s="1447"/>
      <c r="L243" s="1447"/>
      <c r="M243" s="1447"/>
      <c r="N243" s="1447"/>
      <c r="O243" s="1449"/>
    </row>
    <row r="244" spans="2:15" ht="30" customHeight="1">
      <c r="B244" s="1608"/>
      <c r="C244" s="1578" t="str">
        <f>'(★신청자 작성★)1_2. (비주거시설)항목별 점수총괄표'!J$143</f>
        <v>-</v>
      </c>
      <c r="D244" s="1451"/>
      <c r="E244" s="1451"/>
      <c r="F244" s="1451"/>
      <c r="G244" s="1451"/>
      <c r="H244" s="1452"/>
      <c r="I244" s="1453"/>
      <c r="J244" s="1454"/>
      <c r="K244" s="1454"/>
      <c r="L244" s="1454"/>
      <c r="M244" s="1454"/>
      <c r="N244" s="1454"/>
      <c r="O244" s="1455"/>
    </row>
    <row r="245" spans="2:15" ht="30" customHeight="1">
      <c r="B245" s="1607" t="s">
        <v>987</v>
      </c>
      <c r="C245" s="1336" t="e">
        <f>"※ "&amp;IF(C244="미적용","해당사항 없음",D230&amp;"점(기본배점) x "&amp;ROUND(C244/D230,1)&amp;"(배점) = "&amp;C244&amp;"점")</f>
        <v>#VALUE!</v>
      </c>
      <c r="D245" s="1337"/>
      <c r="E245" s="1337"/>
      <c r="F245" s="1337"/>
      <c r="G245" s="1337"/>
      <c r="H245" s="1338"/>
      <c r="I245" s="1437" t="s">
        <v>104</v>
      </c>
      <c r="J245" s="1458"/>
      <c r="K245" s="1458"/>
      <c r="L245" s="1458"/>
      <c r="M245" s="1458"/>
      <c r="N245" s="1458"/>
      <c r="O245" s="1442"/>
    </row>
    <row r="246" spans="2:15" ht="39.950000000000003" customHeight="1">
      <c r="B246" s="1607"/>
      <c r="C246" s="1336" t="e">
        <f>IF(C244="미적용","","'"&amp;INDEX($D234:$N237,MATCH(ROUND($C244/D230,1),$D234:$D237,0),3)&amp;"' 하여 "&amp;ROUND(C244/D230,1)&amp;"배점으로 평가함")</f>
        <v>#VALUE!</v>
      </c>
      <c r="D246" s="1337"/>
      <c r="E246" s="1337"/>
      <c r="F246" s="1337"/>
      <c r="G246" s="1337"/>
      <c r="H246" s="1338"/>
      <c r="I246" s="1437"/>
      <c r="J246" s="1467"/>
      <c r="K246" s="1467"/>
      <c r="L246" s="1467"/>
      <c r="M246" s="1467"/>
      <c r="N246" s="1467"/>
      <c r="O246" s="1468"/>
    </row>
    <row r="247" spans="2:15" ht="105" customHeight="1">
      <c r="B247" s="1607"/>
      <c r="C247" s="532" t="str">
        <f>IF($C$244="미적용", "", '(★신청자 작성★)1_2. (비주거시설)항목별 점수총괄표'!I$144)</f>
        <v>&lt;방범/화재 외 추가연동시나리오: 연동시나리오1, 연동시나리오2, 연동시나리오3, 연동시나리오4&gt;</v>
      </c>
      <c r="D247" s="470"/>
      <c r="E247" s="470"/>
      <c r="F247" s="470"/>
      <c r="G247" s="470"/>
      <c r="H247" s="471"/>
      <c r="I247" s="1437"/>
      <c r="J247" s="1467"/>
      <c r="K247" s="1467"/>
      <c r="L247" s="1467"/>
      <c r="M247" s="1467"/>
      <c r="N247" s="1467"/>
      <c r="O247" s="1468"/>
    </row>
    <row r="248" spans="2:15" ht="30" customHeight="1">
      <c r="B248" s="1607"/>
      <c r="C248" s="1437"/>
      <c r="D248" s="1467"/>
      <c r="E248" s="1467"/>
      <c r="F248" s="1467"/>
      <c r="G248" s="1467"/>
      <c r="H248" s="1516"/>
      <c r="I248" s="1437"/>
      <c r="J248" s="1467"/>
      <c r="K248" s="1467"/>
      <c r="L248" s="1467"/>
      <c r="M248" s="1467"/>
      <c r="N248" s="1467"/>
      <c r="O248" s="1468"/>
    </row>
    <row r="249" spans="2:15" ht="30" customHeight="1">
      <c r="B249" s="1607"/>
      <c r="C249" s="1437"/>
      <c r="D249" s="1467"/>
      <c r="E249" s="1467"/>
      <c r="F249" s="1467"/>
      <c r="G249" s="1467"/>
      <c r="H249" s="1516"/>
      <c r="I249" s="1437"/>
      <c r="J249" s="1467"/>
      <c r="K249" s="1467"/>
      <c r="L249" s="1467"/>
      <c r="M249" s="1467"/>
      <c r="N249" s="1467"/>
      <c r="O249" s="1468"/>
    </row>
    <row r="250" spans="2:15" ht="30" customHeight="1">
      <c r="B250" s="1607"/>
      <c r="C250" s="1437"/>
      <c r="D250" s="1467"/>
      <c r="E250" s="1467"/>
      <c r="F250" s="1467"/>
      <c r="G250" s="1467"/>
      <c r="H250" s="1516"/>
      <c r="I250" s="1437"/>
      <c r="J250" s="1467"/>
      <c r="K250" s="1467"/>
      <c r="L250" s="1467"/>
      <c r="M250" s="1467"/>
      <c r="N250" s="1467"/>
      <c r="O250" s="1468"/>
    </row>
    <row r="251" spans="2:15" ht="30" customHeight="1">
      <c r="B251" s="1607"/>
      <c r="C251" s="1437"/>
      <c r="D251" s="1467"/>
      <c r="E251" s="1467"/>
      <c r="F251" s="1467"/>
      <c r="G251" s="1467"/>
      <c r="H251" s="1516"/>
      <c r="I251" s="1437"/>
      <c r="J251" s="1467"/>
      <c r="K251" s="1467"/>
      <c r="L251" s="1467"/>
      <c r="M251" s="1467"/>
      <c r="N251" s="1467"/>
      <c r="O251" s="1468"/>
    </row>
    <row r="252" spans="2:15" ht="30" customHeight="1">
      <c r="B252" s="1610"/>
      <c r="C252" s="1429"/>
      <c r="D252" s="1430"/>
      <c r="E252" s="1430"/>
      <c r="F252" s="1430"/>
      <c r="G252" s="1430"/>
      <c r="H252" s="1508"/>
      <c r="I252" s="1429"/>
      <c r="J252" s="1430"/>
      <c r="K252" s="1430"/>
      <c r="L252" s="1430"/>
      <c r="M252" s="1430"/>
      <c r="N252" s="1430"/>
      <c r="O252" s="1431"/>
    </row>
    <row r="253" spans="2:15" ht="15" customHeight="1">
      <c r="B253" s="1622" t="s">
        <v>1589</v>
      </c>
      <c r="C253" s="1435" t="s">
        <v>988</v>
      </c>
      <c r="D253" s="1436"/>
      <c r="E253" s="1440" t="s">
        <v>2158</v>
      </c>
      <c r="F253" s="1441"/>
      <c r="G253" s="1441"/>
      <c r="H253" s="1441"/>
      <c r="I253" s="1441"/>
      <c r="J253" s="1441"/>
      <c r="K253" s="1441"/>
      <c r="L253" s="1441"/>
      <c r="M253" s="1441"/>
      <c r="N253" s="1441"/>
      <c r="O253" s="1442"/>
    </row>
    <row r="254" spans="2:15" ht="15" customHeight="1">
      <c r="B254" s="1604"/>
      <c r="C254" s="1429"/>
      <c r="D254" s="1439"/>
      <c r="E254" s="1443" t="s">
        <v>2168</v>
      </c>
      <c r="F254" s="1430"/>
      <c r="G254" s="1430"/>
      <c r="H254" s="1430"/>
      <c r="I254" s="1430"/>
      <c r="J254" s="1430"/>
      <c r="K254" s="1430"/>
      <c r="L254" s="1430"/>
      <c r="M254" s="1430"/>
      <c r="N254" s="1430"/>
      <c r="O254" s="1431"/>
    </row>
    <row r="255" spans="2:15" ht="15" customHeight="1">
      <c r="B255" s="1604"/>
      <c r="C255" s="1435" t="s">
        <v>990</v>
      </c>
      <c r="D255" s="1436"/>
      <c r="E255" s="1440" t="s">
        <v>2158</v>
      </c>
      <c r="F255" s="1441"/>
      <c r="G255" s="1441"/>
      <c r="H255" s="1441"/>
      <c r="I255" s="1441"/>
      <c r="J255" s="1441"/>
      <c r="K255" s="1441"/>
      <c r="L255" s="1441"/>
      <c r="M255" s="1441"/>
      <c r="N255" s="1441"/>
      <c r="O255" s="1442"/>
    </row>
    <row r="256" spans="2:15" ht="15" customHeight="1">
      <c r="B256" s="1604"/>
      <c r="C256" s="1437"/>
      <c r="D256" s="1438"/>
      <c r="E256" s="1483" t="s">
        <v>2227</v>
      </c>
      <c r="F256" s="1440"/>
      <c r="G256" s="1440"/>
      <c r="H256" s="1440"/>
      <c r="I256" s="1440"/>
      <c r="J256" s="1440"/>
      <c r="K256" s="1440"/>
      <c r="L256" s="1440"/>
      <c r="M256" s="1440"/>
      <c r="N256" s="1440"/>
      <c r="O256" s="1606"/>
    </row>
    <row r="257" spans="2:15" ht="15" customHeight="1">
      <c r="B257" s="1604"/>
      <c r="C257" s="1437"/>
      <c r="D257" s="1438"/>
      <c r="E257" s="1440" t="s">
        <v>2228</v>
      </c>
      <c r="F257" s="1441"/>
      <c r="G257" s="1441"/>
      <c r="H257" s="1441"/>
      <c r="I257" s="1441"/>
      <c r="J257" s="1441"/>
      <c r="K257" s="1441"/>
      <c r="L257" s="1441"/>
      <c r="M257" s="1441"/>
      <c r="N257" s="1441"/>
      <c r="O257" s="1442"/>
    </row>
    <row r="258" spans="2:15" ht="15" customHeight="1" thickBot="1">
      <c r="B258" s="1605"/>
      <c r="C258" s="1459"/>
      <c r="D258" s="1460"/>
      <c r="E258" s="1464" t="s">
        <v>2202</v>
      </c>
      <c r="F258" s="1465"/>
      <c r="G258" s="1465"/>
      <c r="H258" s="1465"/>
      <c r="I258" s="1465"/>
      <c r="J258" s="1465"/>
      <c r="K258" s="1465"/>
      <c r="L258" s="1465"/>
      <c r="M258" s="1465"/>
      <c r="N258" s="1465"/>
      <c r="O258" s="1466"/>
    </row>
    <row r="259" spans="2:15" ht="30" customHeight="1">
      <c r="B259" s="1612" t="s">
        <v>961</v>
      </c>
      <c r="C259" s="1613"/>
      <c r="D259" s="1613"/>
      <c r="E259" s="1613"/>
      <c r="F259" s="1613"/>
      <c r="G259" s="1614"/>
      <c r="H259" s="1615" t="s">
        <v>2229</v>
      </c>
      <c r="I259" s="1613"/>
      <c r="J259" s="1613"/>
      <c r="K259" s="1613"/>
      <c r="L259" s="1613"/>
      <c r="M259" s="1613"/>
      <c r="N259" s="1613"/>
      <c r="O259" s="1616"/>
    </row>
    <row r="260" spans="2:15" ht="30" customHeight="1">
      <c r="B260" s="524" t="s">
        <v>963</v>
      </c>
      <c r="C260" s="391"/>
      <c r="D260" s="1482" t="s">
        <v>2136</v>
      </c>
      <c r="E260" s="1447"/>
      <c r="F260" s="1447"/>
      <c r="G260" s="1447"/>
      <c r="H260" s="1447"/>
      <c r="I260" s="1447"/>
      <c r="J260" s="1447"/>
      <c r="K260" s="1447"/>
      <c r="L260" s="1447"/>
      <c r="M260" s="1447"/>
      <c r="N260" s="1447"/>
      <c r="O260" s="392"/>
    </row>
    <row r="261" spans="2:15" ht="30" customHeight="1">
      <c r="B261" s="525" t="s">
        <v>965</v>
      </c>
      <c r="C261" s="395"/>
      <c r="D261" s="1469" t="s">
        <v>2230</v>
      </c>
      <c r="E261" s="1470"/>
      <c r="F261" s="1470"/>
      <c r="G261" s="1470"/>
      <c r="H261" s="1470"/>
      <c r="I261" s="1470"/>
      <c r="J261" s="1470"/>
      <c r="K261" s="1470"/>
      <c r="L261" s="1470"/>
      <c r="M261" s="1470"/>
      <c r="N261" s="1470"/>
      <c r="O261" s="396"/>
    </row>
    <row r="262" spans="2:15" ht="30" customHeight="1">
      <c r="B262" s="526" t="s">
        <v>967</v>
      </c>
      <c r="C262" s="398"/>
      <c r="D262" s="476">
        <v>2</v>
      </c>
      <c r="E262" s="307" t="s">
        <v>2231</v>
      </c>
      <c r="F262" s="477"/>
      <c r="G262" s="477"/>
      <c r="H262" s="477"/>
      <c r="I262" s="477"/>
      <c r="J262" s="477"/>
      <c r="K262" s="477"/>
      <c r="L262" s="477"/>
      <c r="M262" s="477"/>
      <c r="N262" s="477"/>
      <c r="O262" s="401"/>
    </row>
    <row r="263" spans="2:15" ht="30" customHeight="1">
      <c r="B263" s="527" t="s">
        <v>968</v>
      </c>
      <c r="C263" s="1349" t="str">
        <f>'0. (복합시설) 표지_개요'!$D$9</f>
        <v>홍길동</v>
      </c>
      <c r="D263" s="1350"/>
      <c r="E263" s="1350"/>
      <c r="F263" s="1350"/>
      <c r="G263" s="1350"/>
      <c r="H263" s="1471" t="s">
        <v>969</v>
      </c>
      <c r="I263" s="1472"/>
      <c r="J263" s="1473"/>
      <c r="K263" s="1474" t="s">
        <v>104</v>
      </c>
      <c r="L263" s="1472"/>
      <c r="M263" s="1472"/>
      <c r="N263" s="1472"/>
      <c r="O263" s="1475"/>
    </row>
    <row r="264" spans="2:15" ht="30" customHeight="1">
      <c r="B264" s="1609" t="s">
        <v>970</v>
      </c>
      <c r="C264" s="429"/>
      <c r="D264" s="430" t="s">
        <v>971</v>
      </c>
      <c r="E264" s="429"/>
      <c r="F264" s="429"/>
      <c r="G264" s="429"/>
      <c r="H264" s="429"/>
      <c r="I264" s="429"/>
      <c r="J264" s="429"/>
      <c r="K264" s="429"/>
      <c r="L264" s="429"/>
      <c r="M264" s="429"/>
      <c r="N264" s="429"/>
      <c r="O264" s="431"/>
    </row>
    <row r="265" spans="2:15" ht="20.100000000000001" customHeight="1">
      <c r="B265" s="1607"/>
      <c r="C265" s="432"/>
      <c r="D265" s="433" t="s">
        <v>972</v>
      </c>
      <c r="E265" s="434"/>
      <c r="F265" s="435" t="s">
        <v>973</v>
      </c>
      <c r="G265" s="436"/>
      <c r="H265" s="436"/>
      <c r="I265" s="436"/>
      <c r="J265" s="436"/>
      <c r="K265" s="436"/>
      <c r="L265" s="436"/>
      <c r="M265" s="436"/>
      <c r="N265" s="436"/>
      <c r="O265" s="409"/>
    </row>
    <row r="266" spans="2:15" ht="30" customHeight="1">
      <c r="B266" s="1607"/>
      <c r="C266" s="432"/>
      <c r="D266" s="482">
        <v>1</v>
      </c>
      <c r="E266" s="437"/>
      <c r="F266" s="412" t="s">
        <v>2232</v>
      </c>
      <c r="G266" s="438"/>
      <c r="H266" s="438"/>
      <c r="I266" s="438"/>
      <c r="J266" s="438"/>
      <c r="K266" s="438"/>
      <c r="L266" s="438"/>
      <c r="M266" s="438"/>
      <c r="N266" s="438"/>
      <c r="O266" s="409"/>
    </row>
    <row r="267" spans="2:15" ht="30" customHeight="1">
      <c r="B267" s="1607"/>
      <c r="C267" s="432"/>
      <c r="D267" s="528">
        <v>0.8</v>
      </c>
      <c r="E267" s="439"/>
      <c r="F267" s="416" t="s">
        <v>2233</v>
      </c>
      <c r="G267" s="440"/>
      <c r="H267" s="440"/>
      <c r="I267" s="440"/>
      <c r="J267" s="440"/>
      <c r="K267" s="440"/>
      <c r="L267" s="440"/>
      <c r="M267" s="440"/>
      <c r="N267" s="440"/>
      <c r="O267" s="409"/>
    </row>
    <row r="268" spans="2:15" ht="30" customHeight="1">
      <c r="B268" s="1607"/>
      <c r="C268" s="432"/>
      <c r="D268" s="528">
        <v>0.6</v>
      </c>
      <c r="E268" s="439"/>
      <c r="F268" s="416" t="s">
        <v>2234</v>
      </c>
      <c r="G268" s="440"/>
      <c r="H268" s="440"/>
      <c r="I268" s="440"/>
      <c r="J268" s="440"/>
      <c r="K268" s="440"/>
      <c r="L268" s="440"/>
      <c r="M268" s="440"/>
      <c r="N268" s="440"/>
      <c r="O268" s="409"/>
    </row>
    <row r="269" spans="2:15" ht="20.100000000000001" customHeight="1">
      <c r="B269" s="1607"/>
      <c r="C269" s="432"/>
      <c r="D269" s="529">
        <v>0.4</v>
      </c>
      <c r="E269" s="441"/>
      <c r="F269" s="420" t="s">
        <v>2235</v>
      </c>
      <c r="G269" s="442"/>
      <c r="H269" s="442"/>
      <c r="I269" s="442"/>
      <c r="J269" s="442"/>
      <c r="K269" s="442"/>
      <c r="L269" s="442"/>
      <c r="M269" s="442"/>
      <c r="N269" s="442"/>
      <c r="O269" s="409"/>
    </row>
    <row r="270" spans="2:15" ht="9.9499999999999993" customHeight="1">
      <c r="B270" s="1607"/>
      <c r="C270" s="1476" t="s">
        <v>104</v>
      </c>
      <c r="D270" s="1441"/>
      <c r="E270" s="1441"/>
      <c r="F270" s="1441"/>
      <c r="G270" s="1441"/>
      <c r="H270" s="1441"/>
      <c r="I270" s="1441"/>
      <c r="J270" s="1441"/>
      <c r="K270" s="1441"/>
      <c r="L270" s="1441"/>
      <c r="M270" s="1441"/>
      <c r="N270" s="1441"/>
      <c r="O270" s="1442"/>
    </row>
    <row r="271" spans="2:15" ht="20.100000000000001" customHeight="1">
      <c r="B271" s="1607"/>
      <c r="C271" s="403"/>
      <c r="D271" s="422" t="s">
        <v>2236</v>
      </c>
      <c r="E271" s="403"/>
      <c r="F271" s="403"/>
      <c r="G271" s="403"/>
      <c r="H271" s="403"/>
      <c r="I271" s="403"/>
      <c r="J271" s="403"/>
      <c r="K271" s="403"/>
      <c r="L271" s="403"/>
      <c r="M271" s="403"/>
      <c r="N271" s="403"/>
      <c r="O271" s="405"/>
    </row>
    <row r="272" spans="2:15" ht="30" customHeight="1">
      <c r="B272" s="1607"/>
      <c r="C272" s="403"/>
      <c r="D272" s="1621" t="s">
        <v>2237</v>
      </c>
      <c r="E272" s="1621"/>
      <c r="F272" s="1621"/>
      <c r="G272" s="1621"/>
      <c r="H272" s="1621"/>
      <c r="I272" s="1621"/>
      <c r="J272" s="1621"/>
      <c r="K272" s="1621"/>
      <c r="L272" s="1621"/>
      <c r="M272" s="1621"/>
      <c r="N272" s="1621"/>
      <c r="O272" s="405"/>
    </row>
    <row r="273" spans="2:15" ht="9.9499999999999993" customHeight="1">
      <c r="B273" s="1610"/>
      <c r="C273" s="446"/>
      <c r="D273" s="446"/>
      <c r="E273" s="446"/>
      <c r="F273" s="446"/>
      <c r="G273" s="446"/>
      <c r="H273" s="446"/>
      <c r="I273" s="446"/>
      <c r="J273" s="446"/>
      <c r="K273" s="446"/>
      <c r="L273" s="446"/>
      <c r="M273" s="446"/>
      <c r="N273" s="446"/>
      <c r="O273" s="447"/>
    </row>
    <row r="274" spans="2:15" ht="30" customHeight="1">
      <c r="B274" s="1609" t="s">
        <v>984</v>
      </c>
      <c r="C274" s="1611" t="s">
        <v>985</v>
      </c>
      <c r="D274" s="1447"/>
      <c r="E274" s="1447"/>
      <c r="F274" s="1447"/>
      <c r="G274" s="1447"/>
      <c r="H274" s="1448"/>
      <c r="I274" s="1446" t="s">
        <v>986</v>
      </c>
      <c r="J274" s="1447"/>
      <c r="K274" s="1447"/>
      <c r="L274" s="1447"/>
      <c r="M274" s="1447"/>
      <c r="N274" s="1447"/>
      <c r="O274" s="1449"/>
    </row>
    <row r="275" spans="2:15" ht="30" customHeight="1">
      <c r="B275" s="1608"/>
      <c r="C275" s="1578" t="str">
        <f>'(★신청자 작성★)1_2. (비주거시설)항목별 점수총괄표'!J$145</f>
        <v>-</v>
      </c>
      <c r="D275" s="1451"/>
      <c r="E275" s="1451"/>
      <c r="F275" s="1451"/>
      <c r="G275" s="1451"/>
      <c r="H275" s="1452"/>
      <c r="I275" s="1453"/>
      <c r="J275" s="1454"/>
      <c r="K275" s="1454"/>
      <c r="L275" s="1454"/>
      <c r="M275" s="1454"/>
      <c r="N275" s="1454"/>
      <c r="O275" s="1455"/>
    </row>
    <row r="276" spans="2:15" ht="30" customHeight="1">
      <c r="B276" s="1607" t="s">
        <v>987</v>
      </c>
      <c r="C276" s="1336" t="e">
        <f>"※ "&amp;IF(C275="미적용","해당사항 없음",D262&amp;"점(기본배점) x "&amp;ROUND(C275/D262,1)&amp;"(배점) = "&amp;C275&amp;"점")</f>
        <v>#VALUE!</v>
      </c>
      <c r="D276" s="1337"/>
      <c r="E276" s="1337"/>
      <c r="F276" s="1337"/>
      <c r="G276" s="1337"/>
      <c r="H276" s="1338"/>
      <c r="I276" s="1437"/>
      <c r="J276" s="1467"/>
      <c r="K276" s="1467"/>
      <c r="L276" s="1467"/>
      <c r="M276" s="1467"/>
      <c r="N276" s="1467"/>
      <c r="O276" s="1468"/>
    </row>
    <row r="277" spans="2:15" ht="54.95" customHeight="1">
      <c r="B277" s="1607"/>
      <c r="C277" s="1336" t="e">
        <f>IF(C275="미적용","","'"&amp;INDEX($D266:$N269,MATCH(ROUND($C275/D262,1),$D266:$D269,0),3)&amp;"' 적용하여 "&amp;ROUND(C275/D262,1)&amp;"배점으로 평가함")</f>
        <v>#VALUE!</v>
      </c>
      <c r="D277" s="1337"/>
      <c r="E277" s="1337"/>
      <c r="F277" s="1337"/>
      <c r="G277" s="1337"/>
      <c r="H277" s="1338"/>
      <c r="I277" s="1437"/>
      <c r="J277" s="1467"/>
      <c r="K277" s="1467"/>
      <c r="L277" s="1467"/>
      <c r="M277" s="1467"/>
      <c r="N277" s="1467"/>
      <c r="O277" s="1468"/>
    </row>
    <row r="278" spans="2:15" ht="60" customHeight="1">
      <c r="B278" s="1607"/>
      <c r="C278" s="532" t="str">
        <f>IF($C$275&lt;=0.8,"",'(★신청자 작성★)1_2. (비주거시설)항목별 점수총괄표'!I$146)</f>
        <v>&lt;에너지 소비량 표시 및 조회기기능(선택): 구역별, 층별, 용도별&gt;</v>
      </c>
      <c r="D278" s="470"/>
      <c r="E278" s="470"/>
      <c r="F278" s="470"/>
      <c r="G278" s="470"/>
      <c r="H278" s="471"/>
      <c r="I278" s="1437"/>
      <c r="J278" s="1467"/>
      <c r="K278" s="1467"/>
      <c r="L278" s="1467"/>
      <c r="M278" s="1467"/>
      <c r="N278" s="1467"/>
      <c r="O278" s="1468"/>
    </row>
    <row r="279" spans="2:15" ht="30" customHeight="1">
      <c r="B279" s="1607"/>
      <c r="C279" s="1437"/>
      <c r="D279" s="1467"/>
      <c r="E279" s="1467"/>
      <c r="F279" s="1467"/>
      <c r="G279" s="1467"/>
      <c r="H279" s="1516"/>
      <c r="I279" s="1437"/>
      <c r="J279" s="1467"/>
      <c r="K279" s="1467"/>
      <c r="L279" s="1467"/>
      <c r="M279" s="1467"/>
      <c r="N279" s="1467"/>
      <c r="O279" s="1468"/>
    </row>
    <row r="280" spans="2:15" ht="30" customHeight="1">
      <c r="B280" s="1607"/>
      <c r="C280" s="1437"/>
      <c r="D280" s="1467"/>
      <c r="E280" s="1467"/>
      <c r="F280" s="1467"/>
      <c r="G280" s="1467"/>
      <c r="H280" s="1516"/>
      <c r="I280" s="1437"/>
      <c r="J280" s="1467"/>
      <c r="K280" s="1467"/>
      <c r="L280" s="1467"/>
      <c r="M280" s="1467"/>
      <c r="N280" s="1467"/>
      <c r="O280" s="1468"/>
    </row>
    <row r="281" spans="2:15" ht="30" customHeight="1">
      <c r="B281" s="1607"/>
      <c r="C281" s="1437"/>
      <c r="D281" s="1467"/>
      <c r="E281" s="1467"/>
      <c r="F281" s="1467"/>
      <c r="G281" s="1467"/>
      <c r="H281" s="1516"/>
      <c r="I281" s="1437"/>
      <c r="J281" s="1467"/>
      <c r="K281" s="1467"/>
      <c r="L281" s="1467"/>
      <c r="M281" s="1467"/>
      <c r="N281" s="1467"/>
      <c r="O281" s="1468"/>
    </row>
    <row r="282" spans="2:15" ht="30" customHeight="1">
      <c r="B282" s="1607"/>
      <c r="C282" s="1437"/>
      <c r="D282" s="1467"/>
      <c r="E282" s="1467"/>
      <c r="F282" s="1467"/>
      <c r="G282" s="1467"/>
      <c r="H282" s="1516"/>
      <c r="I282" s="1437"/>
      <c r="J282" s="1467"/>
      <c r="K282" s="1467"/>
      <c r="L282" s="1467"/>
      <c r="M282" s="1467"/>
      <c r="N282" s="1467"/>
      <c r="O282" s="1468"/>
    </row>
    <row r="283" spans="2:15" ht="30" customHeight="1">
      <c r="B283" s="1610"/>
      <c r="C283" s="1429"/>
      <c r="D283" s="1430"/>
      <c r="E283" s="1430"/>
      <c r="F283" s="1430"/>
      <c r="G283" s="1430"/>
      <c r="H283" s="1508"/>
      <c r="I283" s="1429"/>
      <c r="J283" s="1430"/>
      <c r="K283" s="1430"/>
      <c r="L283" s="1430"/>
      <c r="M283" s="1430"/>
      <c r="N283" s="1430"/>
      <c r="O283" s="1431"/>
    </row>
    <row r="284" spans="2:15" ht="15" customHeight="1">
      <c r="B284" s="1622" t="s">
        <v>1589</v>
      </c>
      <c r="C284" s="1435" t="s">
        <v>988</v>
      </c>
      <c r="D284" s="1436"/>
      <c r="E284" s="1440" t="s">
        <v>2158</v>
      </c>
      <c r="F284" s="1441"/>
      <c r="G284" s="1441"/>
      <c r="H284" s="1441"/>
      <c r="I284" s="1441"/>
      <c r="J284" s="1441"/>
      <c r="K284" s="1441"/>
      <c r="L284" s="1441"/>
      <c r="M284" s="1441"/>
      <c r="N284" s="1441"/>
      <c r="O284" s="1442"/>
    </row>
    <row r="285" spans="2:15" ht="15" customHeight="1">
      <c r="B285" s="1604"/>
      <c r="C285" s="1437"/>
      <c r="D285" s="1438"/>
      <c r="E285" s="1440" t="s">
        <v>2238</v>
      </c>
      <c r="F285" s="1441"/>
      <c r="G285" s="1441"/>
      <c r="H285" s="1441"/>
      <c r="I285" s="1441"/>
      <c r="J285" s="1441"/>
      <c r="K285" s="1441"/>
      <c r="L285" s="1441"/>
      <c r="M285" s="1441"/>
      <c r="N285" s="1441"/>
      <c r="O285" s="1442"/>
    </row>
    <row r="286" spans="2:15" ht="15" customHeight="1">
      <c r="B286" s="1604"/>
      <c r="C286" s="1429"/>
      <c r="D286" s="1439"/>
      <c r="E286" s="1443" t="s">
        <v>2168</v>
      </c>
      <c r="F286" s="1430"/>
      <c r="G286" s="1430"/>
      <c r="H286" s="1430"/>
      <c r="I286" s="1430"/>
      <c r="J286" s="1430"/>
      <c r="K286" s="1430"/>
      <c r="L286" s="1430"/>
      <c r="M286" s="1430"/>
      <c r="N286" s="1430"/>
      <c r="O286" s="1431"/>
    </row>
    <row r="287" spans="2:15" ht="15" customHeight="1">
      <c r="B287" s="1604"/>
      <c r="C287" s="1435" t="s">
        <v>990</v>
      </c>
      <c r="D287" s="1436"/>
      <c r="E287" s="1440" t="s">
        <v>2158</v>
      </c>
      <c r="F287" s="1441"/>
      <c r="G287" s="1441"/>
      <c r="H287" s="1441"/>
      <c r="I287" s="1441"/>
      <c r="J287" s="1441"/>
      <c r="K287" s="1441"/>
      <c r="L287" s="1441"/>
      <c r="M287" s="1441"/>
      <c r="N287" s="1441"/>
      <c r="O287" s="1442"/>
    </row>
    <row r="288" spans="2:15" ht="15" customHeight="1">
      <c r="B288" s="1604"/>
      <c r="C288" s="1437"/>
      <c r="D288" s="1438"/>
      <c r="E288" s="1440" t="s">
        <v>2239</v>
      </c>
      <c r="F288" s="1441"/>
      <c r="G288" s="1441"/>
      <c r="H288" s="1441"/>
      <c r="I288" s="1441"/>
      <c r="J288" s="1441"/>
      <c r="K288" s="1441"/>
      <c r="L288" s="1441"/>
      <c r="M288" s="1441"/>
      <c r="N288" s="1441"/>
      <c r="O288" s="1442"/>
    </row>
    <row r="289" spans="2:15" ht="15" customHeight="1">
      <c r="B289" s="1604"/>
      <c r="C289" s="1437"/>
      <c r="D289" s="1438"/>
      <c r="E289" s="1440" t="s">
        <v>2240</v>
      </c>
      <c r="F289" s="1441"/>
      <c r="G289" s="1441"/>
      <c r="H289" s="1441"/>
      <c r="I289" s="1441"/>
      <c r="J289" s="1441"/>
      <c r="K289" s="1441"/>
      <c r="L289" s="1441"/>
      <c r="M289" s="1441"/>
      <c r="N289" s="1441"/>
      <c r="O289" s="1442"/>
    </row>
    <row r="290" spans="2:15" ht="15" customHeight="1" thickBot="1">
      <c r="B290" s="1605"/>
      <c r="C290" s="1459"/>
      <c r="D290" s="1460"/>
      <c r="E290" s="1464" t="s">
        <v>2202</v>
      </c>
      <c r="F290" s="1465"/>
      <c r="G290" s="1465"/>
      <c r="H290" s="1465"/>
      <c r="I290" s="1465"/>
      <c r="J290" s="1465"/>
      <c r="K290" s="1465"/>
      <c r="L290" s="1465"/>
      <c r="M290" s="1465"/>
      <c r="N290" s="1465"/>
      <c r="O290" s="1466"/>
    </row>
    <row r="291" spans="2:15" ht="30" customHeight="1">
      <c r="B291" s="1612" t="s">
        <v>961</v>
      </c>
      <c r="C291" s="1613"/>
      <c r="D291" s="1613"/>
      <c r="E291" s="1613"/>
      <c r="F291" s="1613"/>
      <c r="G291" s="1614"/>
      <c r="H291" s="1615" t="s">
        <v>2241</v>
      </c>
      <c r="I291" s="1613"/>
      <c r="J291" s="1613"/>
      <c r="K291" s="1613"/>
      <c r="L291" s="1613"/>
      <c r="M291" s="1613"/>
      <c r="N291" s="1613"/>
      <c r="O291" s="1616"/>
    </row>
    <row r="292" spans="2:15" ht="30" customHeight="1">
      <c r="B292" s="524" t="s">
        <v>963</v>
      </c>
      <c r="C292" s="391"/>
      <c r="D292" s="1482" t="s">
        <v>2242</v>
      </c>
      <c r="E292" s="1447"/>
      <c r="F292" s="1447"/>
      <c r="G292" s="1447"/>
      <c r="H292" s="1447"/>
      <c r="I292" s="1447"/>
      <c r="J292" s="1447"/>
      <c r="K292" s="1447"/>
      <c r="L292" s="1447"/>
      <c r="M292" s="1447"/>
      <c r="N292" s="1447"/>
      <c r="O292" s="392"/>
    </row>
    <row r="293" spans="2:15" ht="30" customHeight="1">
      <c r="B293" s="525" t="s">
        <v>965</v>
      </c>
      <c r="C293" s="395"/>
      <c r="D293" s="1469" t="s">
        <v>2243</v>
      </c>
      <c r="E293" s="1470"/>
      <c r="F293" s="1470"/>
      <c r="G293" s="1470"/>
      <c r="H293" s="1470"/>
      <c r="I293" s="1470"/>
      <c r="J293" s="1470"/>
      <c r="K293" s="1470"/>
      <c r="L293" s="1470"/>
      <c r="M293" s="1470"/>
      <c r="N293" s="1470"/>
      <c r="O293" s="396"/>
    </row>
    <row r="294" spans="2:15" ht="30" customHeight="1">
      <c r="B294" s="526" t="s">
        <v>967</v>
      </c>
      <c r="C294" s="398"/>
      <c r="D294" s="476">
        <v>2</v>
      </c>
      <c r="E294" s="307" t="s">
        <v>2231</v>
      </c>
      <c r="F294" s="477"/>
      <c r="G294" s="477"/>
      <c r="H294" s="477"/>
      <c r="I294" s="477"/>
      <c r="J294" s="477"/>
      <c r="K294" s="477"/>
      <c r="L294" s="477"/>
      <c r="M294" s="477"/>
      <c r="N294" s="477"/>
      <c r="O294" s="401"/>
    </row>
    <row r="295" spans="2:15" ht="30" customHeight="1">
      <c r="B295" s="527" t="s">
        <v>968</v>
      </c>
      <c r="C295" s="1349" t="str">
        <f>'0. (복합시설) 표지_개요'!$D$9</f>
        <v>홍길동</v>
      </c>
      <c r="D295" s="1350"/>
      <c r="E295" s="1350"/>
      <c r="F295" s="1350"/>
      <c r="G295" s="1350"/>
      <c r="H295" s="1471" t="s">
        <v>969</v>
      </c>
      <c r="I295" s="1472"/>
      <c r="J295" s="1473"/>
      <c r="K295" s="1474" t="s">
        <v>104</v>
      </c>
      <c r="L295" s="1472"/>
      <c r="M295" s="1472"/>
      <c r="N295" s="1472"/>
      <c r="O295" s="1475"/>
    </row>
    <row r="296" spans="2:15" ht="30" customHeight="1">
      <c r="B296" s="1609" t="s">
        <v>970</v>
      </c>
      <c r="C296" s="429"/>
      <c r="D296" s="430" t="s">
        <v>971</v>
      </c>
      <c r="E296" s="429"/>
      <c r="F296" s="429"/>
      <c r="G296" s="429"/>
      <c r="H296" s="429"/>
      <c r="I296" s="429"/>
      <c r="J296" s="429"/>
      <c r="K296" s="429"/>
      <c r="L296" s="429"/>
      <c r="M296" s="429"/>
      <c r="N296" s="429"/>
      <c r="O296" s="431"/>
    </row>
    <row r="297" spans="2:15" ht="20.100000000000001" customHeight="1">
      <c r="B297" s="1607"/>
      <c r="C297" s="432"/>
      <c r="D297" s="433" t="s">
        <v>972</v>
      </c>
      <c r="E297" s="434"/>
      <c r="F297" s="435" t="s">
        <v>973</v>
      </c>
      <c r="G297" s="436"/>
      <c r="H297" s="436"/>
      <c r="I297" s="436"/>
      <c r="J297" s="436"/>
      <c r="K297" s="436"/>
      <c r="L297" s="436"/>
      <c r="M297" s="436"/>
      <c r="N297" s="436"/>
      <c r="O297" s="409"/>
    </row>
    <row r="298" spans="2:15" ht="30" customHeight="1">
      <c r="B298" s="1607"/>
      <c r="C298" s="432"/>
      <c r="D298" s="482">
        <v>1</v>
      </c>
      <c r="E298" s="437"/>
      <c r="F298" s="412" t="s">
        <v>2244</v>
      </c>
      <c r="G298" s="438"/>
      <c r="H298" s="438"/>
      <c r="I298" s="438"/>
      <c r="J298" s="438"/>
      <c r="K298" s="438"/>
      <c r="L298" s="438"/>
      <c r="M298" s="438"/>
      <c r="N298" s="438"/>
      <c r="O298" s="409"/>
    </row>
    <row r="299" spans="2:15" ht="30" customHeight="1">
      <c r="B299" s="1607"/>
      <c r="C299" s="432"/>
      <c r="D299" s="528">
        <v>0.8</v>
      </c>
      <c r="E299" s="439"/>
      <c r="F299" s="416" t="s">
        <v>2245</v>
      </c>
      <c r="G299" s="440"/>
      <c r="H299" s="440"/>
      <c r="I299" s="440"/>
      <c r="J299" s="440"/>
      <c r="K299" s="440"/>
      <c r="L299" s="440"/>
      <c r="M299" s="440"/>
      <c r="N299" s="440"/>
      <c r="O299" s="409"/>
    </row>
    <row r="300" spans="2:15" ht="30" customHeight="1">
      <c r="B300" s="1607"/>
      <c r="C300" s="432"/>
      <c r="D300" s="528">
        <v>0.6</v>
      </c>
      <c r="E300" s="439"/>
      <c r="F300" s="416" t="s">
        <v>2246</v>
      </c>
      <c r="G300" s="440"/>
      <c r="H300" s="440"/>
      <c r="I300" s="440"/>
      <c r="J300" s="440"/>
      <c r="K300" s="440"/>
      <c r="L300" s="440"/>
      <c r="M300" s="440"/>
      <c r="N300" s="440"/>
      <c r="O300" s="409"/>
    </row>
    <row r="301" spans="2:15" ht="20.100000000000001" customHeight="1">
      <c r="B301" s="1607"/>
      <c r="C301" s="432"/>
      <c r="D301" s="529">
        <v>0.4</v>
      </c>
      <c r="E301" s="441"/>
      <c r="F301" s="420" t="s">
        <v>2247</v>
      </c>
      <c r="G301" s="442"/>
      <c r="H301" s="442"/>
      <c r="I301" s="442"/>
      <c r="J301" s="442"/>
      <c r="K301" s="442"/>
      <c r="L301" s="442"/>
      <c r="M301" s="442"/>
      <c r="N301" s="442"/>
      <c r="O301" s="409"/>
    </row>
    <row r="302" spans="2:15" ht="9.9499999999999993" customHeight="1">
      <c r="B302" s="1607"/>
      <c r="C302" s="1476" t="s">
        <v>104</v>
      </c>
      <c r="D302" s="1441"/>
      <c r="E302" s="1441"/>
      <c r="F302" s="1441"/>
      <c r="G302" s="1441"/>
      <c r="H302" s="1441"/>
      <c r="I302" s="1441"/>
      <c r="J302" s="1441"/>
      <c r="K302" s="1441"/>
      <c r="L302" s="1441"/>
      <c r="M302" s="1441"/>
      <c r="N302" s="1441"/>
      <c r="O302" s="1442"/>
    </row>
    <row r="303" spans="2:15" s="530" customFormat="1" ht="20.100000000000001" customHeight="1">
      <c r="B303" s="1607"/>
      <c r="C303" s="403"/>
      <c r="D303" s="422" t="s">
        <v>2248</v>
      </c>
      <c r="E303" s="535"/>
      <c r="F303" s="535"/>
      <c r="G303" s="535"/>
      <c r="H303" s="535"/>
      <c r="I303" s="535"/>
      <c r="J303" s="535"/>
      <c r="K303" s="535"/>
      <c r="L303" s="535"/>
      <c r="M303" s="535"/>
      <c r="N303" s="535"/>
      <c r="O303" s="405"/>
    </row>
    <row r="304" spans="2:15" s="530" customFormat="1" ht="30" customHeight="1">
      <c r="B304" s="1607"/>
      <c r="C304" s="403"/>
      <c r="D304" s="1621" t="s">
        <v>2237</v>
      </c>
      <c r="E304" s="1621"/>
      <c r="F304" s="1621"/>
      <c r="G304" s="1621"/>
      <c r="H304" s="1621"/>
      <c r="I304" s="1621"/>
      <c r="J304" s="1621"/>
      <c r="K304" s="1621"/>
      <c r="L304" s="1621"/>
      <c r="M304" s="1621"/>
      <c r="N304" s="1621"/>
      <c r="O304" s="405"/>
    </row>
    <row r="305" spans="2:15" ht="9.9499999999999993" customHeight="1">
      <c r="B305" s="1608"/>
      <c r="C305" s="446"/>
      <c r="D305" s="551"/>
      <c r="E305" s="446"/>
      <c r="F305" s="446"/>
      <c r="G305" s="446"/>
      <c r="H305" s="446"/>
      <c r="I305" s="446"/>
      <c r="J305" s="446"/>
      <c r="K305" s="446"/>
      <c r="L305" s="446"/>
      <c r="M305" s="446"/>
      <c r="N305" s="446"/>
      <c r="O305" s="447"/>
    </row>
    <row r="306" spans="2:15" ht="30" customHeight="1">
      <c r="B306" s="1620" t="s">
        <v>984</v>
      </c>
      <c r="C306" s="1611" t="s">
        <v>985</v>
      </c>
      <c r="D306" s="1447"/>
      <c r="E306" s="1447"/>
      <c r="F306" s="1447"/>
      <c r="G306" s="1447"/>
      <c r="H306" s="1448"/>
      <c r="I306" s="1446" t="s">
        <v>986</v>
      </c>
      <c r="J306" s="1447"/>
      <c r="K306" s="1447"/>
      <c r="L306" s="1447"/>
      <c r="M306" s="1447"/>
      <c r="N306" s="1447"/>
      <c r="O306" s="1449"/>
    </row>
    <row r="307" spans="2:15" ht="30" customHeight="1">
      <c r="B307" s="1608"/>
      <c r="C307" s="1578" t="str">
        <f>'(★신청자 작성★)1_2. (비주거시설)항목별 점수총괄표'!J$147</f>
        <v>-</v>
      </c>
      <c r="D307" s="1451"/>
      <c r="E307" s="1451"/>
      <c r="F307" s="1451"/>
      <c r="G307" s="1451"/>
      <c r="H307" s="1452"/>
      <c r="I307" s="1453"/>
      <c r="J307" s="1454"/>
      <c r="K307" s="1454"/>
      <c r="L307" s="1454"/>
      <c r="M307" s="1454"/>
      <c r="N307" s="1454"/>
      <c r="O307" s="1455"/>
    </row>
    <row r="308" spans="2:15" ht="30" customHeight="1">
      <c r="B308" s="1607" t="s">
        <v>987</v>
      </c>
      <c r="C308" s="1336" t="e">
        <f>"※ "&amp;IF(C307="미적용","해당사항 없음",D294&amp;"점(기본배점) x "&amp;ROUND(C307/D294,1)&amp;"(배점) = "&amp;C307&amp;"점")</f>
        <v>#VALUE!</v>
      </c>
      <c r="D308" s="1337"/>
      <c r="E308" s="1337"/>
      <c r="F308" s="1337"/>
      <c r="G308" s="1337"/>
      <c r="H308" s="1338"/>
      <c r="I308" s="1437" t="s">
        <v>104</v>
      </c>
      <c r="J308" s="1458"/>
      <c r="K308" s="1458"/>
      <c r="L308" s="1458"/>
      <c r="M308" s="1458"/>
      <c r="N308" s="1458"/>
      <c r="O308" s="1442"/>
    </row>
    <row r="309" spans="2:15" ht="54.95" customHeight="1">
      <c r="B309" s="1607"/>
      <c r="C309" s="1336" t="e">
        <f>IF(C307="미적용","","'"&amp;INDEX($D298:$N301,MATCH(ROUND($C307/D294,1),$D298:$D301,0),3)&amp;"' 하여 "&amp;ROUND(C307/D294,1)&amp;"배점으로 평가함")</f>
        <v>#VALUE!</v>
      </c>
      <c r="D309" s="1337"/>
      <c r="E309" s="1337"/>
      <c r="F309" s="1337"/>
      <c r="G309" s="1337"/>
      <c r="H309" s="1338"/>
      <c r="I309" s="1437"/>
      <c r="J309" s="1467"/>
      <c r="K309" s="1467"/>
      <c r="L309" s="1467"/>
      <c r="M309" s="1467"/>
      <c r="N309" s="1467"/>
      <c r="O309" s="1468"/>
    </row>
    <row r="310" spans="2:15" ht="54.95" customHeight="1">
      <c r="B310" s="1607"/>
      <c r="C310" s="532" t="str">
        <f>IF($C$307="미적용","",'(★신청자 작성★)1_2. (비주거시설)항목별 점수총괄표'!I$148)</f>
        <v>&lt;실내외 환경정보 표시 및 제어: 외기 환경정보/  실내환경정보1, 실내환경정보2, 실내환경정보3&gt;</v>
      </c>
      <c r="D310" s="470"/>
      <c r="E310" s="470"/>
      <c r="F310" s="470"/>
      <c r="G310" s="470"/>
      <c r="H310" s="471"/>
      <c r="I310" s="1437"/>
      <c r="J310" s="1467"/>
      <c r="K310" s="1467"/>
      <c r="L310" s="1467"/>
      <c r="M310" s="1467"/>
      <c r="N310" s="1467"/>
      <c r="O310" s="1468"/>
    </row>
    <row r="311" spans="2:15" ht="30" customHeight="1">
      <c r="B311" s="1607"/>
      <c r="C311" s="1437"/>
      <c r="D311" s="1467"/>
      <c r="E311" s="1467"/>
      <c r="F311" s="1467"/>
      <c r="G311" s="1467"/>
      <c r="H311" s="1516"/>
      <c r="I311" s="1437"/>
      <c r="J311" s="1467"/>
      <c r="K311" s="1467"/>
      <c r="L311" s="1467"/>
      <c r="M311" s="1467"/>
      <c r="N311" s="1467"/>
      <c r="O311" s="1468"/>
    </row>
    <row r="312" spans="2:15" ht="30" customHeight="1">
      <c r="B312" s="1607"/>
      <c r="C312" s="1437"/>
      <c r="D312" s="1467"/>
      <c r="E312" s="1467"/>
      <c r="F312" s="1467"/>
      <c r="G312" s="1467"/>
      <c r="H312" s="1516"/>
      <c r="I312" s="1437"/>
      <c r="J312" s="1467"/>
      <c r="K312" s="1467"/>
      <c r="L312" s="1467"/>
      <c r="M312" s="1467"/>
      <c r="N312" s="1467"/>
      <c r="O312" s="1468"/>
    </row>
    <row r="313" spans="2:15" ht="30" customHeight="1">
      <c r="B313" s="1607"/>
      <c r="C313" s="1437"/>
      <c r="D313" s="1467"/>
      <c r="E313" s="1467"/>
      <c r="F313" s="1467"/>
      <c r="G313" s="1467"/>
      <c r="H313" s="1516"/>
      <c r="I313" s="1437"/>
      <c r="J313" s="1467"/>
      <c r="K313" s="1467"/>
      <c r="L313" s="1467"/>
      <c r="M313" s="1467"/>
      <c r="N313" s="1467"/>
      <c r="O313" s="1468"/>
    </row>
    <row r="314" spans="2:15" ht="30" customHeight="1">
      <c r="B314" s="1607"/>
      <c r="C314" s="1437"/>
      <c r="D314" s="1467"/>
      <c r="E314" s="1467"/>
      <c r="F314" s="1467"/>
      <c r="G314" s="1467"/>
      <c r="H314" s="1516"/>
      <c r="I314" s="1437"/>
      <c r="J314" s="1467"/>
      <c r="K314" s="1467"/>
      <c r="L314" s="1467"/>
      <c r="M314" s="1467"/>
      <c r="N314" s="1467"/>
      <c r="O314" s="1468"/>
    </row>
    <row r="315" spans="2:15" ht="20.100000000000001" customHeight="1">
      <c r="B315" s="1608"/>
      <c r="C315" s="1437"/>
      <c r="D315" s="1467"/>
      <c r="E315" s="1467"/>
      <c r="F315" s="1467"/>
      <c r="G315" s="1467"/>
      <c r="H315" s="1516"/>
      <c r="I315" s="1437"/>
      <c r="J315" s="1467"/>
      <c r="K315" s="1467"/>
      <c r="L315" s="1467"/>
      <c r="M315" s="1467"/>
      <c r="N315" s="1467"/>
      <c r="O315" s="1468"/>
    </row>
    <row r="316" spans="2:15" ht="15" customHeight="1">
      <c r="B316" s="1603" t="s">
        <v>1589</v>
      </c>
      <c r="C316" s="1435" t="s">
        <v>988</v>
      </c>
      <c r="D316" s="1436"/>
      <c r="E316" s="1485" t="s">
        <v>2158</v>
      </c>
      <c r="F316" s="1486"/>
      <c r="G316" s="1486"/>
      <c r="H316" s="1486"/>
      <c r="I316" s="1486"/>
      <c r="J316" s="1486"/>
      <c r="K316" s="1486"/>
      <c r="L316" s="1486"/>
      <c r="M316" s="1486"/>
      <c r="N316" s="1486"/>
      <c r="O316" s="1487"/>
    </row>
    <row r="317" spans="2:15" ht="15" customHeight="1">
      <c r="B317" s="1604"/>
      <c r="C317" s="1437"/>
      <c r="D317" s="1438"/>
      <c r="E317" s="1483" t="s">
        <v>2238</v>
      </c>
      <c r="F317" s="1440"/>
      <c r="G317" s="1440"/>
      <c r="H317" s="1440"/>
      <c r="I317" s="1440"/>
      <c r="J317" s="1440"/>
      <c r="K317" s="1440"/>
      <c r="L317" s="1440"/>
      <c r="M317" s="1440"/>
      <c r="N317" s="1440"/>
      <c r="O317" s="1606"/>
    </row>
    <row r="318" spans="2:15" ht="15" customHeight="1">
      <c r="B318" s="1604"/>
      <c r="C318" s="1429"/>
      <c r="D318" s="1439"/>
      <c r="E318" s="1443" t="s">
        <v>2249</v>
      </c>
      <c r="F318" s="1430"/>
      <c r="G318" s="1430"/>
      <c r="H318" s="1430"/>
      <c r="I318" s="1430"/>
      <c r="J318" s="1430"/>
      <c r="K318" s="1430"/>
      <c r="L318" s="1430"/>
      <c r="M318" s="1430"/>
      <c r="N318" s="1430"/>
      <c r="O318" s="1431"/>
    </row>
    <row r="319" spans="2:15" ht="15" customHeight="1">
      <c r="B319" s="1604"/>
      <c r="C319" s="1435" t="s">
        <v>990</v>
      </c>
      <c r="D319" s="1436"/>
      <c r="E319" s="1440" t="s">
        <v>2158</v>
      </c>
      <c r="F319" s="1441"/>
      <c r="G319" s="1441"/>
      <c r="H319" s="1441"/>
      <c r="I319" s="1441"/>
      <c r="J319" s="1441"/>
      <c r="K319" s="1441"/>
      <c r="L319" s="1441"/>
      <c r="M319" s="1441"/>
      <c r="N319" s="1441"/>
      <c r="O319" s="1442"/>
    </row>
    <row r="320" spans="2:15" ht="15" customHeight="1">
      <c r="B320" s="1604"/>
      <c r="C320" s="1437"/>
      <c r="D320" s="1438"/>
      <c r="E320" s="1483" t="s">
        <v>2239</v>
      </c>
      <c r="F320" s="1440"/>
      <c r="G320" s="1440"/>
      <c r="H320" s="1440"/>
      <c r="I320" s="1440"/>
      <c r="J320" s="1440"/>
      <c r="K320" s="1440"/>
      <c r="L320" s="1440"/>
      <c r="M320" s="1440"/>
      <c r="N320" s="1440"/>
      <c r="O320" s="1606"/>
    </row>
    <row r="321" spans="2:15" ht="15" customHeight="1">
      <c r="B321" s="1604"/>
      <c r="C321" s="1437"/>
      <c r="D321" s="1438"/>
      <c r="E321" s="1440" t="s">
        <v>2250</v>
      </c>
      <c r="F321" s="1441"/>
      <c r="G321" s="1441"/>
      <c r="H321" s="1441"/>
      <c r="I321" s="1441"/>
      <c r="J321" s="1441"/>
      <c r="K321" s="1441"/>
      <c r="L321" s="1441"/>
      <c r="M321" s="1441"/>
      <c r="N321" s="1441"/>
      <c r="O321" s="1442"/>
    </row>
    <row r="322" spans="2:15" ht="15" customHeight="1">
      <c r="B322" s="1604"/>
      <c r="C322" s="1437"/>
      <c r="D322" s="1438"/>
      <c r="E322" s="1440" t="s">
        <v>2251</v>
      </c>
      <c r="F322" s="1441"/>
      <c r="G322" s="1441"/>
      <c r="H322" s="1441"/>
      <c r="I322" s="1441"/>
      <c r="J322" s="1441"/>
      <c r="K322" s="1441"/>
      <c r="L322" s="1441"/>
      <c r="M322" s="1441"/>
      <c r="N322" s="1441"/>
      <c r="O322" s="1442"/>
    </row>
    <row r="323" spans="2:15" ht="15" customHeight="1" thickBot="1">
      <c r="B323" s="1605"/>
      <c r="C323" s="1459"/>
      <c r="D323" s="1460"/>
      <c r="E323" s="1464" t="s">
        <v>2202</v>
      </c>
      <c r="F323" s="1465"/>
      <c r="G323" s="1465"/>
      <c r="H323" s="1465"/>
      <c r="I323" s="1465"/>
      <c r="J323" s="1465"/>
      <c r="K323" s="1465"/>
      <c r="L323" s="1465"/>
      <c r="M323" s="1465"/>
      <c r="N323" s="1465"/>
      <c r="O323" s="1466"/>
    </row>
    <row r="324" spans="2:15" ht="30" customHeight="1">
      <c r="B324" s="1612" t="s">
        <v>961</v>
      </c>
      <c r="C324" s="1613"/>
      <c r="D324" s="1613"/>
      <c r="E324" s="1613"/>
      <c r="F324" s="1613"/>
      <c r="G324" s="1614"/>
      <c r="H324" s="1615" t="s">
        <v>2252</v>
      </c>
      <c r="I324" s="1613"/>
      <c r="J324" s="1613"/>
      <c r="K324" s="1613"/>
      <c r="L324" s="1613"/>
      <c r="M324" s="1613"/>
      <c r="N324" s="1613"/>
      <c r="O324" s="1616"/>
    </row>
    <row r="325" spans="2:15" ht="30" customHeight="1">
      <c r="B325" s="524" t="s">
        <v>963</v>
      </c>
      <c r="C325" s="391"/>
      <c r="D325" s="1482" t="s">
        <v>2136</v>
      </c>
      <c r="E325" s="1447"/>
      <c r="F325" s="1447"/>
      <c r="G325" s="1447"/>
      <c r="H325" s="1447"/>
      <c r="I325" s="1447"/>
      <c r="J325" s="1447"/>
      <c r="K325" s="1447"/>
      <c r="L325" s="1447"/>
      <c r="M325" s="1447"/>
      <c r="N325" s="1447"/>
      <c r="O325" s="392"/>
    </row>
    <row r="326" spans="2:15" ht="30" customHeight="1">
      <c r="B326" s="525" t="s">
        <v>965</v>
      </c>
      <c r="C326" s="395"/>
      <c r="D326" s="1469" t="s">
        <v>2253</v>
      </c>
      <c r="E326" s="1470"/>
      <c r="F326" s="1470"/>
      <c r="G326" s="1470"/>
      <c r="H326" s="1470"/>
      <c r="I326" s="1470"/>
      <c r="J326" s="1470"/>
      <c r="K326" s="1470"/>
      <c r="L326" s="1470"/>
      <c r="M326" s="1470"/>
      <c r="N326" s="1470"/>
      <c r="O326" s="396"/>
    </row>
    <row r="327" spans="2:15" ht="30" customHeight="1">
      <c r="B327" s="526" t="s">
        <v>967</v>
      </c>
      <c r="C327" s="398"/>
      <c r="D327" s="476">
        <v>1</v>
      </c>
      <c r="E327" s="477"/>
      <c r="F327" s="477"/>
      <c r="G327" s="477"/>
      <c r="H327" s="477"/>
      <c r="I327" s="477"/>
      <c r="J327" s="477"/>
      <c r="K327" s="477"/>
      <c r="L327" s="477"/>
      <c r="M327" s="477"/>
      <c r="N327" s="477"/>
      <c r="O327" s="401"/>
    </row>
    <row r="328" spans="2:15" ht="30" customHeight="1">
      <c r="B328" s="527" t="s">
        <v>968</v>
      </c>
      <c r="C328" s="1349" t="str">
        <f>'0. (복합시설) 표지_개요'!$D$9</f>
        <v>홍길동</v>
      </c>
      <c r="D328" s="1350"/>
      <c r="E328" s="1350"/>
      <c r="F328" s="1350"/>
      <c r="G328" s="1350"/>
      <c r="H328" s="1471" t="s">
        <v>969</v>
      </c>
      <c r="I328" s="1472"/>
      <c r="J328" s="1473"/>
      <c r="K328" s="1474" t="s">
        <v>104</v>
      </c>
      <c r="L328" s="1472"/>
      <c r="M328" s="1472"/>
      <c r="N328" s="1472"/>
      <c r="O328" s="1475"/>
    </row>
    <row r="329" spans="2:15" ht="30" customHeight="1">
      <c r="B329" s="1609" t="s">
        <v>970</v>
      </c>
      <c r="C329" s="429"/>
      <c r="D329" s="430" t="s">
        <v>971</v>
      </c>
      <c r="E329" s="429"/>
      <c r="F329" s="429"/>
      <c r="G329" s="429"/>
      <c r="H329" s="429"/>
      <c r="I329" s="429"/>
      <c r="J329" s="429"/>
      <c r="K329" s="429"/>
      <c r="L329" s="429"/>
      <c r="M329" s="429"/>
      <c r="N329" s="429"/>
      <c r="O329" s="431"/>
    </row>
    <row r="330" spans="2:15" ht="20.100000000000001" customHeight="1">
      <c r="B330" s="1607"/>
      <c r="C330" s="432"/>
      <c r="D330" s="433" t="s">
        <v>972</v>
      </c>
      <c r="E330" s="434"/>
      <c r="F330" s="435" t="s">
        <v>973</v>
      </c>
      <c r="G330" s="436"/>
      <c r="H330" s="436"/>
      <c r="I330" s="436"/>
      <c r="J330" s="436"/>
      <c r="K330" s="436"/>
      <c r="L330" s="436"/>
      <c r="M330" s="436"/>
      <c r="N330" s="436"/>
      <c r="O330" s="409"/>
    </row>
    <row r="331" spans="2:15" ht="20.100000000000001" customHeight="1">
      <c r="B331" s="1607"/>
      <c r="C331" s="432"/>
      <c r="D331" s="482">
        <v>1</v>
      </c>
      <c r="E331" s="437"/>
      <c r="F331" s="412" t="s">
        <v>2254</v>
      </c>
      <c r="G331" s="438"/>
      <c r="H331" s="438"/>
      <c r="I331" s="438"/>
      <c r="J331" s="438"/>
      <c r="K331" s="438"/>
      <c r="L331" s="438"/>
      <c r="M331" s="438"/>
      <c r="N331" s="438"/>
      <c r="O331" s="409"/>
    </row>
    <row r="332" spans="2:15" ht="20.100000000000001" customHeight="1">
      <c r="B332" s="1607"/>
      <c r="C332" s="432"/>
      <c r="D332" s="528">
        <v>0.8</v>
      </c>
      <c r="E332" s="439"/>
      <c r="F332" s="416" t="s">
        <v>2255</v>
      </c>
      <c r="G332" s="440"/>
      <c r="H332" s="440"/>
      <c r="I332" s="440"/>
      <c r="J332" s="440"/>
      <c r="K332" s="440"/>
      <c r="L332" s="440"/>
      <c r="M332" s="440"/>
      <c r="N332" s="440"/>
      <c r="O332" s="409"/>
    </row>
    <row r="333" spans="2:15" ht="20.100000000000001" customHeight="1">
      <c r="B333" s="1607"/>
      <c r="C333" s="432"/>
      <c r="D333" s="528">
        <v>0.6</v>
      </c>
      <c r="E333" s="439"/>
      <c r="F333" s="416" t="s">
        <v>2256</v>
      </c>
      <c r="G333" s="440"/>
      <c r="H333" s="440"/>
      <c r="I333" s="440"/>
      <c r="J333" s="440"/>
      <c r="K333" s="440"/>
      <c r="L333" s="440"/>
      <c r="M333" s="440"/>
      <c r="N333" s="440"/>
      <c r="O333" s="409"/>
    </row>
    <row r="334" spans="2:15" ht="20.100000000000001" customHeight="1">
      <c r="B334" s="1607"/>
      <c r="C334" s="432"/>
      <c r="D334" s="529">
        <v>0.4</v>
      </c>
      <c r="E334" s="441"/>
      <c r="F334" s="420" t="s">
        <v>2257</v>
      </c>
      <c r="G334" s="442"/>
      <c r="H334" s="442"/>
      <c r="I334" s="442"/>
      <c r="J334" s="442"/>
      <c r="K334" s="442"/>
      <c r="L334" s="442"/>
      <c r="M334" s="442"/>
      <c r="N334" s="442"/>
      <c r="O334" s="409"/>
    </row>
    <row r="335" spans="2:15" ht="9.9499999999999993" customHeight="1">
      <c r="B335" s="1607"/>
      <c r="C335" s="1476" t="s">
        <v>104</v>
      </c>
      <c r="D335" s="1441"/>
      <c r="E335" s="1441"/>
      <c r="F335" s="1441"/>
      <c r="G335" s="1441"/>
      <c r="H335" s="1441"/>
      <c r="I335" s="1441"/>
      <c r="J335" s="1441"/>
      <c r="K335" s="1441"/>
      <c r="L335" s="1441"/>
      <c r="M335" s="1441"/>
      <c r="N335" s="1441"/>
      <c r="O335" s="1442"/>
    </row>
    <row r="336" spans="2:15" ht="20.100000000000001" customHeight="1">
      <c r="B336" s="1607"/>
      <c r="C336" s="403"/>
      <c r="D336" s="422" t="s">
        <v>2258</v>
      </c>
      <c r="E336" s="403"/>
      <c r="F336" s="403"/>
      <c r="G336" s="403"/>
      <c r="H336" s="403"/>
      <c r="I336" s="403"/>
      <c r="J336" s="403"/>
      <c r="K336" s="403"/>
      <c r="L336" s="403"/>
      <c r="M336" s="403"/>
      <c r="N336" s="403"/>
      <c r="O336" s="405"/>
    </row>
    <row r="337" spans="2:15" ht="20.100000000000001" customHeight="1">
      <c r="B337" s="1607"/>
      <c r="C337" s="403"/>
      <c r="D337" s="422" t="s">
        <v>2259</v>
      </c>
      <c r="E337" s="403"/>
      <c r="F337" s="481"/>
      <c r="G337" s="535" t="s">
        <v>2260</v>
      </c>
      <c r="H337" s="403"/>
      <c r="I337" s="403"/>
      <c r="J337" s="403"/>
      <c r="K337" s="403"/>
      <c r="L337" s="403"/>
      <c r="M337" s="403"/>
      <c r="N337" s="403"/>
      <c r="O337" s="405"/>
    </row>
    <row r="338" spans="2:15" ht="20.100000000000001" customHeight="1">
      <c r="B338" s="1607"/>
      <c r="C338" s="403"/>
      <c r="D338" s="422" t="s">
        <v>2261</v>
      </c>
      <c r="E338" s="403"/>
      <c r="F338" s="481"/>
      <c r="G338" s="422" t="s">
        <v>2262</v>
      </c>
      <c r="H338" s="403"/>
      <c r="I338" s="403"/>
      <c r="J338" s="403"/>
      <c r="K338" s="403"/>
      <c r="L338" s="403"/>
      <c r="M338" s="403"/>
      <c r="N338" s="403"/>
      <c r="O338" s="405"/>
    </row>
    <row r="339" spans="2:15" ht="20.100000000000001" customHeight="1">
      <c r="B339" s="1607"/>
      <c r="C339" s="403"/>
      <c r="D339" s="552" t="s">
        <v>2263</v>
      </c>
      <c r="E339" s="445"/>
      <c r="F339" s="445"/>
      <c r="G339" s="445"/>
      <c r="H339" s="445"/>
      <c r="I339" s="403"/>
      <c r="J339" s="403"/>
      <c r="K339" s="403"/>
      <c r="L339" s="403"/>
      <c r="M339" s="403"/>
      <c r="N339" s="403"/>
      <c r="O339" s="405"/>
    </row>
    <row r="340" spans="2:15" ht="20.100000000000001" customHeight="1">
      <c r="B340" s="1607"/>
      <c r="C340" s="694" t="b">
        <v>0</v>
      </c>
      <c r="D340" s="422" t="s">
        <v>2264</v>
      </c>
      <c r="E340" s="445"/>
      <c r="F340" s="696" t="b">
        <v>0</v>
      </c>
      <c r="G340" s="422" t="s">
        <v>2265</v>
      </c>
      <c r="H340" s="443"/>
      <c r="I340" s="403"/>
      <c r="J340" s="403"/>
      <c r="K340" s="403"/>
      <c r="L340" s="403"/>
      <c r="M340" s="403"/>
      <c r="N340" s="403"/>
      <c r="O340" s="405"/>
    </row>
    <row r="341" spans="2:15" ht="20.100000000000001" customHeight="1">
      <c r="B341" s="1607"/>
      <c r="C341" s="694" t="b">
        <v>0</v>
      </c>
      <c r="D341" s="422" t="s">
        <v>2266</v>
      </c>
      <c r="E341" s="445"/>
      <c r="F341" s="696" t="b">
        <v>0</v>
      </c>
      <c r="G341" s="422" t="s">
        <v>2267</v>
      </c>
      <c r="H341" s="443"/>
      <c r="I341" s="403"/>
      <c r="J341" s="403"/>
      <c r="K341" s="403"/>
      <c r="L341" s="403"/>
      <c r="M341" s="403"/>
      <c r="N341" s="403"/>
      <c r="O341" s="405"/>
    </row>
    <row r="342" spans="2:15" ht="20.100000000000001" customHeight="1">
      <c r="B342" s="1607"/>
      <c r="C342" s="694" t="b">
        <v>0</v>
      </c>
      <c r="D342" s="422" t="s">
        <v>2268</v>
      </c>
      <c r="E342" s="445"/>
      <c r="F342" s="696" t="b">
        <v>0</v>
      </c>
      <c r="G342" s="422" t="s">
        <v>2269</v>
      </c>
      <c r="H342" s="443"/>
      <c r="I342" s="403"/>
      <c r="J342" s="403"/>
      <c r="K342" s="403"/>
      <c r="L342" s="403"/>
      <c r="M342" s="403"/>
      <c r="N342" s="403"/>
      <c r="O342" s="405"/>
    </row>
    <row r="343" spans="2:15" ht="20.100000000000001" customHeight="1">
      <c r="B343" s="1607"/>
      <c r="C343" s="694" t="b">
        <v>0</v>
      </c>
      <c r="D343" s="422" t="s">
        <v>2270</v>
      </c>
      <c r="E343" s="445"/>
      <c r="F343" s="445"/>
      <c r="G343" s="445"/>
      <c r="H343" s="445"/>
      <c r="I343" s="403"/>
      <c r="J343" s="403"/>
      <c r="K343" s="403"/>
      <c r="L343" s="403"/>
      <c r="M343" s="403"/>
      <c r="N343" s="403"/>
      <c r="O343" s="405"/>
    </row>
    <row r="344" spans="2:15" ht="9.9499999999999993" customHeight="1">
      <c r="B344" s="1610"/>
      <c r="C344" s="446"/>
      <c r="D344" s="446"/>
      <c r="E344" s="446"/>
      <c r="F344" s="446"/>
      <c r="G344" s="446"/>
      <c r="H344" s="446"/>
      <c r="I344" s="446"/>
      <c r="J344" s="446"/>
      <c r="K344" s="446"/>
      <c r="L344" s="446"/>
      <c r="M344" s="446"/>
      <c r="N344" s="446"/>
      <c r="O344" s="447"/>
    </row>
    <row r="345" spans="2:15" ht="30" customHeight="1">
      <c r="B345" s="1609" t="s">
        <v>984</v>
      </c>
      <c r="C345" s="1611" t="s">
        <v>985</v>
      </c>
      <c r="D345" s="1447"/>
      <c r="E345" s="1447"/>
      <c r="F345" s="1447"/>
      <c r="G345" s="1447"/>
      <c r="H345" s="1448"/>
      <c r="I345" s="1446" t="s">
        <v>986</v>
      </c>
      <c r="J345" s="1447"/>
      <c r="K345" s="1447"/>
      <c r="L345" s="1447"/>
      <c r="M345" s="1447"/>
      <c r="N345" s="1447"/>
      <c r="O345" s="1449"/>
    </row>
    <row r="346" spans="2:15" ht="30" customHeight="1">
      <c r="B346" s="1608"/>
      <c r="C346" s="1578" t="str">
        <f>'(★신청자 작성★)1_2. (비주거시설)항목별 점수총괄표'!J$149</f>
        <v>-</v>
      </c>
      <c r="D346" s="1451"/>
      <c r="E346" s="1451"/>
      <c r="F346" s="1451"/>
      <c r="G346" s="1451"/>
      <c r="H346" s="1452"/>
      <c r="I346" s="1453"/>
      <c r="J346" s="1454"/>
      <c r="K346" s="1454"/>
      <c r="L346" s="1454"/>
      <c r="M346" s="1454"/>
      <c r="N346" s="1454"/>
      <c r="O346" s="1455"/>
    </row>
    <row r="347" spans="2:15" ht="30" customHeight="1">
      <c r="B347" s="1620" t="s">
        <v>987</v>
      </c>
      <c r="C347" s="1336" t="e">
        <f>"※ "&amp;IF(C346="미적용","해당사항 없음",D327&amp;"점(기본배점) x "&amp;ROUND(C346/D327,1)&amp;"(배점) = "&amp;C346&amp;"점")</f>
        <v>#VALUE!</v>
      </c>
      <c r="D347" s="1337"/>
      <c r="E347" s="1337"/>
      <c r="F347" s="1337"/>
      <c r="G347" s="1337"/>
      <c r="H347" s="1338"/>
      <c r="I347" s="1437" t="s">
        <v>104</v>
      </c>
      <c r="J347" s="1458"/>
      <c r="K347" s="1458"/>
      <c r="L347" s="1458"/>
      <c r="M347" s="1458"/>
      <c r="N347" s="1458"/>
      <c r="O347" s="1442"/>
    </row>
    <row r="348" spans="2:15" ht="39.950000000000003" customHeight="1">
      <c r="B348" s="1607"/>
      <c r="C348" s="1336" t="e">
        <f>IF(C346="미적용","","'"&amp;INDEX($D331:$N334,MATCH(ROUND($C346/D327,1),$D331:$D334,0),3)&amp;"' 하여 "&amp;ROUND(C346/D327,1)&amp;"배점으로 평가함")</f>
        <v>#VALUE!</v>
      </c>
      <c r="D348" s="1337"/>
      <c r="E348" s="1337"/>
      <c r="F348" s="1337"/>
      <c r="G348" s="1337"/>
      <c r="H348" s="1338"/>
      <c r="I348" s="1437"/>
      <c r="J348" s="1467"/>
      <c r="K348" s="1467"/>
      <c r="L348" s="1467"/>
      <c r="M348" s="1467"/>
      <c r="N348" s="1467"/>
      <c r="O348" s="1468"/>
    </row>
    <row r="349" spans="2:15" ht="30" customHeight="1">
      <c r="B349" s="1607"/>
      <c r="C349" s="532" t="str">
        <f t="array" ref="C349">IF($C$346="미적용","", "필수항목 +")</f>
        <v>필수항목 +</v>
      </c>
      <c r="D349" s="470"/>
      <c r="E349" s="470"/>
      <c r="F349" s="494"/>
      <c r="G349" s="470"/>
      <c r="H349" s="471"/>
      <c r="I349" s="1437"/>
      <c r="J349" s="1467"/>
      <c r="K349" s="1467"/>
      <c r="L349" s="1467"/>
      <c r="M349" s="1467"/>
      <c r="N349" s="1467"/>
      <c r="O349" s="1468"/>
    </row>
    <row r="350" spans="2:15" ht="30" customHeight="1">
      <c r="B350" s="1607"/>
      <c r="C350" s="494" t="str">
        <f t="array" aca="1" ref="C350" ca="1">IFERROR(INDEX($D$340:$D$343,SMALL(IF($C$340:$C$343=TRUE,ROW(INDIRECT("1:"&amp;COUNTA($C$340:$C$343)))),1)),"")</f>
        <v/>
      </c>
      <c r="D350" s="470"/>
      <c r="E350" s="470"/>
      <c r="F350" s="494" t="str">
        <f t="array" aca="1" ref="F350" ca="1">IFERROR(INDEX($G$340:$G$342,SMALL(IF($F$340:$F$342=TRUE,ROW(INDIRECT("1:"&amp;COUNTA($F$340:$F$342)))),1)),"")</f>
        <v/>
      </c>
      <c r="G350" s="470"/>
      <c r="H350" s="471"/>
      <c r="I350" s="1437"/>
      <c r="J350" s="1467"/>
      <c r="K350" s="1467"/>
      <c r="L350" s="1467"/>
      <c r="M350" s="1467"/>
      <c r="N350" s="1467"/>
      <c r="O350" s="1468"/>
    </row>
    <row r="351" spans="2:15" ht="30" customHeight="1">
      <c r="B351" s="1607"/>
      <c r="C351" s="494" t="str">
        <f t="array" aca="1" ref="C351" ca="1">IFERROR(INDEX($D$340:$D$343,SMALL(IF($C$340:$C$343=TRUE,ROW(INDIRECT("1:"&amp;COUNTA($C$340:$C$343)))),2)),"")</f>
        <v/>
      </c>
      <c r="D351" s="470"/>
      <c r="E351" s="470"/>
      <c r="F351" s="494" t="str">
        <f t="array" aca="1" ref="F351" ca="1">IFERROR(INDEX($G$340:$G$342,SMALL(IF($F$340:$F$342=TRUE,ROW(INDIRECT("1:"&amp;COUNTA($F$340:$F$342)))),2)),"")</f>
        <v/>
      </c>
      <c r="G351" s="470"/>
      <c r="H351" s="471"/>
      <c r="I351" s="1437"/>
      <c r="J351" s="1467"/>
      <c r="K351" s="1467"/>
      <c r="L351" s="1467"/>
      <c r="M351" s="1467"/>
      <c r="N351" s="1467"/>
      <c r="O351" s="1468"/>
    </row>
    <row r="352" spans="2:15" ht="30" customHeight="1">
      <c r="B352" s="1607"/>
      <c r="C352" s="494" t="str">
        <f t="array" aca="1" ref="C352" ca="1">IFERROR(INDEX($D$340:$D$343,SMALL(IF($C$340:$C$343=TRUE,ROW(INDIRECT("1:"&amp;COUNTA($C$340:$C$343)))),3)),"")</f>
        <v/>
      </c>
      <c r="D352" s="470"/>
      <c r="E352" s="470"/>
      <c r="F352" s="494" t="str">
        <f t="array" aca="1" ref="F352" ca="1">IFERROR(INDEX($G$340:$G$342,SMALL(IF($F$340:$F$342=TRUE,ROW(INDIRECT("1:"&amp;COUNTA($F$340:$F$342)))),3)),"")</f>
        <v/>
      </c>
      <c r="G352" s="470"/>
      <c r="H352" s="471"/>
      <c r="I352" s="1437"/>
      <c r="J352" s="1467"/>
      <c r="K352" s="1467"/>
      <c r="L352" s="1467"/>
      <c r="M352" s="1467"/>
      <c r="N352" s="1467"/>
      <c r="O352" s="1468"/>
    </row>
    <row r="353" spans="2:15" ht="30" customHeight="1">
      <c r="B353" s="1607"/>
      <c r="C353" s="494" t="str">
        <f t="array" aca="1" ref="C353" ca="1">IFERROR(INDEX($D$340:$D$343,SMALL(IF($C$340:$C$343=TRUE,ROW(INDIRECT("1:"&amp;COUNTA($C$340:$C$343)))),4)),"")</f>
        <v/>
      </c>
      <c r="D353" s="470"/>
      <c r="E353" s="470"/>
      <c r="F353" s="553"/>
      <c r="G353" s="553"/>
      <c r="H353" s="554"/>
      <c r="I353" s="1437"/>
      <c r="J353" s="1467"/>
      <c r="K353" s="1467"/>
      <c r="L353" s="1467"/>
      <c r="M353" s="1467"/>
      <c r="N353" s="1467"/>
      <c r="O353" s="1468"/>
    </row>
    <row r="354" spans="2:15" ht="24.95" customHeight="1">
      <c r="B354" s="1608"/>
      <c r="C354" s="494"/>
      <c r="D354" s="553"/>
      <c r="E354" s="553"/>
      <c r="F354" s="553"/>
      <c r="G354" s="553"/>
      <c r="H354" s="553"/>
      <c r="I354" s="1617"/>
      <c r="J354" s="1618"/>
      <c r="K354" s="1618"/>
      <c r="L354" s="1618"/>
      <c r="M354" s="1618"/>
      <c r="N354" s="1618"/>
      <c r="O354" s="1619"/>
    </row>
    <row r="355" spans="2:15" ht="15" customHeight="1">
      <c r="B355" s="1603" t="s">
        <v>1589</v>
      </c>
      <c r="C355" s="1435" t="s">
        <v>988</v>
      </c>
      <c r="D355" s="1436"/>
      <c r="E355" s="1485" t="s">
        <v>2238</v>
      </c>
      <c r="F355" s="1486"/>
      <c r="G355" s="1486"/>
      <c r="H355" s="1486"/>
      <c r="I355" s="1486"/>
      <c r="J355" s="1486"/>
      <c r="K355" s="1486"/>
      <c r="L355" s="1486"/>
      <c r="M355" s="1486"/>
      <c r="N355" s="1486"/>
      <c r="O355" s="1487"/>
    </row>
    <row r="356" spans="2:15" ht="15" customHeight="1">
      <c r="B356" s="1604"/>
      <c r="C356" s="1429"/>
      <c r="D356" s="1439"/>
      <c r="E356" s="1443" t="s">
        <v>2271</v>
      </c>
      <c r="F356" s="1430"/>
      <c r="G356" s="1430"/>
      <c r="H356" s="1430"/>
      <c r="I356" s="1430"/>
      <c r="J356" s="1430"/>
      <c r="K356" s="1430"/>
      <c r="L356" s="1430"/>
      <c r="M356" s="1430"/>
      <c r="N356" s="1430"/>
      <c r="O356" s="1431"/>
    </row>
    <row r="357" spans="2:15" ht="15" customHeight="1">
      <c r="B357" s="1604"/>
      <c r="C357" s="1435" t="s">
        <v>990</v>
      </c>
      <c r="D357" s="1436"/>
      <c r="E357" s="1440" t="s">
        <v>2238</v>
      </c>
      <c r="F357" s="1441"/>
      <c r="G357" s="1441"/>
      <c r="H357" s="1441"/>
      <c r="I357" s="1441"/>
      <c r="J357" s="1441"/>
      <c r="K357" s="1441"/>
      <c r="L357" s="1441"/>
      <c r="M357" s="1441"/>
      <c r="N357" s="1441"/>
      <c r="O357" s="1442"/>
    </row>
    <row r="358" spans="2:15" ht="15" customHeight="1">
      <c r="B358" s="1604"/>
      <c r="C358" s="1437"/>
      <c r="D358" s="1438"/>
      <c r="E358" s="1483" t="s">
        <v>2272</v>
      </c>
      <c r="F358" s="1440"/>
      <c r="G358" s="1440"/>
      <c r="H358" s="1440"/>
      <c r="I358" s="1440"/>
      <c r="J358" s="1440"/>
      <c r="K358" s="1440"/>
      <c r="L358" s="1440"/>
      <c r="M358" s="1440"/>
      <c r="N358" s="1440"/>
      <c r="O358" s="1606"/>
    </row>
    <row r="359" spans="2:15" ht="15" customHeight="1" thickBot="1">
      <c r="B359" s="1605"/>
      <c r="C359" s="1459"/>
      <c r="D359" s="1460"/>
      <c r="E359" s="1464" t="s">
        <v>2202</v>
      </c>
      <c r="F359" s="1465"/>
      <c r="G359" s="1465"/>
      <c r="H359" s="1465"/>
      <c r="I359" s="1465"/>
      <c r="J359" s="1465"/>
      <c r="K359" s="1465"/>
      <c r="L359" s="1465"/>
      <c r="M359" s="1465"/>
      <c r="N359" s="1465"/>
      <c r="O359" s="1466"/>
    </row>
    <row r="360" spans="2:15" ht="30" customHeight="1">
      <c r="B360" s="1612" t="s">
        <v>961</v>
      </c>
      <c r="C360" s="1613"/>
      <c r="D360" s="1613"/>
      <c r="E360" s="1613"/>
      <c r="F360" s="1613"/>
      <c r="G360" s="1614"/>
      <c r="H360" s="1615" t="s">
        <v>2273</v>
      </c>
      <c r="I360" s="1613"/>
      <c r="J360" s="1613"/>
      <c r="K360" s="1613"/>
      <c r="L360" s="1613"/>
      <c r="M360" s="1613"/>
      <c r="N360" s="1613"/>
      <c r="O360" s="1616"/>
    </row>
    <row r="361" spans="2:15" ht="30" customHeight="1">
      <c r="B361" s="524" t="s">
        <v>963</v>
      </c>
      <c r="C361" s="391"/>
      <c r="D361" s="1482" t="s">
        <v>2136</v>
      </c>
      <c r="E361" s="1447"/>
      <c r="F361" s="1447"/>
      <c r="G361" s="1447"/>
      <c r="H361" s="1447"/>
      <c r="I361" s="1447"/>
      <c r="J361" s="1447"/>
      <c r="K361" s="1447"/>
      <c r="L361" s="1447"/>
      <c r="M361" s="1447"/>
      <c r="N361" s="1447"/>
      <c r="O361" s="392"/>
    </row>
    <row r="362" spans="2:15" ht="30" customHeight="1">
      <c r="B362" s="525" t="s">
        <v>965</v>
      </c>
      <c r="C362" s="395"/>
      <c r="D362" s="1469" t="s">
        <v>2274</v>
      </c>
      <c r="E362" s="1470"/>
      <c r="F362" s="1470"/>
      <c r="G362" s="1470"/>
      <c r="H362" s="1470"/>
      <c r="I362" s="1470"/>
      <c r="J362" s="1470"/>
      <c r="K362" s="1470"/>
      <c r="L362" s="1470"/>
      <c r="M362" s="1470"/>
      <c r="N362" s="1470"/>
      <c r="O362" s="396"/>
    </row>
    <row r="363" spans="2:15" ht="30" customHeight="1">
      <c r="B363" s="526" t="s">
        <v>967</v>
      </c>
      <c r="C363" s="398"/>
      <c r="D363" s="476">
        <v>1</v>
      </c>
      <c r="E363" s="477"/>
      <c r="F363" s="477"/>
      <c r="G363" s="477"/>
      <c r="H363" s="477"/>
      <c r="I363" s="477"/>
      <c r="J363" s="477"/>
      <c r="K363" s="477"/>
      <c r="L363" s="477"/>
      <c r="M363" s="477"/>
      <c r="N363" s="477"/>
      <c r="O363" s="401"/>
    </row>
    <row r="364" spans="2:15" ht="30" customHeight="1">
      <c r="B364" s="527" t="s">
        <v>968</v>
      </c>
      <c r="C364" s="1349" t="str">
        <f>'0. (복합시설) 표지_개요'!$D$9</f>
        <v>홍길동</v>
      </c>
      <c r="D364" s="1350"/>
      <c r="E364" s="1350"/>
      <c r="F364" s="1350"/>
      <c r="G364" s="1350"/>
      <c r="H364" s="1471" t="s">
        <v>969</v>
      </c>
      <c r="I364" s="1472"/>
      <c r="J364" s="1473"/>
      <c r="K364" s="1474" t="s">
        <v>104</v>
      </c>
      <c r="L364" s="1472"/>
      <c r="M364" s="1472"/>
      <c r="N364" s="1472"/>
      <c r="O364" s="1475"/>
    </row>
    <row r="365" spans="2:15" ht="30" customHeight="1">
      <c r="B365" s="1609" t="s">
        <v>970</v>
      </c>
      <c r="C365" s="429"/>
      <c r="D365" s="430" t="s">
        <v>971</v>
      </c>
      <c r="E365" s="429"/>
      <c r="F365" s="429"/>
      <c r="G365" s="429"/>
      <c r="H365" s="429"/>
      <c r="I365" s="429"/>
      <c r="J365" s="429"/>
      <c r="K365" s="429"/>
      <c r="L365" s="429"/>
      <c r="M365" s="429"/>
      <c r="N365" s="429"/>
      <c r="O365" s="431"/>
    </row>
    <row r="366" spans="2:15" ht="20.100000000000001" customHeight="1">
      <c r="B366" s="1607"/>
      <c r="C366" s="432"/>
      <c r="D366" s="433" t="s">
        <v>972</v>
      </c>
      <c r="E366" s="434"/>
      <c r="F366" s="435" t="s">
        <v>973</v>
      </c>
      <c r="G366" s="436"/>
      <c r="H366" s="436"/>
      <c r="I366" s="436"/>
      <c r="J366" s="436"/>
      <c r="K366" s="436"/>
      <c r="L366" s="436"/>
      <c r="M366" s="436"/>
      <c r="N366" s="436"/>
      <c r="O366" s="409"/>
    </row>
    <row r="367" spans="2:15" ht="20.100000000000001" customHeight="1">
      <c r="B367" s="1607"/>
      <c r="C367" s="432"/>
      <c r="D367" s="482">
        <v>1</v>
      </c>
      <c r="E367" s="437"/>
      <c r="F367" s="412" t="s">
        <v>2254</v>
      </c>
      <c r="G367" s="438"/>
      <c r="H367" s="438"/>
      <c r="I367" s="438"/>
      <c r="J367" s="438"/>
      <c r="K367" s="438"/>
      <c r="L367" s="438"/>
      <c r="M367" s="438"/>
      <c r="N367" s="438"/>
      <c r="O367" s="409"/>
    </row>
    <row r="368" spans="2:15" ht="20.100000000000001" customHeight="1">
      <c r="B368" s="1607"/>
      <c r="C368" s="432"/>
      <c r="D368" s="528">
        <v>0.8</v>
      </c>
      <c r="E368" s="439"/>
      <c r="F368" s="416" t="s">
        <v>2255</v>
      </c>
      <c r="G368" s="440"/>
      <c r="H368" s="440"/>
      <c r="I368" s="440"/>
      <c r="J368" s="440"/>
      <c r="K368" s="440"/>
      <c r="L368" s="440"/>
      <c r="M368" s="440"/>
      <c r="N368" s="440"/>
      <c r="O368" s="409"/>
    </row>
    <row r="369" spans="2:15" ht="20.100000000000001" customHeight="1">
      <c r="B369" s="1607"/>
      <c r="C369" s="432"/>
      <c r="D369" s="528">
        <v>0.6</v>
      </c>
      <c r="E369" s="439"/>
      <c r="F369" s="416" t="s">
        <v>2256</v>
      </c>
      <c r="G369" s="440"/>
      <c r="H369" s="440"/>
      <c r="I369" s="440"/>
      <c r="J369" s="440"/>
      <c r="K369" s="440"/>
      <c r="L369" s="440"/>
      <c r="M369" s="440"/>
      <c r="N369" s="440"/>
      <c r="O369" s="409"/>
    </row>
    <row r="370" spans="2:15" ht="20.100000000000001" customHeight="1">
      <c r="B370" s="1607"/>
      <c r="C370" s="432"/>
      <c r="D370" s="529">
        <v>0.4</v>
      </c>
      <c r="E370" s="441"/>
      <c r="F370" s="420" t="s">
        <v>2257</v>
      </c>
      <c r="G370" s="442"/>
      <c r="H370" s="442"/>
      <c r="I370" s="442"/>
      <c r="J370" s="442"/>
      <c r="K370" s="442"/>
      <c r="L370" s="442"/>
      <c r="M370" s="442"/>
      <c r="N370" s="442"/>
      <c r="O370" s="409"/>
    </row>
    <row r="371" spans="2:15" ht="9.9499999999999993" customHeight="1">
      <c r="B371" s="1607"/>
      <c r="C371" s="1476" t="s">
        <v>104</v>
      </c>
      <c r="D371" s="1441"/>
      <c r="E371" s="1441"/>
      <c r="F371" s="1441"/>
      <c r="G371" s="1441"/>
      <c r="H371" s="1441"/>
      <c r="I371" s="1441"/>
      <c r="J371" s="1441"/>
      <c r="K371" s="1441"/>
      <c r="L371" s="1441"/>
      <c r="M371" s="1441"/>
      <c r="N371" s="1441"/>
      <c r="O371" s="1442"/>
    </row>
    <row r="372" spans="2:15" ht="20.100000000000001" customHeight="1">
      <c r="B372" s="1607"/>
      <c r="C372" s="403"/>
      <c r="D372" s="422" t="s">
        <v>2258</v>
      </c>
      <c r="E372" s="403"/>
      <c r="F372" s="403"/>
      <c r="G372" s="403"/>
      <c r="H372" s="403"/>
      <c r="I372" s="403"/>
      <c r="J372" s="403"/>
      <c r="K372" s="403"/>
      <c r="L372" s="403"/>
      <c r="M372" s="403"/>
      <c r="N372" s="403"/>
      <c r="O372" s="405"/>
    </row>
    <row r="373" spans="2:15" ht="20.100000000000001" customHeight="1">
      <c r="B373" s="1607"/>
      <c r="C373" s="403"/>
      <c r="D373" s="422" t="s">
        <v>2275</v>
      </c>
      <c r="E373" s="403"/>
      <c r="F373" s="403"/>
      <c r="G373" s="422" t="s">
        <v>2276</v>
      </c>
      <c r="H373" s="403"/>
      <c r="I373" s="403"/>
      <c r="J373" s="403"/>
      <c r="K373" s="403"/>
      <c r="L373" s="403"/>
      <c r="M373" s="403"/>
      <c r="N373" s="403"/>
      <c r="O373" s="405"/>
    </row>
    <row r="374" spans="2:15" ht="20.100000000000001" customHeight="1">
      <c r="B374" s="1607"/>
      <c r="C374" s="403"/>
      <c r="D374" s="422" t="s">
        <v>2277</v>
      </c>
      <c r="E374" s="403"/>
      <c r="F374" s="403"/>
      <c r="G374" s="422" t="s">
        <v>2278</v>
      </c>
      <c r="H374" s="403"/>
      <c r="I374" s="403"/>
      <c r="J374" s="403"/>
      <c r="K374" s="403"/>
      <c r="L374" s="403"/>
      <c r="M374" s="403"/>
      <c r="N374" s="403"/>
      <c r="O374" s="405"/>
    </row>
    <row r="375" spans="2:15" ht="20.100000000000001" customHeight="1">
      <c r="B375" s="1607"/>
      <c r="C375" s="403"/>
      <c r="D375" s="552" t="s">
        <v>2279</v>
      </c>
      <c r="E375" s="445"/>
      <c r="F375" s="445"/>
      <c r="G375" s="443"/>
      <c r="H375" s="445"/>
      <c r="I375" s="403"/>
      <c r="J375" s="403"/>
      <c r="K375" s="403"/>
      <c r="L375" s="403"/>
      <c r="M375" s="403"/>
      <c r="N375" s="403"/>
      <c r="O375" s="405"/>
    </row>
    <row r="376" spans="2:15" ht="17.45" customHeight="1">
      <c r="B376" s="1607"/>
      <c r="C376" s="694" t="b">
        <v>0</v>
      </c>
      <c r="D376" s="422" t="s">
        <v>2280</v>
      </c>
      <c r="E376" s="445"/>
      <c r="F376" s="696" t="b">
        <v>0</v>
      </c>
      <c r="G376" s="422" t="s">
        <v>2281</v>
      </c>
      <c r="H376" s="445"/>
      <c r="I376" s="403"/>
      <c r="J376" s="403"/>
      <c r="K376" s="403"/>
      <c r="L376" s="403"/>
      <c r="M376" s="403"/>
      <c r="N376" s="403"/>
      <c r="O376" s="405"/>
    </row>
    <row r="377" spans="2:15" ht="17.45" customHeight="1">
      <c r="B377" s="1607"/>
      <c r="C377" s="694" t="b">
        <v>0</v>
      </c>
      <c r="D377" s="422" t="s">
        <v>2282</v>
      </c>
      <c r="E377" s="445"/>
      <c r="F377" s="696" t="b">
        <v>0</v>
      </c>
      <c r="G377" s="422" t="s">
        <v>2283</v>
      </c>
      <c r="H377" s="445"/>
      <c r="I377" s="403"/>
      <c r="J377" s="403"/>
      <c r="K377" s="403"/>
      <c r="L377" s="403"/>
      <c r="M377" s="403"/>
      <c r="N377" s="403"/>
      <c r="O377" s="405"/>
    </row>
    <row r="378" spans="2:15" ht="17.45" customHeight="1">
      <c r="B378" s="1607"/>
      <c r="C378" s="694" t="b">
        <v>0</v>
      </c>
      <c r="D378" s="422" t="s">
        <v>2284</v>
      </c>
      <c r="E378" s="445"/>
      <c r="F378" s="696" t="b">
        <v>0</v>
      </c>
      <c r="G378" s="422" t="s">
        <v>2285</v>
      </c>
      <c r="H378" s="445"/>
      <c r="I378" s="403"/>
      <c r="J378" s="403"/>
      <c r="K378" s="403"/>
      <c r="L378" s="403"/>
      <c r="M378" s="403"/>
      <c r="N378" s="403"/>
      <c r="O378" s="405"/>
    </row>
    <row r="379" spans="2:15" ht="17.45" customHeight="1">
      <c r="B379" s="1607"/>
      <c r="C379" s="694" t="b">
        <v>0</v>
      </c>
      <c r="D379" s="422" t="s">
        <v>2286</v>
      </c>
      <c r="E379" s="445"/>
      <c r="F379" s="696" t="b">
        <v>0</v>
      </c>
      <c r="G379" s="422" t="s">
        <v>2287</v>
      </c>
      <c r="H379" s="445"/>
      <c r="I379" s="403"/>
      <c r="J379" s="403"/>
      <c r="K379" s="403"/>
      <c r="L379" s="403"/>
      <c r="M379" s="403"/>
      <c r="N379" s="403"/>
      <c r="O379" s="405"/>
    </row>
    <row r="380" spans="2:15" ht="17.45" customHeight="1">
      <c r="B380" s="1607"/>
      <c r="C380" s="694" t="b">
        <v>0</v>
      </c>
      <c r="D380" s="422" t="s">
        <v>2288</v>
      </c>
      <c r="E380" s="445"/>
      <c r="F380" s="696" t="b">
        <v>0</v>
      </c>
      <c r="G380" s="422" t="s">
        <v>2289</v>
      </c>
      <c r="H380" s="445"/>
      <c r="I380" s="403"/>
      <c r="J380" s="403"/>
      <c r="K380" s="403"/>
      <c r="L380" s="403"/>
      <c r="M380" s="403"/>
      <c r="N380" s="403"/>
      <c r="O380" s="405"/>
    </row>
    <row r="381" spans="2:15" ht="17.45" customHeight="1">
      <c r="B381" s="1607"/>
      <c r="C381" s="694" t="b">
        <v>0</v>
      </c>
      <c r="D381" s="422" t="s">
        <v>2290</v>
      </c>
      <c r="E381" s="445"/>
      <c r="F381" s="445"/>
      <c r="G381" s="443"/>
      <c r="H381" s="445"/>
      <c r="I381" s="403"/>
      <c r="J381" s="403"/>
      <c r="K381" s="403"/>
      <c r="L381" s="403"/>
      <c r="M381" s="403"/>
      <c r="N381" s="403"/>
      <c r="O381" s="405"/>
    </row>
    <row r="382" spans="2:15" ht="9.9499999999999993" customHeight="1">
      <c r="B382" s="1610"/>
      <c r="C382" s="446"/>
      <c r="D382" s="446"/>
      <c r="E382" s="446"/>
      <c r="F382" s="446"/>
      <c r="G382" s="446"/>
      <c r="H382" s="446"/>
      <c r="I382" s="446"/>
      <c r="J382" s="446"/>
      <c r="K382" s="446"/>
      <c r="L382" s="446"/>
      <c r="M382" s="446"/>
      <c r="N382" s="446"/>
      <c r="O382" s="447"/>
    </row>
    <row r="383" spans="2:15" ht="30" customHeight="1">
      <c r="B383" s="1609" t="s">
        <v>984</v>
      </c>
      <c r="C383" s="1611" t="s">
        <v>985</v>
      </c>
      <c r="D383" s="1447"/>
      <c r="E383" s="1447"/>
      <c r="F383" s="1447"/>
      <c r="G383" s="1447"/>
      <c r="H383" s="1448"/>
      <c r="I383" s="1446" t="s">
        <v>986</v>
      </c>
      <c r="J383" s="1447"/>
      <c r="K383" s="1447"/>
      <c r="L383" s="1447"/>
      <c r="M383" s="1447"/>
      <c r="N383" s="1447"/>
      <c r="O383" s="1449"/>
    </row>
    <row r="384" spans="2:15" ht="30" customHeight="1">
      <c r="B384" s="1608"/>
      <c r="C384" s="1578" t="str">
        <f>'(★신청자 작성★)1_2. (비주거시설)항목별 점수총괄표'!J$155</f>
        <v>-</v>
      </c>
      <c r="D384" s="1451"/>
      <c r="E384" s="1451"/>
      <c r="F384" s="1451"/>
      <c r="G384" s="1451"/>
      <c r="H384" s="1452"/>
      <c r="I384" s="1453"/>
      <c r="J384" s="1454"/>
      <c r="K384" s="1454"/>
      <c r="L384" s="1454"/>
      <c r="M384" s="1454"/>
      <c r="N384" s="1454"/>
      <c r="O384" s="1455"/>
    </row>
    <row r="385" spans="2:15" ht="30" customHeight="1">
      <c r="B385" s="1607" t="s">
        <v>987</v>
      </c>
      <c r="C385" s="1336" t="e">
        <f>"※ "&amp;IF(C384="미적용","해당사항 없음",D363&amp;"점(기본배점) x "&amp;ROUND(C384/D363,1)&amp;"(배점) = "&amp;C384&amp;"점")</f>
        <v>#VALUE!</v>
      </c>
      <c r="D385" s="1337"/>
      <c r="E385" s="1337"/>
      <c r="F385" s="1337"/>
      <c r="G385" s="1337"/>
      <c r="H385" s="1338"/>
      <c r="I385" s="1437" t="s">
        <v>104</v>
      </c>
      <c r="J385" s="1458"/>
      <c r="K385" s="1458"/>
      <c r="L385" s="1458"/>
      <c r="M385" s="1458"/>
      <c r="N385" s="1458"/>
      <c r="O385" s="1442"/>
    </row>
    <row r="386" spans="2:15" ht="39.950000000000003" customHeight="1">
      <c r="B386" s="1607"/>
      <c r="C386" s="1336" t="e">
        <f>IF(C384="미적용","","'"&amp;INDEX($D367:$N370,MATCH(ROUND($C384/D363,1),$D367:$D370,0),3)&amp;"' 하여 "&amp;ROUND(C384/D363,1)&amp;"배점으로 평가함")</f>
        <v>#VALUE!</v>
      </c>
      <c r="D386" s="1337"/>
      <c r="E386" s="1337"/>
      <c r="F386" s="1337"/>
      <c r="G386" s="1337"/>
      <c r="H386" s="1338"/>
      <c r="I386" s="1437"/>
      <c r="J386" s="1467"/>
      <c r="K386" s="1467"/>
      <c r="L386" s="1467"/>
      <c r="M386" s="1467"/>
      <c r="N386" s="1467"/>
      <c r="O386" s="1468"/>
    </row>
    <row r="387" spans="2:15" ht="22.5" customHeight="1">
      <c r="B387" s="1607"/>
      <c r="C387" s="532" t="str">
        <f t="array" ref="C387">IF($C$384="미적용","", "필수항목 +")</f>
        <v>필수항목 +</v>
      </c>
      <c r="D387" s="555"/>
      <c r="E387" s="494" t="str">
        <f t="array" aca="1" ref="E387" ca="1">IFERROR(INDEX($D$376:$D$381,SMALL(IF($C$376:$C$381=TRUE,ROW(INDIRECT("1:"&amp;COUNTA($C$376:$C$381)))),1)),"")</f>
        <v/>
      </c>
      <c r="F387" s="385"/>
      <c r="G387" s="494" t="str">
        <f t="array" aca="1" ref="G387" ca="1">IFERROR(INDEX($G$376:$G$380,SMALL(IF($F$376:$F$380=TRUE,ROW(INDIRECT("1:"&amp;COUNTA($F$376:$F$380)))),1)),"")</f>
        <v/>
      </c>
      <c r="H387" s="471"/>
      <c r="I387" s="1437"/>
      <c r="J387" s="1467"/>
      <c r="K387" s="1467"/>
      <c r="L387" s="1467"/>
      <c r="M387" s="1467"/>
      <c r="N387" s="1467"/>
      <c r="O387" s="1468"/>
    </row>
    <row r="388" spans="2:15" ht="22.5" customHeight="1">
      <c r="B388" s="1607"/>
      <c r="C388" s="556"/>
      <c r="D388" s="557"/>
      <c r="E388" s="494" t="str">
        <f t="array" aca="1" ref="E388" ca="1">IFERROR(INDEX($D$376:$D$381,SMALL(IF($C$376:$C$381=TRUE,ROW(INDIRECT("1:"&amp;COUNTA($C$376:$C$381)))),2)),"")</f>
        <v/>
      </c>
      <c r="F388" s="385"/>
      <c r="G388" s="494" t="str">
        <f t="array" aca="1" ref="G388" ca="1">IFERROR(INDEX($G$376:$G$380,SMALL(IF($F$376:$F$380=TRUE,ROW(INDIRECT("1:"&amp;COUNTA($F$376:$F$380)))),2)),"")</f>
        <v/>
      </c>
      <c r="H388" s="471"/>
      <c r="I388" s="1437"/>
      <c r="J388" s="1467"/>
      <c r="K388" s="1467"/>
      <c r="L388" s="1467"/>
      <c r="M388" s="1467"/>
      <c r="N388" s="1467"/>
      <c r="O388" s="1468"/>
    </row>
    <row r="389" spans="2:15" ht="22.5" customHeight="1">
      <c r="B389" s="1607"/>
      <c r="C389" s="556"/>
      <c r="D389" s="557"/>
      <c r="E389" s="494" t="str">
        <f t="array" aca="1" ref="E389" ca="1">IFERROR(INDEX($D$376:$D$381,SMALL(IF($C$376:$C$381=TRUE,ROW(INDIRECT("1:"&amp;COUNTA($C$376:$C$381)))),3)),"")</f>
        <v/>
      </c>
      <c r="F389" s="385"/>
      <c r="G389" s="494" t="str">
        <f t="array" aca="1" ref="G389" ca="1">IFERROR(INDEX($G$376:$G$380,SMALL(IF($F$376:$F$380=TRUE,ROW(INDIRECT("1:"&amp;COUNTA($F$376:$F$380)))),3)),"")</f>
        <v/>
      </c>
      <c r="H389" s="471"/>
      <c r="I389" s="1437"/>
      <c r="J389" s="1467"/>
      <c r="K389" s="1467"/>
      <c r="L389" s="1467"/>
      <c r="M389" s="1467"/>
      <c r="N389" s="1467"/>
      <c r="O389" s="1468"/>
    </row>
    <row r="390" spans="2:15" ht="22.5" customHeight="1">
      <c r="B390" s="1607"/>
      <c r="C390" s="556"/>
      <c r="D390" s="557"/>
      <c r="E390" s="494" t="str">
        <f t="array" aca="1" ref="E390" ca="1">IFERROR(INDEX($D$376:$D$381,SMALL(IF($C$376:$C$381=TRUE,ROW(INDIRECT("1:"&amp;COUNTA($C$376:$C$381)))),4)),"")</f>
        <v/>
      </c>
      <c r="F390" s="385"/>
      <c r="G390" s="494" t="str">
        <f t="array" aca="1" ref="G390" ca="1">IFERROR(INDEX($G$376:$G$380,SMALL(IF($F$376:$F$380=TRUE,ROW(INDIRECT("1:"&amp;COUNTA($F$376:$F$380)))),4)),"")</f>
        <v/>
      </c>
      <c r="H390" s="471"/>
      <c r="I390" s="1437"/>
      <c r="J390" s="1467"/>
      <c r="K390" s="1467"/>
      <c r="L390" s="1467"/>
      <c r="M390" s="1467"/>
      <c r="N390" s="1467"/>
      <c r="O390" s="1468"/>
    </row>
    <row r="391" spans="2:15" ht="22.5" customHeight="1">
      <c r="B391" s="1607"/>
      <c r="C391" s="556"/>
      <c r="D391" s="557"/>
      <c r="E391" s="494" t="str">
        <f t="array" aca="1" ref="E391" ca="1">IFERROR(INDEX($D$376:$D$381,SMALL(IF($C$376:$C$381=TRUE,ROW(INDIRECT("1:"&amp;COUNTA($C$376:$C$381)))),5)),"")</f>
        <v/>
      </c>
      <c r="F391" s="385"/>
      <c r="G391" s="494" t="str">
        <f t="array" aca="1" ref="G391" ca="1">IFERROR(INDEX($G$376:$G$380,SMALL(IF($F$376:$F$380=TRUE,ROW(INDIRECT("1:"&amp;COUNTA($F$376:$F$380)))),5)),"")</f>
        <v/>
      </c>
      <c r="H391" s="471"/>
      <c r="I391" s="1437"/>
      <c r="J391" s="1467"/>
      <c r="K391" s="1467"/>
      <c r="L391" s="1467"/>
      <c r="M391" s="1467"/>
      <c r="N391" s="1467"/>
      <c r="O391" s="1468"/>
    </row>
    <row r="392" spans="2:15" ht="22.5" customHeight="1">
      <c r="B392" s="1608"/>
      <c r="C392" s="558"/>
      <c r="D392" s="559"/>
      <c r="E392" s="494" t="str">
        <f t="array" aca="1" ref="E392" ca="1">IFERROR(INDEX($D$376:$D$381,SMALL(IF($C$376:$C$381=TRUE,ROW(INDIRECT("1:"&amp;COUNTA($C$376:$C$381)))),6)),"")</f>
        <v/>
      </c>
      <c r="F392" s="470"/>
      <c r="G392" s="553"/>
      <c r="H392" s="554"/>
      <c r="I392" s="1437"/>
      <c r="J392" s="1467"/>
      <c r="K392" s="1467"/>
      <c r="L392" s="1467"/>
      <c r="M392" s="1467"/>
      <c r="N392" s="1467"/>
      <c r="O392" s="1468"/>
    </row>
    <row r="393" spans="2:15" ht="15" customHeight="1">
      <c r="B393" s="1603" t="s">
        <v>1589</v>
      </c>
      <c r="C393" s="1435" t="s">
        <v>988</v>
      </c>
      <c r="D393" s="1436"/>
      <c r="E393" s="1485" t="s">
        <v>2238</v>
      </c>
      <c r="F393" s="1486"/>
      <c r="G393" s="1486"/>
      <c r="H393" s="1486"/>
      <c r="I393" s="1486"/>
      <c r="J393" s="1486"/>
      <c r="K393" s="1486"/>
      <c r="L393" s="1486"/>
      <c r="M393" s="1486"/>
      <c r="N393" s="1486"/>
      <c r="O393" s="1487"/>
    </row>
    <row r="394" spans="2:15" ht="15" customHeight="1">
      <c r="B394" s="1604"/>
      <c r="C394" s="1429"/>
      <c r="D394" s="1439"/>
      <c r="E394" s="1443" t="s">
        <v>2291</v>
      </c>
      <c r="F394" s="1430"/>
      <c r="G394" s="1430"/>
      <c r="H394" s="1430"/>
      <c r="I394" s="1430"/>
      <c r="J394" s="1430"/>
      <c r="K394" s="1430"/>
      <c r="L394" s="1430"/>
      <c r="M394" s="1430"/>
      <c r="N394" s="1430"/>
      <c r="O394" s="1431"/>
    </row>
    <row r="395" spans="2:15" ht="15" customHeight="1">
      <c r="B395" s="1604"/>
      <c r="C395" s="1435" t="s">
        <v>990</v>
      </c>
      <c r="D395" s="1436"/>
      <c r="E395" s="1440" t="s">
        <v>2238</v>
      </c>
      <c r="F395" s="1441"/>
      <c r="G395" s="1441"/>
      <c r="H395" s="1441"/>
      <c r="I395" s="1441"/>
      <c r="J395" s="1441"/>
      <c r="K395" s="1441"/>
      <c r="L395" s="1441"/>
      <c r="M395" s="1441"/>
      <c r="N395" s="1441"/>
      <c r="O395" s="1442"/>
    </row>
    <row r="396" spans="2:15" ht="15" customHeight="1">
      <c r="B396" s="1604"/>
      <c r="C396" s="1437"/>
      <c r="D396" s="1438"/>
      <c r="E396" s="1483" t="s">
        <v>2291</v>
      </c>
      <c r="F396" s="1440"/>
      <c r="G396" s="1440"/>
      <c r="H396" s="1440"/>
      <c r="I396" s="1440"/>
      <c r="J396" s="1440"/>
      <c r="K396" s="1440"/>
      <c r="L396" s="1440"/>
      <c r="M396" s="1440"/>
      <c r="N396" s="1440"/>
      <c r="O396" s="1606"/>
    </row>
    <row r="397" spans="2:15" ht="15" customHeight="1">
      <c r="B397" s="1604"/>
      <c r="C397" s="1437"/>
      <c r="D397" s="1438"/>
      <c r="E397" s="1440" t="s">
        <v>2292</v>
      </c>
      <c r="F397" s="1441"/>
      <c r="G397" s="1441"/>
      <c r="H397" s="1441"/>
      <c r="I397" s="1441"/>
      <c r="J397" s="1441"/>
      <c r="K397" s="1441"/>
      <c r="L397" s="1441"/>
      <c r="M397" s="1441"/>
      <c r="N397" s="1441"/>
      <c r="O397" s="1442"/>
    </row>
    <row r="398" spans="2:15" ht="15" customHeight="1" thickBot="1">
      <c r="B398" s="1605"/>
      <c r="C398" s="1459"/>
      <c r="D398" s="1460"/>
      <c r="E398" s="1464" t="s">
        <v>2202</v>
      </c>
      <c r="F398" s="1465"/>
      <c r="G398" s="1465"/>
      <c r="H398" s="1465"/>
      <c r="I398" s="1465"/>
      <c r="J398" s="1465"/>
      <c r="K398" s="1465"/>
      <c r="L398" s="1465"/>
      <c r="M398" s="1465"/>
      <c r="N398" s="1465"/>
      <c r="O398" s="1466"/>
    </row>
    <row r="399" spans="2:15" ht="16.5" customHeight="1">
      <c r="B399" s="560"/>
      <c r="C399" s="560"/>
      <c r="D399" s="560"/>
      <c r="E399" s="560"/>
      <c r="F399" s="560"/>
      <c r="G399" s="560"/>
      <c r="H399" s="560"/>
      <c r="I399" s="560"/>
      <c r="J399" s="560"/>
      <c r="K399" s="560"/>
      <c r="L399" s="560"/>
      <c r="M399" s="560"/>
      <c r="N399" s="560"/>
      <c r="O399" s="560"/>
    </row>
    <row r="400" spans="2:15" ht="16.5" customHeight="1">
      <c r="B400" s="560"/>
      <c r="C400" s="560"/>
      <c r="D400" s="560"/>
      <c r="E400" s="560"/>
      <c r="F400" s="560"/>
      <c r="G400" s="560"/>
      <c r="H400" s="560"/>
      <c r="I400" s="560"/>
      <c r="J400" s="560"/>
      <c r="K400" s="560"/>
      <c r="L400" s="560"/>
      <c r="M400" s="560"/>
      <c r="N400" s="560"/>
      <c r="O400" s="560"/>
    </row>
    <row r="401" spans="2:15" ht="16.5" customHeight="1">
      <c r="B401" s="560"/>
      <c r="C401" s="560"/>
      <c r="D401" s="560"/>
      <c r="E401" s="560"/>
      <c r="F401" s="560"/>
      <c r="G401" s="560"/>
      <c r="H401" s="560"/>
      <c r="I401" s="560"/>
      <c r="J401" s="560"/>
      <c r="K401" s="560"/>
      <c r="L401" s="560"/>
      <c r="M401" s="560"/>
      <c r="N401" s="560"/>
      <c r="O401" s="560"/>
    </row>
    <row r="402" spans="2:15" ht="16.5" customHeight="1">
      <c r="B402" s="560"/>
      <c r="C402" s="560"/>
      <c r="D402" s="560"/>
      <c r="E402" s="560"/>
      <c r="F402" s="560"/>
      <c r="G402" s="560"/>
      <c r="H402" s="560"/>
      <c r="I402" s="560"/>
      <c r="J402" s="560"/>
      <c r="K402" s="560"/>
      <c r="L402" s="560"/>
      <c r="M402" s="560"/>
      <c r="N402" s="560"/>
      <c r="O402" s="560"/>
    </row>
    <row r="403" spans="2:15" ht="16.5" customHeight="1">
      <c r="B403" s="560"/>
      <c r="C403" s="560"/>
      <c r="D403" s="560"/>
      <c r="E403" s="560"/>
      <c r="F403" s="560"/>
      <c r="G403" s="560"/>
      <c r="H403" s="560"/>
      <c r="I403" s="560"/>
      <c r="J403" s="560"/>
      <c r="K403" s="560"/>
      <c r="L403" s="560"/>
      <c r="M403" s="560"/>
      <c r="N403" s="560"/>
      <c r="O403" s="560"/>
    </row>
    <row r="404" spans="2:15" ht="16.5" customHeight="1">
      <c r="B404" s="560"/>
      <c r="C404" s="560"/>
      <c r="D404" s="560"/>
      <c r="E404" s="560"/>
      <c r="F404" s="560"/>
      <c r="G404" s="560"/>
      <c r="H404" s="560"/>
      <c r="I404" s="560"/>
      <c r="J404" s="560"/>
      <c r="K404" s="560"/>
      <c r="L404" s="560"/>
      <c r="M404" s="560"/>
      <c r="N404" s="560"/>
      <c r="O404" s="560"/>
    </row>
    <row r="405" spans="2:15" ht="16.5" customHeight="1">
      <c r="B405" s="560"/>
      <c r="C405" s="560"/>
      <c r="D405" s="560"/>
      <c r="E405" s="560"/>
      <c r="F405" s="560"/>
      <c r="G405" s="560"/>
      <c r="H405" s="560"/>
      <c r="I405" s="560"/>
      <c r="J405" s="560"/>
      <c r="K405" s="560"/>
      <c r="L405" s="560"/>
      <c r="M405" s="560"/>
      <c r="N405" s="560"/>
      <c r="O405" s="560"/>
    </row>
    <row r="406" spans="2:15" ht="16.5" customHeight="1">
      <c r="B406" s="560"/>
      <c r="C406" s="560"/>
      <c r="D406" s="560"/>
      <c r="E406" s="560"/>
      <c r="F406" s="560"/>
      <c r="G406" s="560"/>
      <c r="H406" s="560"/>
      <c r="I406" s="560"/>
      <c r="J406" s="560"/>
      <c r="K406" s="560"/>
      <c r="L406" s="560"/>
      <c r="M406" s="560"/>
      <c r="N406" s="560"/>
      <c r="O406" s="560"/>
    </row>
    <row r="407" spans="2:15" ht="16.5" customHeight="1">
      <c r="B407" s="560"/>
      <c r="C407" s="560"/>
      <c r="D407" s="560"/>
      <c r="E407" s="560"/>
      <c r="F407" s="560"/>
      <c r="G407" s="560"/>
      <c r="H407" s="560"/>
      <c r="I407" s="560"/>
      <c r="J407" s="560"/>
      <c r="K407" s="560"/>
      <c r="L407" s="560"/>
      <c r="M407" s="560"/>
      <c r="N407" s="560"/>
      <c r="O407" s="560"/>
    </row>
    <row r="408" spans="2:15" ht="16.5" customHeight="1">
      <c r="B408" s="560"/>
      <c r="C408" s="560"/>
      <c r="D408" s="560"/>
      <c r="E408" s="560"/>
      <c r="F408" s="560"/>
      <c r="G408" s="560"/>
      <c r="H408" s="560"/>
      <c r="I408" s="560"/>
      <c r="J408" s="560"/>
      <c r="K408" s="560"/>
      <c r="L408" s="560"/>
      <c r="M408" s="560"/>
      <c r="N408" s="560"/>
      <c r="O408" s="560"/>
    </row>
    <row r="409" spans="2:15" ht="16.5" customHeight="1">
      <c r="B409" s="560"/>
      <c r="C409" s="560"/>
      <c r="D409" s="560"/>
      <c r="E409" s="560"/>
      <c r="F409" s="560"/>
      <c r="G409" s="560"/>
      <c r="H409" s="560"/>
      <c r="I409" s="560"/>
      <c r="J409" s="560"/>
      <c r="K409" s="560"/>
      <c r="L409" s="560"/>
      <c r="M409" s="560"/>
      <c r="N409" s="560"/>
      <c r="O409" s="560"/>
    </row>
    <row r="410" spans="2:15" ht="16.5" customHeight="1">
      <c r="B410" s="560"/>
      <c r="C410" s="560"/>
      <c r="D410" s="560"/>
      <c r="E410" s="560"/>
      <c r="F410" s="560"/>
      <c r="G410" s="560"/>
      <c r="H410" s="560"/>
      <c r="I410" s="560"/>
      <c r="J410" s="560"/>
      <c r="K410" s="560"/>
      <c r="L410" s="560"/>
      <c r="M410" s="560"/>
      <c r="N410" s="560"/>
      <c r="O410" s="560"/>
    </row>
    <row r="411" spans="2:15" ht="16.5" customHeight="1">
      <c r="B411" s="560"/>
      <c r="C411" s="560"/>
      <c r="D411" s="560"/>
      <c r="E411" s="560"/>
      <c r="F411" s="560"/>
      <c r="G411" s="560"/>
      <c r="H411" s="560"/>
      <c r="I411" s="560"/>
      <c r="J411" s="560"/>
      <c r="K411" s="560"/>
      <c r="L411" s="560"/>
      <c r="M411" s="560"/>
      <c r="N411" s="560"/>
      <c r="O411" s="560"/>
    </row>
    <row r="412" spans="2:15" ht="16.5" customHeight="1">
      <c r="B412" s="560"/>
      <c r="C412" s="560"/>
      <c r="D412" s="560"/>
      <c r="E412" s="560"/>
      <c r="F412" s="560"/>
      <c r="G412" s="560"/>
      <c r="H412" s="560"/>
      <c r="I412" s="560"/>
      <c r="J412" s="560"/>
      <c r="K412" s="560"/>
      <c r="L412" s="560"/>
      <c r="M412" s="560"/>
      <c r="N412" s="560"/>
      <c r="O412" s="560"/>
    </row>
    <row r="413" spans="2:15" ht="16.5" customHeight="1">
      <c r="B413" s="560"/>
      <c r="C413" s="560"/>
      <c r="D413" s="560"/>
      <c r="E413" s="560"/>
      <c r="F413" s="560"/>
      <c r="G413" s="560"/>
      <c r="H413" s="560"/>
      <c r="I413" s="560"/>
      <c r="J413" s="560"/>
      <c r="K413" s="560"/>
      <c r="L413" s="560"/>
      <c r="M413" s="560"/>
      <c r="N413" s="560"/>
      <c r="O413" s="560"/>
    </row>
    <row r="414" spans="2:15" ht="16.5" customHeight="1">
      <c r="B414" s="560"/>
      <c r="C414" s="560"/>
      <c r="D414" s="560"/>
      <c r="E414" s="560"/>
      <c r="F414" s="560"/>
      <c r="G414" s="560"/>
      <c r="H414" s="560"/>
      <c r="I414" s="560"/>
      <c r="J414" s="560"/>
      <c r="K414" s="560"/>
      <c r="L414" s="560"/>
      <c r="M414" s="560"/>
      <c r="N414" s="560"/>
      <c r="O414" s="560"/>
    </row>
    <row r="415" spans="2:15" ht="16.5" customHeight="1">
      <c r="B415" s="560"/>
      <c r="C415" s="560"/>
      <c r="D415" s="560"/>
      <c r="E415" s="560"/>
      <c r="F415" s="560"/>
      <c r="G415" s="560"/>
      <c r="H415" s="560"/>
      <c r="I415" s="560"/>
      <c r="J415" s="560"/>
      <c r="K415" s="560"/>
      <c r="L415" s="560"/>
      <c r="M415" s="560"/>
      <c r="N415" s="560"/>
      <c r="O415" s="560"/>
    </row>
    <row r="416" spans="2:15" ht="16.5" customHeight="1">
      <c r="B416" s="560"/>
      <c r="C416" s="560"/>
      <c r="D416" s="560"/>
      <c r="E416" s="560"/>
      <c r="F416" s="560"/>
      <c r="G416" s="560"/>
      <c r="H416" s="560"/>
      <c r="I416" s="560"/>
      <c r="J416" s="560"/>
      <c r="K416" s="560"/>
      <c r="L416" s="560"/>
      <c r="M416" s="560"/>
      <c r="N416" s="560"/>
      <c r="O416" s="560"/>
    </row>
    <row r="417" spans="2:15" ht="16.5" customHeight="1">
      <c r="B417" s="560"/>
      <c r="C417" s="560"/>
      <c r="D417" s="560"/>
      <c r="E417" s="560"/>
      <c r="F417" s="560"/>
      <c r="G417" s="560"/>
      <c r="H417" s="560"/>
      <c r="I417" s="560"/>
      <c r="J417" s="560"/>
      <c r="K417" s="560"/>
      <c r="L417" s="560"/>
      <c r="M417" s="560"/>
      <c r="N417" s="560"/>
      <c r="O417" s="560"/>
    </row>
    <row r="418" spans="2:15" ht="16.5" customHeight="1">
      <c r="B418" s="560"/>
      <c r="C418" s="560"/>
      <c r="D418" s="560"/>
      <c r="E418" s="560"/>
      <c r="F418" s="560"/>
      <c r="G418" s="560"/>
      <c r="H418" s="560"/>
      <c r="I418" s="560"/>
      <c r="J418" s="560"/>
      <c r="K418" s="560"/>
      <c r="L418" s="560"/>
      <c r="M418" s="560"/>
      <c r="N418" s="560"/>
      <c r="O418" s="560"/>
    </row>
    <row r="419" spans="2:15" ht="16.5" customHeight="1">
      <c r="B419" s="560"/>
      <c r="C419" s="560"/>
      <c r="D419" s="560"/>
      <c r="E419" s="560"/>
      <c r="F419" s="560"/>
      <c r="G419" s="560"/>
      <c r="H419" s="560"/>
      <c r="I419" s="560"/>
      <c r="J419" s="560"/>
      <c r="K419" s="560"/>
      <c r="L419" s="560"/>
      <c r="M419" s="560"/>
      <c r="N419" s="560"/>
      <c r="O419" s="560"/>
    </row>
    <row r="420" spans="2:15" ht="16.5" customHeight="1">
      <c r="B420" s="560"/>
      <c r="C420" s="560"/>
      <c r="D420" s="560"/>
      <c r="E420" s="560"/>
      <c r="F420" s="560"/>
      <c r="G420" s="560"/>
      <c r="H420" s="560"/>
      <c r="I420" s="560"/>
      <c r="J420" s="560"/>
      <c r="K420" s="560"/>
      <c r="L420" s="560"/>
      <c r="M420" s="560"/>
      <c r="N420" s="560"/>
      <c r="O420" s="560"/>
    </row>
    <row r="421" spans="2:15" ht="16.5" customHeight="1">
      <c r="B421" s="560"/>
      <c r="C421" s="560"/>
      <c r="D421" s="560"/>
      <c r="E421" s="560"/>
      <c r="F421" s="560"/>
      <c r="G421" s="560"/>
      <c r="H421" s="560"/>
      <c r="I421" s="560"/>
      <c r="J421" s="560"/>
      <c r="K421" s="560"/>
      <c r="L421" s="560"/>
      <c r="M421" s="560"/>
      <c r="N421" s="560"/>
      <c r="O421" s="560"/>
    </row>
    <row r="422" spans="2:15" ht="16.5" customHeight="1">
      <c r="B422" s="560"/>
      <c r="C422" s="560"/>
      <c r="D422" s="560"/>
      <c r="E422" s="560"/>
      <c r="F422" s="560"/>
      <c r="G422" s="560"/>
      <c r="H422" s="560"/>
      <c r="I422" s="560"/>
      <c r="J422" s="560"/>
      <c r="K422" s="560"/>
      <c r="L422" s="560"/>
      <c r="M422" s="560"/>
      <c r="N422" s="560"/>
      <c r="O422" s="560"/>
    </row>
    <row r="423" spans="2:15" ht="16.5" customHeight="1">
      <c r="B423" s="560"/>
      <c r="C423" s="560"/>
      <c r="D423" s="560"/>
      <c r="E423" s="560"/>
      <c r="F423" s="560"/>
      <c r="G423" s="560"/>
      <c r="H423" s="560"/>
      <c r="I423" s="560"/>
      <c r="J423" s="560"/>
      <c r="K423" s="560"/>
      <c r="L423" s="560"/>
      <c r="M423" s="560"/>
      <c r="N423" s="560"/>
      <c r="O423" s="560"/>
    </row>
    <row r="424" spans="2:15" ht="16.5" customHeight="1">
      <c r="B424" s="560"/>
      <c r="C424" s="560"/>
      <c r="D424" s="560"/>
      <c r="E424" s="560"/>
      <c r="F424" s="560"/>
      <c r="G424" s="560"/>
      <c r="H424" s="560"/>
      <c r="I424" s="560"/>
      <c r="J424" s="560"/>
      <c r="K424" s="560"/>
      <c r="L424" s="560"/>
      <c r="M424" s="560"/>
      <c r="N424" s="560"/>
      <c r="O424" s="560"/>
    </row>
    <row r="425" spans="2:15" ht="16.5" customHeight="1">
      <c r="B425" s="560"/>
      <c r="C425" s="560"/>
      <c r="D425" s="560"/>
      <c r="E425" s="560"/>
      <c r="F425" s="560"/>
      <c r="G425" s="560"/>
      <c r="H425" s="560"/>
      <c r="I425" s="560"/>
      <c r="J425" s="560"/>
      <c r="K425" s="560"/>
      <c r="L425" s="560"/>
      <c r="M425" s="560"/>
      <c r="N425" s="560"/>
      <c r="O425" s="560"/>
    </row>
    <row r="426" spans="2:15" ht="16.5" customHeight="1">
      <c r="B426" s="560"/>
      <c r="C426" s="560"/>
      <c r="D426" s="560"/>
      <c r="E426" s="560"/>
      <c r="F426" s="560"/>
      <c r="G426" s="560"/>
      <c r="H426" s="560"/>
      <c r="I426" s="560"/>
      <c r="J426" s="560"/>
      <c r="K426" s="560"/>
      <c r="L426" s="560"/>
      <c r="M426" s="560"/>
      <c r="N426" s="560"/>
      <c r="O426" s="560"/>
    </row>
    <row r="427" spans="2:15" ht="16.5" customHeight="1">
      <c r="B427" s="560"/>
      <c r="C427" s="560"/>
      <c r="D427" s="560"/>
      <c r="E427" s="560"/>
      <c r="F427" s="560"/>
      <c r="G427" s="560"/>
      <c r="H427" s="560"/>
      <c r="I427" s="560"/>
      <c r="J427" s="560"/>
      <c r="K427" s="560"/>
      <c r="L427" s="560"/>
      <c r="M427" s="560"/>
      <c r="N427" s="560"/>
      <c r="O427" s="560"/>
    </row>
    <row r="428" spans="2:15" ht="16.5" customHeight="1">
      <c r="B428" s="560"/>
      <c r="C428" s="560"/>
      <c r="D428" s="560"/>
      <c r="E428" s="560"/>
      <c r="F428" s="560"/>
      <c r="G428" s="560"/>
      <c r="H428" s="560"/>
      <c r="I428" s="560"/>
      <c r="J428" s="560"/>
      <c r="K428" s="560"/>
      <c r="L428" s="560"/>
      <c r="M428" s="560"/>
      <c r="N428" s="560"/>
      <c r="O428" s="560"/>
    </row>
    <row r="429" spans="2:15" ht="16.5" customHeight="1">
      <c r="B429" s="560"/>
      <c r="C429" s="560"/>
      <c r="D429" s="560"/>
      <c r="E429" s="560"/>
      <c r="F429" s="560"/>
      <c r="G429" s="560"/>
      <c r="H429" s="560"/>
      <c r="I429" s="560"/>
      <c r="J429" s="560"/>
      <c r="K429" s="560"/>
      <c r="L429" s="560"/>
      <c r="M429" s="560"/>
      <c r="N429" s="560"/>
      <c r="O429" s="560"/>
    </row>
    <row r="430" spans="2:15" ht="16.5" customHeight="1">
      <c r="B430" s="560"/>
      <c r="C430" s="560"/>
      <c r="D430" s="560"/>
      <c r="E430" s="560"/>
      <c r="F430" s="560"/>
      <c r="G430" s="560"/>
      <c r="H430" s="560"/>
      <c r="I430" s="560"/>
      <c r="J430" s="560"/>
      <c r="K430" s="560"/>
      <c r="L430" s="560"/>
      <c r="M430" s="560"/>
      <c r="N430" s="560"/>
      <c r="O430" s="560"/>
    </row>
    <row r="431" spans="2:15" ht="16.5" customHeight="1">
      <c r="B431" s="560"/>
      <c r="C431" s="560"/>
      <c r="D431" s="560"/>
      <c r="E431" s="560"/>
      <c r="F431" s="560"/>
      <c r="G431" s="560"/>
      <c r="H431" s="560"/>
      <c r="I431" s="560"/>
      <c r="J431" s="560"/>
      <c r="K431" s="560"/>
      <c r="L431" s="560"/>
      <c r="M431" s="560"/>
      <c r="N431" s="560"/>
      <c r="O431" s="560"/>
    </row>
    <row r="432" spans="2:15" ht="16.5" customHeight="1">
      <c r="B432" s="560"/>
      <c r="C432" s="560"/>
      <c r="D432" s="560"/>
      <c r="E432" s="560"/>
      <c r="F432" s="560"/>
      <c r="G432" s="560"/>
      <c r="H432" s="560"/>
      <c r="I432" s="560"/>
      <c r="J432" s="560"/>
      <c r="K432" s="560"/>
      <c r="L432" s="560"/>
      <c r="M432" s="560"/>
      <c r="N432" s="560"/>
      <c r="O432" s="560"/>
    </row>
    <row r="433" spans="2:15" ht="16.5" customHeight="1">
      <c r="B433" s="560"/>
      <c r="C433" s="560"/>
      <c r="D433" s="560"/>
      <c r="E433" s="560"/>
      <c r="F433" s="560"/>
      <c r="G433" s="560"/>
      <c r="H433" s="560"/>
      <c r="I433" s="560"/>
      <c r="J433" s="560"/>
      <c r="K433" s="560"/>
      <c r="L433" s="560"/>
      <c r="M433" s="560"/>
      <c r="N433" s="560"/>
      <c r="O433" s="560"/>
    </row>
    <row r="434" spans="2:15" ht="16.5" customHeight="1">
      <c r="B434" s="560"/>
      <c r="C434" s="560"/>
      <c r="D434" s="560"/>
      <c r="E434" s="560"/>
      <c r="F434" s="560"/>
      <c r="G434" s="560"/>
      <c r="H434" s="560"/>
      <c r="I434" s="560"/>
      <c r="J434" s="560"/>
      <c r="K434" s="560"/>
      <c r="L434" s="560"/>
      <c r="M434" s="560"/>
      <c r="N434" s="560"/>
      <c r="O434" s="560"/>
    </row>
    <row r="435" spans="2:15" ht="16.5" customHeight="1">
      <c r="B435" s="560"/>
      <c r="C435" s="560"/>
      <c r="D435" s="560"/>
      <c r="E435" s="560"/>
      <c r="F435" s="560"/>
      <c r="G435" s="560"/>
      <c r="H435" s="560"/>
      <c r="I435" s="560"/>
      <c r="J435" s="560"/>
      <c r="K435" s="560"/>
      <c r="L435" s="560"/>
      <c r="M435" s="560"/>
      <c r="N435" s="560"/>
      <c r="O435" s="560"/>
    </row>
    <row r="436" spans="2:15" ht="16.5" customHeight="1">
      <c r="B436" s="560"/>
      <c r="C436" s="560"/>
      <c r="D436" s="560"/>
      <c r="E436" s="560"/>
      <c r="F436" s="560"/>
      <c r="G436" s="560"/>
      <c r="H436" s="560"/>
      <c r="I436" s="560"/>
      <c r="J436" s="560"/>
      <c r="K436" s="560"/>
      <c r="L436" s="560"/>
      <c r="M436" s="560"/>
      <c r="N436" s="560"/>
      <c r="O436" s="560"/>
    </row>
    <row r="437" spans="2:15" ht="16.5" customHeight="1">
      <c r="B437" s="560"/>
      <c r="C437" s="560"/>
      <c r="D437" s="560"/>
      <c r="E437" s="560"/>
      <c r="F437" s="560"/>
      <c r="G437" s="560"/>
      <c r="H437" s="560"/>
      <c r="I437" s="560"/>
      <c r="J437" s="560"/>
      <c r="K437" s="560"/>
      <c r="L437" s="560"/>
      <c r="M437" s="560"/>
      <c r="N437" s="560"/>
      <c r="O437" s="560"/>
    </row>
    <row r="438" spans="2:15" ht="16.5" customHeight="1">
      <c r="B438" s="560"/>
      <c r="C438" s="560"/>
      <c r="D438" s="560"/>
      <c r="E438" s="560"/>
      <c r="F438" s="560"/>
      <c r="G438" s="560"/>
      <c r="H438" s="560"/>
      <c r="I438" s="560"/>
      <c r="J438" s="560"/>
      <c r="K438" s="560"/>
      <c r="L438" s="560"/>
      <c r="M438" s="560"/>
      <c r="N438" s="560"/>
      <c r="O438" s="560"/>
    </row>
    <row r="439" spans="2:15" ht="16.5" customHeight="1">
      <c r="B439" s="560"/>
      <c r="C439" s="560"/>
      <c r="D439" s="560"/>
      <c r="E439" s="560"/>
      <c r="F439" s="560"/>
      <c r="G439" s="560"/>
      <c r="H439" s="560"/>
      <c r="I439" s="560"/>
      <c r="J439" s="560"/>
      <c r="K439" s="560"/>
      <c r="L439" s="560"/>
      <c r="M439" s="560"/>
      <c r="N439" s="560"/>
      <c r="O439" s="560"/>
    </row>
    <row r="440" spans="2:15" ht="16.5" customHeight="1">
      <c r="B440" s="560"/>
      <c r="C440" s="560"/>
      <c r="D440" s="560"/>
      <c r="E440" s="560"/>
      <c r="F440" s="560"/>
      <c r="G440" s="560"/>
      <c r="H440" s="560"/>
      <c r="I440" s="560"/>
      <c r="J440" s="560"/>
      <c r="K440" s="560"/>
      <c r="L440" s="560"/>
      <c r="M440" s="560"/>
      <c r="N440" s="560"/>
      <c r="O440" s="560"/>
    </row>
    <row r="441" spans="2:15" ht="16.5" customHeight="1">
      <c r="B441" s="560"/>
      <c r="C441" s="560"/>
      <c r="D441" s="560"/>
      <c r="E441" s="560"/>
      <c r="F441" s="560"/>
      <c r="G441" s="560"/>
      <c r="H441" s="560"/>
      <c r="I441" s="560"/>
      <c r="J441" s="560"/>
      <c r="K441" s="560"/>
      <c r="L441" s="560"/>
      <c r="M441" s="560"/>
      <c r="N441" s="560"/>
      <c r="O441" s="560"/>
    </row>
    <row r="442" spans="2:15" ht="16.5" customHeight="1">
      <c r="B442" s="560"/>
      <c r="C442" s="560"/>
      <c r="D442" s="560"/>
      <c r="E442" s="560"/>
      <c r="F442" s="560"/>
      <c r="G442" s="560"/>
      <c r="H442" s="560"/>
      <c r="I442" s="560"/>
      <c r="J442" s="560"/>
      <c r="K442" s="560"/>
      <c r="L442" s="560"/>
      <c r="M442" s="560"/>
      <c r="N442" s="560"/>
      <c r="O442" s="560"/>
    </row>
    <row r="443" spans="2:15" ht="16.5" customHeight="1">
      <c r="B443" s="560"/>
      <c r="C443" s="560"/>
      <c r="D443" s="560"/>
      <c r="E443" s="560"/>
      <c r="F443" s="560"/>
      <c r="G443" s="560"/>
      <c r="H443" s="560"/>
      <c r="I443" s="560"/>
      <c r="J443" s="560"/>
      <c r="K443" s="560"/>
      <c r="L443" s="560"/>
      <c r="M443" s="560"/>
      <c r="N443" s="560"/>
      <c r="O443" s="560"/>
    </row>
    <row r="444" spans="2:15" ht="16.5" customHeight="1">
      <c r="B444" s="560"/>
      <c r="C444" s="560"/>
      <c r="D444" s="560"/>
      <c r="E444" s="560"/>
      <c r="F444" s="560"/>
      <c r="G444" s="560"/>
      <c r="H444" s="560"/>
      <c r="I444" s="560"/>
      <c r="J444" s="560"/>
      <c r="K444" s="560"/>
      <c r="L444" s="560"/>
      <c r="M444" s="560"/>
      <c r="N444" s="560"/>
      <c r="O444" s="560"/>
    </row>
    <row r="445" spans="2:15" ht="16.5" customHeight="1">
      <c r="B445" s="560"/>
      <c r="C445" s="560"/>
      <c r="D445" s="560"/>
      <c r="E445" s="560"/>
      <c r="F445" s="560"/>
      <c r="G445" s="560"/>
      <c r="H445" s="560"/>
      <c r="I445" s="560"/>
      <c r="J445" s="560"/>
      <c r="K445" s="560"/>
      <c r="L445" s="560"/>
      <c r="M445" s="560"/>
      <c r="N445" s="560"/>
      <c r="O445" s="560"/>
    </row>
    <row r="446" spans="2:15" ht="16.5" customHeight="1">
      <c r="B446" s="560"/>
      <c r="C446" s="560"/>
      <c r="D446" s="560"/>
      <c r="E446" s="560"/>
      <c r="F446" s="560"/>
      <c r="G446" s="560"/>
      <c r="H446" s="560"/>
      <c r="I446" s="560"/>
      <c r="J446" s="560"/>
      <c r="K446" s="560"/>
      <c r="L446" s="560"/>
      <c r="M446" s="560"/>
      <c r="N446" s="560"/>
      <c r="O446" s="560"/>
    </row>
    <row r="447" spans="2:15" ht="16.5" customHeight="1">
      <c r="B447" s="560"/>
      <c r="C447" s="560"/>
      <c r="D447" s="560"/>
      <c r="E447" s="560"/>
      <c r="F447" s="560"/>
      <c r="G447" s="560"/>
      <c r="H447" s="560"/>
      <c r="I447" s="560"/>
      <c r="J447" s="560"/>
      <c r="K447" s="560"/>
      <c r="L447" s="560"/>
      <c r="M447" s="560"/>
      <c r="N447" s="560"/>
      <c r="O447" s="560"/>
    </row>
    <row r="448" spans="2:15" ht="16.5" customHeight="1">
      <c r="B448" s="560"/>
      <c r="C448" s="560"/>
      <c r="D448" s="560"/>
      <c r="E448" s="560"/>
      <c r="F448" s="560"/>
      <c r="G448" s="560"/>
      <c r="H448" s="560"/>
      <c r="I448" s="560"/>
      <c r="J448" s="560"/>
      <c r="K448" s="560"/>
      <c r="L448" s="560"/>
      <c r="M448" s="560"/>
      <c r="N448" s="560"/>
      <c r="O448" s="560"/>
    </row>
    <row r="449" spans="2:15" ht="16.5" customHeight="1">
      <c r="B449" s="560"/>
      <c r="C449" s="560"/>
      <c r="D449" s="560"/>
      <c r="E449" s="560"/>
      <c r="F449" s="560"/>
      <c r="G449" s="560"/>
      <c r="H449" s="560"/>
      <c r="I449" s="560"/>
      <c r="J449" s="560"/>
      <c r="K449" s="560"/>
      <c r="L449" s="560"/>
      <c r="M449" s="560"/>
      <c r="N449" s="560"/>
      <c r="O449" s="560"/>
    </row>
    <row r="450" spans="2:15" ht="16.5" customHeight="1">
      <c r="B450" s="560"/>
      <c r="C450" s="560"/>
      <c r="D450" s="560"/>
      <c r="E450" s="560"/>
      <c r="F450" s="560"/>
      <c r="G450" s="560"/>
      <c r="H450" s="560"/>
      <c r="I450" s="560"/>
      <c r="J450" s="560"/>
      <c r="K450" s="560"/>
      <c r="L450" s="560"/>
      <c r="M450" s="560"/>
      <c r="N450" s="560"/>
      <c r="O450" s="560"/>
    </row>
    <row r="451" spans="2:15" ht="16.5" customHeight="1">
      <c r="B451" s="560"/>
      <c r="C451" s="560"/>
      <c r="D451" s="560"/>
      <c r="E451" s="560"/>
      <c r="F451" s="560"/>
      <c r="G451" s="560"/>
      <c r="H451" s="560"/>
      <c r="I451" s="560"/>
      <c r="J451" s="560"/>
      <c r="K451" s="560"/>
      <c r="L451" s="560"/>
      <c r="M451" s="560"/>
      <c r="N451" s="560"/>
      <c r="O451" s="560"/>
    </row>
    <row r="452" spans="2:15" ht="16.5" customHeight="1">
      <c r="B452" s="560"/>
      <c r="C452" s="560"/>
      <c r="D452" s="560"/>
      <c r="E452" s="560"/>
      <c r="F452" s="560"/>
      <c r="G452" s="560"/>
      <c r="H452" s="560"/>
      <c r="I452" s="560"/>
      <c r="J452" s="560"/>
      <c r="K452" s="560"/>
      <c r="L452" s="560"/>
      <c r="M452" s="560"/>
      <c r="N452" s="560"/>
      <c r="O452" s="560"/>
    </row>
    <row r="453" spans="2:15" ht="16.5" customHeight="1">
      <c r="B453" s="560"/>
      <c r="C453" s="560"/>
      <c r="D453" s="560"/>
      <c r="E453" s="560"/>
      <c r="F453" s="560"/>
      <c r="G453" s="560"/>
      <c r="H453" s="560"/>
      <c r="I453" s="560"/>
      <c r="J453" s="560"/>
      <c r="K453" s="560"/>
      <c r="L453" s="560"/>
      <c r="M453" s="560"/>
      <c r="N453" s="560"/>
      <c r="O453" s="560"/>
    </row>
    <row r="454" spans="2:15" ht="16.5" customHeight="1">
      <c r="B454" s="560"/>
      <c r="C454" s="560"/>
      <c r="D454" s="560"/>
      <c r="E454" s="560"/>
      <c r="F454" s="560"/>
      <c r="G454" s="560"/>
      <c r="H454" s="560"/>
      <c r="I454" s="560"/>
      <c r="J454" s="560"/>
      <c r="K454" s="560"/>
      <c r="L454" s="560"/>
      <c r="M454" s="560"/>
      <c r="N454" s="560"/>
      <c r="O454" s="560"/>
    </row>
    <row r="455" spans="2:15" ht="16.5" customHeight="1">
      <c r="B455" s="560"/>
      <c r="C455" s="560"/>
      <c r="D455" s="560"/>
      <c r="E455" s="560"/>
      <c r="F455" s="560"/>
      <c r="G455" s="560"/>
      <c r="H455" s="560"/>
      <c r="I455" s="560"/>
      <c r="J455" s="560"/>
      <c r="K455" s="560"/>
      <c r="L455" s="560"/>
      <c r="M455" s="560"/>
      <c r="N455" s="560"/>
      <c r="O455" s="560"/>
    </row>
    <row r="456" spans="2:15" ht="16.5" customHeight="1">
      <c r="B456" s="560"/>
      <c r="C456" s="560"/>
      <c r="D456" s="560"/>
      <c r="E456" s="560"/>
      <c r="F456" s="560"/>
      <c r="G456" s="560"/>
      <c r="H456" s="560"/>
      <c r="I456" s="560"/>
      <c r="J456" s="560"/>
      <c r="K456" s="560"/>
      <c r="L456" s="560"/>
      <c r="M456" s="560"/>
      <c r="N456" s="560"/>
      <c r="O456" s="560"/>
    </row>
    <row r="457" spans="2:15" ht="16.5" customHeight="1">
      <c r="B457" s="560"/>
      <c r="C457" s="560"/>
      <c r="D457" s="560"/>
      <c r="E457" s="560"/>
      <c r="F457" s="560"/>
      <c r="G457" s="560"/>
      <c r="H457" s="560"/>
      <c r="I457" s="560"/>
      <c r="J457" s="560"/>
      <c r="K457" s="560"/>
      <c r="L457" s="560"/>
      <c r="M457" s="560"/>
      <c r="N457" s="560"/>
      <c r="O457" s="560"/>
    </row>
    <row r="458" spans="2:15" ht="16.5" customHeight="1">
      <c r="B458" s="560"/>
      <c r="C458" s="560"/>
      <c r="D458" s="560"/>
      <c r="E458" s="560"/>
      <c r="F458" s="560"/>
      <c r="G458" s="560"/>
      <c r="H458" s="560"/>
      <c r="I458" s="560"/>
      <c r="J458" s="560"/>
      <c r="K458" s="560"/>
      <c r="L458" s="560"/>
      <c r="M458" s="560"/>
      <c r="N458" s="560"/>
      <c r="O458" s="560"/>
    </row>
    <row r="459" spans="2:15" ht="16.5" customHeight="1">
      <c r="B459" s="560"/>
      <c r="C459" s="560"/>
      <c r="D459" s="560"/>
      <c r="E459" s="560"/>
      <c r="F459" s="560"/>
      <c r="G459" s="560"/>
      <c r="H459" s="560"/>
      <c r="I459" s="560"/>
      <c r="J459" s="560"/>
      <c r="K459" s="560"/>
      <c r="L459" s="560"/>
      <c r="M459" s="560"/>
      <c r="N459" s="560"/>
      <c r="O459" s="560"/>
    </row>
    <row r="460" spans="2:15" ht="16.5" customHeight="1">
      <c r="B460" s="560"/>
      <c r="C460" s="560"/>
      <c r="D460" s="560"/>
      <c r="E460" s="560"/>
      <c r="F460" s="560"/>
      <c r="G460" s="560"/>
      <c r="H460" s="560"/>
      <c r="I460" s="560"/>
      <c r="J460" s="560"/>
      <c r="K460" s="560"/>
      <c r="L460" s="560"/>
      <c r="M460" s="560"/>
      <c r="N460" s="560"/>
      <c r="O460" s="560"/>
    </row>
    <row r="461" spans="2:15" ht="16.5" customHeight="1">
      <c r="B461" s="560"/>
      <c r="C461" s="560"/>
      <c r="D461" s="560"/>
      <c r="E461" s="560"/>
      <c r="F461" s="560"/>
      <c r="G461" s="560"/>
      <c r="H461" s="560"/>
      <c r="I461" s="560"/>
      <c r="J461" s="560"/>
      <c r="K461" s="560"/>
      <c r="L461" s="560"/>
      <c r="M461" s="560"/>
      <c r="N461" s="560"/>
      <c r="O461" s="560"/>
    </row>
    <row r="462" spans="2:15" ht="16.5" customHeight="1">
      <c r="B462" s="560"/>
      <c r="C462" s="560"/>
      <c r="D462" s="560"/>
      <c r="E462" s="560"/>
      <c r="F462" s="560"/>
      <c r="G462" s="560"/>
      <c r="H462" s="560"/>
      <c r="I462" s="560"/>
      <c r="J462" s="560"/>
      <c r="K462" s="560"/>
      <c r="L462" s="560"/>
      <c r="M462" s="560"/>
      <c r="N462" s="560"/>
      <c r="O462" s="560"/>
    </row>
    <row r="463" spans="2:15" ht="16.5" customHeight="1">
      <c r="B463" s="560"/>
      <c r="C463" s="560"/>
      <c r="D463" s="560"/>
      <c r="E463" s="560"/>
      <c r="F463" s="560"/>
      <c r="G463" s="560"/>
      <c r="H463" s="560"/>
      <c r="I463" s="560"/>
      <c r="J463" s="560"/>
      <c r="K463" s="560"/>
      <c r="L463" s="560"/>
      <c r="M463" s="560"/>
      <c r="N463" s="560"/>
      <c r="O463" s="560"/>
    </row>
    <row r="464" spans="2:15" ht="16.5" customHeight="1">
      <c r="B464" s="560"/>
      <c r="C464" s="560"/>
      <c r="D464" s="560"/>
      <c r="E464" s="560"/>
      <c r="F464" s="560"/>
      <c r="G464" s="560"/>
      <c r="H464" s="560"/>
      <c r="I464" s="560"/>
      <c r="J464" s="560"/>
      <c r="K464" s="560"/>
      <c r="L464" s="560"/>
      <c r="M464" s="560"/>
      <c r="N464" s="560"/>
      <c r="O464" s="560"/>
    </row>
    <row r="465" spans="2:15" ht="16.5" customHeight="1">
      <c r="B465" s="560"/>
      <c r="C465" s="560"/>
      <c r="D465" s="560"/>
      <c r="E465" s="560"/>
      <c r="F465" s="560"/>
      <c r="G465" s="560"/>
      <c r="H465" s="560"/>
      <c r="I465" s="560"/>
      <c r="J465" s="560"/>
      <c r="K465" s="560"/>
      <c r="L465" s="560"/>
      <c r="M465" s="560"/>
      <c r="N465" s="560"/>
      <c r="O465" s="560"/>
    </row>
    <row r="466" spans="2:15" ht="16.5" customHeight="1">
      <c r="B466" s="560"/>
      <c r="C466" s="560"/>
      <c r="D466" s="560"/>
      <c r="E466" s="560"/>
      <c r="F466" s="560"/>
      <c r="G466" s="560"/>
      <c r="H466" s="560"/>
      <c r="I466" s="560"/>
      <c r="J466" s="560"/>
      <c r="K466" s="560"/>
      <c r="L466" s="560"/>
      <c r="M466" s="560"/>
      <c r="N466" s="560"/>
      <c r="O466" s="560"/>
    </row>
    <row r="467" spans="2:15" ht="16.5" customHeight="1">
      <c r="B467" s="560"/>
      <c r="C467" s="560"/>
      <c r="D467" s="560"/>
      <c r="E467" s="560"/>
      <c r="F467" s="560"/>
      <c r="G467" s="560"/>
      <c r="H467" s="560"/>
      <c r="I467" s="560"/>
      <c r="J467" s="560"/>
      <c r="K467" s="560"/>
      <c r="L467" s="560"/>
      <c r="M467" s="560"/>
      <c r="N467" s="560"/>
      <c r="O467" s="560"/>
    </row>
    <row r="468" spans="2:15" ht="16.5" customHeight="1">
      <c r="B468" s="560"/>
      <c r="C468" s="560"/>
      <c r="D468" s="560"/>
      <c r="E468" s="560"/>
      <c r="F468" s="560"/>
      <c r="G468" s="560"/>
      <c r="H468" s="560"/>
      <c r="I468" s="560"/>
      <c r="J468" s="560"/>
      <c r="K468" s="560"/>
      <c r="L468" s="560"/>
      <c r="M468" s="560"/>
      <c r="N468" s="560"/>
      <c r="O468" s="560"/>
    </row>
    <row r="469" spans="2:15" ht="16.5" customHeight="1">
      <c r="B469" s="560"/>
      <c r="C469" s="560"/>
      <c r="D469" s="560"/>
      <c r="E469" s="560"/>
      <c r="F469" s="560"/>
      <c r="G469" s="560"/>
      <c r="H469" s="560"/>
      <c r="I469" s="560"/>
      <c r="J469" s="560"/>
      <c r="K469" s="560"/>
      <c r="L469" s="560"/>
      <c r="M469" s="560"/>
      <c r="N469" s="560"/>
      <c r="O469" s="560"/>
    </row>
    <row r="470" spans="2:15" ht="16.5" customHeight="1">
      <c r="B470" s="560"/>
      <c r="C470" s="560"/>
      <c r="D470" s="560"/>
      <c r="E470" s="560"/>
      <c r="F470" s="560"/>
      <c r="G470" s="560"/>
      <c r="H470" s="560"/>
      <c r="I470" s="560"/>
      <c r="J470" s="560"/>
      <c r="K470" s="560"/>
      <c r="L470" s="560"/>
      <c r="M470" s="560"/>
      <c r="N470" s="560"/>
      <c r="O470" s="560"/>
    </row>
    <row r="471" spans="2:15" ht="16.5" customHeight="1">
      <c r="B471" s="560"/>
      <c r="C471" s="560"/>
      <c r="D471" s="560"/>
      <c r="E471" s="560"/>
      <c r="F471" s="560"/>
      <c r="G471" s="560"/>
      <c r="H471" s="560"/>
      <c r="I471" s="560"/>
      <c r="J471" s="560"/>
      <c r="K471" s="560"/>
      <c r="L471" s="560"/>
      <c r="M471" s="560"/>
      <c r="N471" s="560"/>
      <c r="O471" s="560"/>
    </row>
    <row r="472" spans="2:15" ht="16.5" customHeight="1">
      <c r="B472" s="560"/>
      <c r="C472" s="560"/>
      <c r="D472" s="560"/>
      <c r="E472" s="560"/>
      <c r="F472" s="560"/>
      <c r="G472" s="560"/>
      <c r="H472" s="560"/>
      <c r="I472" s="560"/>
      <c r="J472" s="560"/>
      <c r="K472" s="560"/>
      <c r="L472" s="560"/>
      <c r="M472" s="560"/>
      <c r="N472" s="560"/>
      <c r="O472" s="560"/>
    </row>
    <row r="473" spans="2:15" ht="16.5" customHeight="1">
      <c r="B473" s="560"/>
      <c r="C473" s="560"/>
      <c r="D473" s="560"/>
      <c r="E473" s="560"/>
      <c r="F473" s="560"/>
      <c r="G473" s="560"/>
      <c r="H473" s="560"/>
      <c r="I473" s="560"/>
      <c r="J473" s="560"/>
      <c r="K473" s="560"/>
      <c r="L473" s="560"/>
      <c r="M473" s="560"/>
      <c r="N473" s="560"/>
      <c r="O473" s="560"/>
    </row>
    <row r="474" spans="2:15" ht="16.5" customHeight="1">
      <c r="B474" s="560"/>
      <c r="C474" s="560"/>
      <c r="D474" s="560"/>
      <c r="E474" s="560"/>
      <c r="F474" s="560"/>
      <c r="G474" s="560"/>
      <c r="H474" s="560"/>
      <c r="I474" s="560"/>
      <c r="J474" s="560"/>
      <c r="K474" s="560"/>
      <c r="L474" s="560"/>
      <c r="M474" s="560"/>
      <c r="N474" s="560"/>
      <c r="O474" s="560"/>
    </row>
    <row r="475" spans="2:15" ht="16.5" customHeight="1">
      <c r="B475" s="560"/>
      <c r="C475" s="560"/>
      <c r="D475" s="560"/>
      <c r="E475" s="560"/>
      <c r="F475" s="560"/>
      <c r="G475" s="560"/>
      <c r="H475" s="560"/>
      <c r="I475" s="560"/>
      <c r="J475" s="560"/>
      <c r="K475" s="560"/>
      <c r="L475" s="560"/>
      <c r="M475" s="560"/>
      <c r="N475" s="560"/>
      <c r="O475" s="560"/>
    </row>
    <row r="476" spans="2:15" ht="16.5" customHeight="1">
      <c r="B476" s="560"/>
      <c r="C476" s="560"/>
      <c r="D476" s="560"/>
      <c r="E476" s="560"/>
      <c r="F476" s="560"/>
      <c r="G476" s="560"/>
      <c r="H476" s="560"/>
      <c r="I476" s="560"/>
      <c r="J476" s="560"/>
      <c r="K476" s="560"/>
      <c r="L476" s="560"/>
      <c r="M476" s="560"/>
      <c r="N476" s="560"/>
      <c r="O476" s="560"/>
    </row>
    <row r="477" spans="2:15" ht="16.5" customHeight="1">
      <c r="B477" s="560"/>
      <c r="C477" s="560"/>
      <c r="D477" s="560"/>
      <c r="E477" s="560"/>
      <c r="F477" s="560"/>
      <c r="G477" s="560"/>
      <c r="H477" s="560"/>
      <c r="I477" s="560"/>
      <c r="J477" s="560"/>
      <c r="K477" s="560"/>
      <c r="L477" s="560"/>
      <c r="M477" s="560"/>
      <c r="N477" s="560"/>
      <c r="O477" s="560"/>
    </row>
    <row r="478" spans="2:15" ht="16.5" customHeight="1">
      <c r="B478" s="560"/>
      <c r="C478" s="560"/>
      <c r="D478" s="560"/>
      <c r="E478" s="560"/>
      <c r="F478" s="560"/>
      <c r="G478" s="560"/>
      <c r="H478" s="560"/>
      <c r="I478" s="560"/>
      <c r="J478" s="560"/>
      <c r="K478" s="560"/>
      <c r="L478" s="560"/>
      <c r="M478" s="560"/>
      <c r="N478" s="560"/>
      <c r="O478" s="560"/>
    </row>
    <row r="479" spans="2:15" ht="16.5" customHeight="1">
      <c r="B479" s="560"/>
      <c r="C479" s="560"/>
      <c r="D479" s="560"/>
      <c r="E479" s="560"/>
      <c r="F479" s="560"/>
      <c r="G479" s="560"/>
      <c r="H479" s="560"/>
      <c r="I479" s="560"/>
      <c r="J479" s="560"/>
      <c r="K479" s="560"/>
      <c r="L479" s="560"/>
      <c r="M479" s="560"/>
      <c r="N479" s="560"/>
      <c r="O479" s="560"/>
    </row>
    <row r="480" spans="2:15" ht="16.5" customHeight="1">
      <c r="B480" s="560"/>
      <c r="C480" s="560"/>
      <c r="D480" s="560"/>
      <c r="E480" s="560"/>
      <c r="F480" s="560"/>
      <c r="G480" s="560"/>
      <c r="H480" s="560"/>
      <c r="I480" s="560"/>
      <c r="J480" s="560"/>
      <c r="K480" s="560"/>
      <c r="L480" s="560"/>
      <c r="M480" s="560"/>
      <c r="N480" s="560"/>
      <c r="O480" s="560"/>
    </row>
    <row r="481" spans="2:15" ht="16.5" customHeight="1">
      <c r="B481" s="560"/>
      <c r="C481" s="560"/>
      <c r="D481" s="560"/>
      <c r="E481" s="560"/>
      <c r="F481" s="560"/>
      <c r="G481" s="560"/>
      <c r="H481" s="560"/>
      <c r="I481" s="560"/>
      <c r="J481" s="560"/>
      <c r="K481" s="560"/>
      <c r="L481" s="560"/>
      <c r="M481" s="560"/>
      <c r="N481" s="560"/>
      <c r="O481" s="560"/>
    </row>
    <row r="482" spans="2:15" ht="16.5" customHeight="1">
      <c r="B482" s="560"/>
      <c r="C482" s="560"/>
      <c r="D482" s="560"/>
      <c r="E482" s="560"/>
      <c r="F482" s="560"/>
      <c r="G482" s="560"/>
      <c r="H482" s="560"/>
      <c r="I482" s="560"/>
      <c r="J482" s="560"/>
      <c r="K482" s="560"/>
      <c r="L482" s="560"/>
      <c r="M482" s="560"/>
      <c r="N482" s="560"/>
      <c r="O482" s="560"/>
    </row>
    <row r="483" spans="2:15" ht="16.5" customHeight="1">
      <c r="B483" s="560"/>
      <c r="C483" s="560"/>
      <c r="D483" s="560"/>
      <c r="E483" s="560"/>
      <c r="F483" s="560"/>
      <c r="G483" s="560"/>
      <c r="H483" s="560"/>
      <c r="I483" s="560"/>
      <c r="J483" s="560"/>
      <c r="K483" s="560"/>
      <c r="L483" s="560"/>
      <c r="M483" s="560"/>
      <c r="N483" s="560"/>
      <c r="O483" s="560"/>
    </row>
    <row r="484" spans="2:15" ht="16.5" customHeight="1">
      <c r="B484" s="560"/>
      <c r="C484" s="560"/>
      <c r="D484" s="560"/>
      <c r="E484" s="560"/>
      <c r="F484" s="560"/>
      <c r="G484" s="560"/>
      <c r="H484" s="560"/>
      <c r="I484" s="560"/>
      <c r="J484" s="560"/>
      <c r="K484" s="560"/>
      <c r="L484" s="560"/>
      <c r="M484" s="560"/>
      <c r="N484" s="560"/>
      <c r="O484" s="560"/>
    </row>
    <row r="485" spans="2:15" ht="16.5" customHeight="1">
      <c r="B485" s="560"/>
      <c r="C485" s="560"/>
      <c r="D485" s="560"/>
      <c r="E485" s="560"/>
      <c r="F485" s="560"/>
      <c r="G485" s="560"/>
      <c r="H485" s="560"/>
      <c r="I485" s="560"/>
      <c r="J485" s="560"/>
      <c r="K485" s="560"/>
      <c r="L485" s="560"/>
      <c r="M485" s="560"/>
      <c r="N485" s="560"/>
      <c r="O485" s="560"/>
    </row>
    <row r="486" spans="2:15" ht="16.5" customHeight="1">
      <c r="B486" s="560"/>
      <c r="C486" s="560"/>
      <c r="D486" s="560"/>
      <c r="E486" s="560"/>
      <c r="F486" s="560"/>
      <c r="G486" s="560"/>
      <c r="H486" s="560"/>
      <c r="I486" s="560"/>
      <c r="J486" s="560"/>
      <c r="K486" s="560"/>
      <c r="L486" s="560"/>
      <c r="M486" s="560"/>
      <c r="N486" s="560"/>
      <c r="O486" s="560"/>
    </row>
    <row r="487" spans="2:15" ht="16.5" customHeight="1">
      <c r="B487" s="560"/>
      <c r="C487" s="560"/>
      <c r="D487" s="560"/>
      <c r="E487" s="560"/>
      <c r="F487" s="560"/>
      <c r="G487" s="560"/>
      <c r="H487" s="560"/>
      <c r="I487" s="560"/>
      <c r="J487" s="560"/>
      <c r="K487" s="560"/>
      <c r="L487" s="560"/>
      <c r="M487" s="560"/>
      <c r="N487" s="560"/>
      <c r="O487" s="560"/>
    </row>
    <row r="488" spans="2:15" ht="16.5" customHeight="1">
      <c r="B488" s="560"/>
      <c r="C488" s="560"/>
      <c r="D488" s="560"/>
      <c r="E488" s="560"/>
      <c r="F488" s="560"/>
      <c r="G488" s="560"/>
      <c r="H488" s="560"/>
      <c r="I488" s="560"/>
      <c r="J488" s="560"/>
      <c r="K488" s="560"/>
      <c r="L488" s="560"/>
      <c r="M488" s="560"/>
      <c r="N488" s="560"/>
      <c r="O488" s="560"/>
    </row>
    <row r="489" spans="2:15" ht="16.5" customHeight="1">
      <c r="B489" s="560"/>
      <c r="C489" s="560"/>
      <c r="D489" s="560"/>
      <c r="E489" s="560"/>
      <c r="F489" s="560"/>
      <c r="G489" s="560"/>
      <c r="H489" s="560"/>
      <c r="I489" s="560"/>
      <c r="J489" s="560"/>
      <c r="K489" s="560"/>
      <c r="L489" s="560"/>
      <c r="M489" s="560"/>
      <c r="N489" s="560"/>
      <c r="O489" s="560"/>
    </row>
    <row r="490" spans="2:15" ht="16.5" customHeight="1"/>
    <row r="491" spans="2:15" ht="16.5" customHeight="1"/>
    <row r="492" spans="2:15" ht="16.5" customHeight="1"/>
    <row r="493" spans="2:15" ht="16.5" customHeight="1"/>
    <row r="494" spans="2:15" ht="16.5" customHeight="1"/>
    <row r="495" spans="2:15" ht="16.5" customHeight="1"/>
    <row r="496" spans="2:15"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sheetData>
  <sheetProtection algorithmName="SHA-512" hashValue="9d2DIDxnHlWbPhhlrsJi4KpJV/PIUVgFiAfp1W2UZEb8CnHEMmMW0O+kOMUo+o21/Agwtxlbjs4xaJ8jKD0eQw==" saltValue="F70BsF+coiVFxZxfk4l9cA==" spinCount="100000" sheet="1" objects="1" scenarios="1" selectLockedCells="1" selectUnlockedCells="1"/>
  <mergeCells count="429">
    <mergeCell ref="B23:B33"/>
    <mergeCell ref="C29:O29"/>
    <mergeCell ref="B34:B35"/>
    <mergeCell ref="C34:H34"/>
    <mergeCell ref="I34:O34"/>
    <mergeCell ref="C35:H35"/>
    <mergeCell ref="I35:O35"/>
    <mergeCell ref="B18:G18"/>
    <mergeCell ref="H18:O18"/>
    <mergeCell ref="D19:N19"/>
    <mergeCell ref="D20:N20"/>
    <mergeCell ref="C22:G22"/>
    <mergeCell ref="H22:J22"/>
    <mergeCell ref="K22:O22"/>
    <mergeCell ref="B36:B46"/>
    <mergeCell ref="C36:H36"/>
    <mergeCell ref="I36:O36"/>
    <mergeCell ref="C37:H37"/>
    <mergeCell ref="I37:O37"/>
    <mergeCell ref="C38:H38"/>
    <mergeCell ref="I38:O38"/>
    <mergeCell ref="C39:H39"/>
    <mergeCell ref="I39:O39"/>
    <mergeCell ref="C40:H40"/>
    <mergeCell ref="C44:H44"/>
    <mergeCell ref="I44:O44"/>
    <mergeCell ref="C45:H45"/>
    <mergeCell ref="I45:O45"/>
    <mergeCell ref="C46:H46"/>
    <mergeCell ref="I46:O46"/>
    <mergeCell ref="I40:O40"/>
    <mergeCell ref="C41:H41"/>
    <mergeCell ref="I41:O41"/>
    <mergeCell ref="C42:H42"/>
    <mergeCell ref="I42:O42"/>
    <mergeCell ref="C43:H43"/>
    <mergeCell ref="I43:O43"/>
    <mergeCell ref="B47:B52"/>
    <mergeCell ref="C47:D48"/>
    <mergeCell ref="E47:O47"/>
    <mergeCell ref="E48:O48"/>
    <mergeCell ref="C49:D52"/>
    <mergeCell ref="E49:O49"/>
    <mergeCell ref="E50:O50"/>
    <mergeCell ref="E51:O51"/>
    <mergeCell ref="E52:O52"/>
    <mergeCell ref="B58:B69"/>
    <mergeCell ref="C64:O64"/>
    <mergeCell ref="D67:N67"/>
    <mergeCell ref="B70:B71"/>
    <mergeCell ref="C70:H70"/>
    <mergeCell ref="I70:O70"/>
    <mergeCell ref="C71:H71"/>
    <mergeCell ref="I71:O71"/>
    <mergeCell ref="B53:G53"/>
    <mergeCell ref="H53:O53"/>
    <mergeCell ref="D54:N54"/>
    <mergeCell ref="D55:N55"/>
    <mergeCell ref="C57:G57"/>
    <mergeCell ref="H57:J57"/>
    <mergeCell ref="K57:O57"/>
    <mergeCell ref="C77:H77"/>
    <mergeCell ref="I77:O77"/>
    <mergeCell ref="C78:H78"/>
    <mergeCell ref="I78:O78"/>
    <mergeCell ref="C79:H79"/>
    <mergeCell ref="I79:O79"/>
    <mergeCell ref="B72:B79"/>
    <mergeCell ref="C72:H72"/>
    <mergeCell ref="I72:O72"/>
    <mergeCell ref="C73:H73"/>
    <mergeCell ref="I73:O73"/>
    <mergeCell ref="I74:O74"/>
    <mergeCell ref="C75:H75"/>
    <mergeCell ref="I75:O75"/>
    <mergeCell ref="C76:H76"/>
    <mergeCell ref="I76:O76"/>
    <mergeCell ref="B80:B86"/>
    <mergeCell ref="C80:D81"/>
    <mergeCell ref="E80:O80"/>
    <mergeCell ref="E81:O81"/>
    <mergeCell ref="C82:D86"/>
    <mergeCell ref="E82:O82"/>
    <mergeCell ref="E83:O83"/>
    <mergeCell ref="E84:O84"/>
    <mergeCell ref="E85:O85"/>
    <mergeCell ref="E86:O86"/>
    <mergeCell ref="B92:B99"/>
    <mergeCell ref="C98:O98"/>
    <mergeCell ref="B100:B101"/>
    <mergeCell ref="C100:H100"/>
    <mergeCell ref="I100:O100"/>
    <mergeCell ref="C101:H101"/>
    <mergeCell ref="I101:O101"/>
    <mergeCell ref="B87:G87"/>
    <mergeCell ref="H87:O87"/>
    <mergeCell ref="D88:N88"/>
    <mergeCell ref="D89:N89"/>
    <mergeCell ref="C91:G91"/>
    <mergeCell ref="H91:J91"/>
    <mergeCell ref="K91:O91"/>
    <mergeCell ref="I112:O112"/>
    <mergeCell ref="I106:O106"/>
    <mergeCell ref="C107:H107"/>
    <mergeCell ref="I107:O107"/>
    <mergeCell ref="C108:H108"/>
    <mergeCell ref="I108:O108"/>
    <mergeCell ref="C109:H109"/>
    <mergeCell ref="I109:O109"/>
    <mergeCell ref="C106:H106"/>
    <mergeCell ref="C113:H113"/>
    <mergeCell ref="I113:O113"/>
    <mergeCell ref="B114:B121"/>
    <mergeCell ref="C114:D115"/>
    <mergeCell ref="E114:O114"/>
    <mergeCell ref="E115:O115"/>
    <mergeCell ref="C116:D121"/>
    <mergeCell ref="E116:O116"/>
    <mergeCell ref="E117:O117"/>
    <mergeCell ref="E118:O118"/>
    <mergeCell ref="B102:B113"/>
    <mergeCell ref="C102:H102"/>
    <mergeCell ref="I102:O102"/>
    <mergeCell ref="C103:H103"/>
    <mergeCell ref="I103:O103"/>
    <mergeCell ref="C104:H104"/>
    <mergeCell ref="I104:O104"/>
    <mergeCell ref="C105:H105"/>
    <mergeCell ref="I105:O105"/>
    <mergeCell ref="C110:H110"/>
    <mergeCell ref="I110:O110"/>
    <mergeCell ref="C111:H111"/>
    <mergeCell ref="I111:O111"/>
    <mergeCell ref="C112:H112"/>
    <mergeCell ref="D124:N124"/>
    <mergeCell ref="C126:G126"/>
    <mergeCell ref="H126:J126"/>
    <mergeCell ref="K126:O126"/>
    <mergeCell ref="B127:B141"/>
    <mergeCell ref="C133:O133"/>
    <mergeCell ref="E119:O119"/>
    <mergeCell ref="E120:O120"/>
    <mergeCell ref="E121:O121"/>
    <mergeCell ref="B122:G122"/>
    <mergeCell ref="H122:O122"/>
    <mergeCell ref="D123:N123"/>
    <mergeCell ref="I146:O146"/>
    <mergeCell ref="C147:H147"/>
    <mergeCell ref="I147:O147"/>
    <mergeCell ref="C148:H148"/>
    <mergeCell ref="I148:O148"/>
    <mergeCell ref="C149:H149"/>
    <mergeCell ref="I149:O149"/>
    <mergeCell ref="B142:B143"/>
    <mergeCell ref="C142:H142"/>
    <mergeCell ref="I142:O142"/>
    <mergeCell ref="C143:H143"/>
    <mergeCell ref="I143:O143"/>
    <mergeCell ref="B144:B151"/>
    <mergeCell ref="C144:H144"/>
    <mergeCell ref="I144:O144"/>
    <mergeCell ref="C145:H145"/>
    <mergeCell ref="I145:O145"/>
    <mergeCell ref="C150:H150"/>
    <mergeCell ref="I150:O150"/>
    <mergeCell ref="C151:H151"/>
    <mergeCell ref="I151:O151"/>
    <mergeCell ref="B162:B178"/>
    <mergeCell ref="C168:O168"/>
    <mergeCell ref="D169:N169"/>
    <mergeCell ref="E155:O155"/>
    <mergeCell ref="E156:O156"/>
    <mergeCell ref="B157:G157"/>
    <mergeCell ref="H157:O157"/>
    <mergeCell ref="D158:N158"/>
    <mergeCell ref="D159:N159"/>
    <mergeCell ref="B152:B156"/>
    <mergeCell ref="C152:D153"/>
    <mergeCell ref="E152:O152"/>
    <mergeCell ref="E153:O153"/>
    <mergeCell ref="C154:D156"/>
    <mergeCell ref="E154:O154"/>
    <mergeCell ref="C161:G161"/>
    <mergeCell ref="H161:J161"/>
    <mergeCell ref="K161:O161"/>
    <mergeCell ref="B179:B180"/>
    <mergeCell ref="C179:H179"/>
    <mergeCell ref="I179:O179"/>
    <mergeCell ref="C180:H180"/>
    <mergeCell ref="I180:O180"/>
    <mergeCell ref="B181:B186"/>
    <mergeCell ref="C181:H181"/>
    <mergeCell ref="I181:O181"/>
    <mergeCell ref="C182:H182"/>
    <mergeCell ref="I182:O182"/>
    <mergeCell ref="I183:O183"/>
    <mergeCell ref="I186:O186"/>
    <mergeCell ref="B212:B213"/>
    <mergeCell ref="C212:H212"/>
    <mergeCell ref="I212:O212"/>
    <mergeCell ref="C213:H213"/>
    <mergeCell ref="I213:O213"/>
    <mergeCell ref="E192:O192"/>
    <mergeCell ref="B193:G193"/>
    <mergeCell ref="H193:O193"/>
    <mergeCell ref="D194:N194"/>
    <mergeCell ref="D195:N195"/>
    <mergeCell ref="C197:G197"/>
    <mergeCell ref="H197:J197"/>
    <mergeCell ref="K197:O197"/>
    <mergeCell ref="B187:B192"/>
    <mergeCell ref="C187:D188"/>
    <mergeCell ref="E187:O187"/>
    <mergeCell ref="E188:O188"/>
    <mergeCell ref="C189:D192"/>
    <mergeCell ref="E189:O189"/>
    <mergeCell ref="E190:O190"/>
    <mergeCell ref="E191:O191"/>
    <mergeCell ref="B198:B211"/>
    <mergeCell ref="C204:O204"/>
    <mergeCell ref="D205:N205"/>
    <mergeCell ref="B214:B220"/>
    <mergeCell ref="C214:H214"/>
    <mergeCell ref="I214:O214"/>
    <mergeCell ref="C215:H215"/>
    <mergeCell ref="I215:O215"/>
    <mergeCell ref="I216:O216"/>
    <mergeCell ref="I217:O217"/>
    <mergeCell ref="I218:O218"/>
    <mergeCell ref="I219:O219"/>
    <mergeCell ref="I220:O220"/>
    <mergeCell ref="B221:B226"/>
    <mergeCell ref="C221:D222"/>
    <mergeCell ref="E221:O221"/>
    <mergeCell ref="E222:O222"/>
    <mergeCell ref="C223:D226"/>
    <mergeCell ref="E223:O223"/>
    <mergeCell ref="E224:O224"/>
    <mergeCell ref="E225:O225"/>
    <mergeCell ref="E226:O226"/>
    <mergeCell ref="B232:B242"/>
    <mergeCell ref="C238:O238"/>
    <mergeCell ref="B243:B244"/>
    <mergeCell ref="C243:H243"/>
    <mergeCell ref="I243:O243"/>
    <mergeCell ref="C244:H244"/>
    <mergeCell ref="I244:O244"/>
    <mergeCell ref="B227:G227"/>
    <mergeCell ref="H227:O227"/>
    <mergeCell ref="D228:N228"/>
    <mergeCell ref="D229:N229"/>
    <mergeCell ref="C231:G231"/>
    <mergeCell ref="H231:J231"/>
    <mergeCell ref="K231:O231"/>
    <mergeCell ref="C250:H250"/>
    <mergeCell ref="I250:O250"/>
    <mergeCell ref="C251:H251"/>
    <mergeCell ref="I251:O251"/>
    <mergeCell ref="C252:H252"/>
    <mergeCell ref="I252:O252"/>
    <mergeCell ref="B245:B252"/>
    <mergeCell ref="C245:H245"/>
    <mergeCell ref="I245:O245"/>
    <mergeCell ref="C246:H246"/>
    <mergeCell ref="I246:O246"/>
    <mergeCell ref="I247:O247"/>
    <mergeCell ref="C248:H248"/>
    <mergeCell ref="I248:O248"/>
    <mergeCell ref="C249:H249"/>
    <mergeCell ref="I249:O249"/>
    <mergeCell ref="B253:B258"/>
    <mergeCell ref="C253:D254"/>
    <mergeCell ref="E253:O253"/>
    <mergeCell ref="E254:O254"/>
    <mergeCell ref="C255:D258"/>
    <mergeCell ref="E255:O255"/>
    <mergeCell ref="E256:O256"/>
    <mergeCell ref="E257:O257"/>
    <mergeCell ref="E258:O258"/>
    <mergeCell ref="B264:B273"/>
    <mergeCell ref="C270:O270"/>
    <mergeCell ref="D272:N272"/>
    <mergeCell ref="B274:B275"/>
    <mergeCell ref="C274:H274"/>
    <mergeCell ref="I274:O274"/>
    <mergeCell ref="C275:H275"/>
    <mergeCell ref="I275:O275"/>
    <mergeCell ref="B259:G259"/>
    <mergeCell ref="H259:O259"/>
    <mergeCell ref="D260:N260"/>
    <mergeCell ref="D261:N261"/>
    <mergeCell ref="C263:G263"/>
    <mergeCell ref="H263:J263"/>
    <mergeCell ref="K263:O263"/>
    <mergeCell ref="C281:H281"/>
    <mergeCell ref="I281:O281"/>
    <mergeCell ref="C282:H282"/>
    <mergeCell ref="I282:O282"/>
    <mergeCell ref="C283:H283"/>
    <mergeCell ref="I283:O283"/>
    <mergeCell ref="B276:B283"/>
    <mergeCell ref="C276:H276"/>
    <mergeCell ref="I276:O276"/>
    <mergeCell ref="C277:H277"/>
    <mergeCell ref="I277:O277"/>
    <mergeCell ref="I278:O278"/>
    <mergeCell ref="C279:H279"/>
    <mergeCell ref="I279:O279"/>
    <mergeCell ref="C280:H280"/>
    <mergeCell ref="I280:O280"/>
    <mergeCell ref="B284:B290"/>
    <mergeCell ref="C284:D286"/>
    <mergeCell ref="E284:O284"/>
    <mergeCell ref="E285:O285"/>
    <mergeCell ref="E286:O286"/>
    <mergeCell ref="C287:D290"/>
    <mergeCell ref="E287:O287"/>
    <mergeCell ref="E288:O288"/>
    <mergeCell ref="E289:O289"/>
    <mergeCell ref="E290:O290"/>
    <mergeCell ref="B296:B305"/>
    <mergeCell ref="C302:O302"/>
    <mergeCell ref="D304:N304"/>
    <mergeCell ref="B306:B307"/>
    <mergeCell ref="C306:H306"/>
    <mergeCell ref="I306:O306"/>
    <mergeCell ref="C307:H307"/>
    <mergeCell ref="I307:O307"/>
    <mergeCell ref="B291:G291"/>
    <mergeCell ref="H291:O291"/>
    <mergeCell ref="D292:N292"/>
    <mergeCell ref="D293:N293"/>
    <mergeCell ref="C295:G295"/>
    <mergeCell ref="H295:J295"/>
    <mergeCell ref="K295:O295"/>
    <mergeCell ref="E322:O322"/>
    <mergeCell ref="C313:H313"/>
    <mergeCell ref="I313:O313"/>
    <mergeCell ref="C314:H314"/>
    <mergeCell ref="I314:O314"/>
    <mergeCell ref="C315:H315"/>
    <mergeCell ref="I315:O315"/>
    <mergeCell ref="B308:B315"/>
    <mergeCell ref="C308:H308"/>
    <mergeCell ref="I308:O308"/>
    <mergeCell ref="C309:H309"/>
    <mergeCell ref="I309:O309"/>
    <mergeCell ref="I310:O310"/>
    <mergeCell ref="C311:H311"/>
    <mergeCell ref="I311:O311"/>
    <mergeCell ref="C312:H312"/>
    <mergeCell ref="I312:O312"/>
    <mergeCell ref="B329:B344"/>
    <mergeCell ref="C335:O335"/>
    <mergeCell ref="B345:B346"/>
    <mergeCell ref="C345:H345"/>
    <mergeCell ref="I345:O345"/>
    <mergeCell ref="C346:H346"/>
    <mergeCell ref="I346:O346"/>
    <mergeCell ref="E323:O323"/>
    <mergeCell ref="B324:G324"/>
    <mergeCell ref="H324:O324"/>
    <mergeCell ref="D325:N325"/>
    <mergeCell ref="D326:N326"/>
    <mergeCell ref="C328:G328"/>
    <mergeCell ref="H328:J328"/>
    <mergeCell ref="K328:O328"/>
    <mergeCell ref="B316:B323"/>
    <mergeCell ref="C316:D318"/>
    <mergeCell ref="E316:O316"/>
    <mergeCell ref="E317:O317"/>
    <mergeCell ref="E318:O318"/>
    <mergeCell ref="C319:D323"/>
    <mergeCell ref="E319:O319"/>
    <mergeCell ref="E320:O320"/>
    <mergeCell ref="E321:O321"/>
    <mergeCell ref="I354:O354"/>
    <mergeCell ref="B355:B359"/>
    <mergeCell ref="C355:D356"/>
    <mergeCell ref="E355:O355"/>
    <mergeCell ref="E356:O356"/>
    <mergeCell ref="C357:D359"/>
    <mergeCell ref="E357:O357"/>
    <mergeCell ref="E358:O358"/>
    <mergeCell ref="E359:O359"/>
    <mergeCell ref="B347:B354"/>
    <mergeCell ref="C347:H347"/>
    <mergeCell ref="I347:O347"/>
    <mergeCell ref="C348:H348"/>
    <mergeCell ref="I348:O348"/>
    <mergeCell ref="I349:O349"/>
    <mergeCell ref="I350:O350"/>
    <mergeCell ref="I351:O351"/>
    <mergeCell ref="I352:O352"/>
    <mergeCell ref="I353:O353"/>
    <mergeCell ref="B365:B382"/>
    <mergeCell ref="C371:O371"/>
    <mergeCell ref="B383:B384"/>
    <mergeCell ref="C383:H383"/>
    <mergeCell ref="I383:O383"/>
    <mergeCell ref="C384:H384"/>
    <mergeCell ref="I384:O384"/>
    <mergeCell ref="B360:G360"/>
    <mergeCell ref="H360:O360"/>
    <mergeCell ref="D361:N361"/>
    <mergeCell ref="D362:N362"/>
    <mergeCell ref="C364:G364"/>
    <mergeCell ref="H364:J364"/>
    <mergeCell ref="K364:O364"/>
    <mergeCell ref="I392:O392"/>
    <mergeCell ref="B393:B398"/>
    <mergeCell ref="C393:D394"/>
    <mergeCell ref="E393:O393"/>
    <mergeCell ref="E394:O394"/>
    <mergeCell ref="C395:D398"/>
    <mergeCell ref="E395:O395"/>
    <mergeCell ref="E396:O396"/>
    <mergeCell ref="E397:O397"/>
    <mergeCell ref="E398:O398"/>
    <mergeCell ref="B385:B392"/>
    <mergeCell ref="C385:H385"/>
    <mergeCell ref="I385:O385"/>
    <mergeCell ref="C386:H386"/>
    <mergeCell ref="I386:O386"/>
    <mergeCell ref="I387:O387"/>
    <mergeCell ref="I388:O388"/>
    <mergeCell ref="I389:O389"/>
    <mergeCell ref="I390:O390"/>
    <mergeCell ref="I391:O391"/>
  </mergeCells>
  <phoneticPr fontId="16" type="noConversion"/>
  <conditionalFormatting sqref="D25:N28">
    <cfRule type="expression" dxfId="39" priority="19">
      <formula>$C$35/$D$21=$D25</formula>
    </cfRule>
  </conditionalFormatting>
  <conditionalFormatting sqref="D60:N63">
    <cfRule type="expression" dxfId="38" priority="18">
      <formula>$C$71/$D$56=$D60</formula>
    </cfRule>
  </conditionalFormatting>
  <conditionalFormatting sqref="D94:N97">
    <cfRule type="expression" dxfId="37" priority="17">
      <formula>$C$101/$D$90=$D94</formula>
    </cfRule>
  </conditionalFormatting>
  <conditionalFormatting sqref="D129:N132">
    <cfRule type="expression" dxfId="36" priority="16">
      <formula>$C$143/$D$125=$D129</formula>
    </cfRule>
  </conditionalFormatting>
  <conditionalFormatting sqref="D164:N167">
    <cfRule type="expression" dxfId="35" priority="15">
      <formula>$C$180/$D$160=$D164</formula>
    </cfRule>
  </conditionalFormatting>
  <conditionalFormatting sqref="D200:N203">
    <cfRule type="expression" dxfId="34" priority="14">
      <formula>$C$213/$D$196=$D200</formula>
    </cfRule>
  </conditionalFormatting>
  <conditionalFormatting sqref="D234:N237">
    <cfRule type="expression" dxfId="33" priority="13">
      <formula>$C$244/$D$230=$D234</formula>
    </cfRule>
  </conditionalFormatting>
  <conditionalFormatting sqref="D266:N269">
    <cfRule type="expression" dxfId="32" priority="12">
      <formula>$C$275/$D$262=$D266</formula>
    </cfRule>
  </conditionalFormatting>
  <conditionalFormatting sqref="D298:N301">
    <cfRule type="expression" dxfId="31" priority="11">
      <formula>$C$307/$D$294=$D298</formula>
    </cfRule>
  </conditionalFormatting>
  <conditionalFormatting sqref="D331:N334">
    <cfRule type="expression" dxfId="30" priority="10">
      <formula>$C$346/$D$327=$D331</formula>
    </cfRule>
  </conditionalFormatting>
  <conditionalFormatting sqref="D367:N370">
    <cfRule type="expression" dxfId="29" priority="9">
      <formula>$C$384/$D$363=$D367</formula>
    </cfRule>
  </conditionalFormatting>
  <conditionalFormatting sqref="D171:D177">
    <cfRule type="expression" dxfId="28" priority="8">
      <formula>$C171=TRUE</formula>
    </cfRule>
  </conditionalFormatting>
  <conditionalFormatting sqref="E175">
    <cfRule type="expression" dxfId="27" priority="7">
      <formula>$C175=TRUE</formula>
    </cfRule>
  </conditionalFormatting>
  <conditionalFormatting sqref="D207:D210">
    <cfRule type="expression" dxfId="26" priority="6">
      <formula>$C207=TRUE</formula>
    </cfRule>
  </conditionalFormatting>
  <conditionalFormatting sqref="D340:D343">
    <cfRule type="expression" dxfId="25" priority="5">
      <formula>$C340=TRUE</formula>
    </cfRule>
  </conditionalFormatting>
  <conditionalFormatting sqref="G340:G342">
    <cfRule type="expression" dxfId="24" priority="4">
      <formula>$F340=TRUE</formula>
    </cfRule>
  </conditionalFormatting>
  <conditionalFormatting sqref="D376:D381">
    <cfRule type="expression" dxfId="23" priority="3">
      <formula>$C376=TRUE</formula>
    </cfRule>
  </conditionalFormatting>
  <conditionalFormatting sqref="G376:G380">
    <cfRule type="expression" dxfId="22" priority="1">
      <formula>$F376=TRUE</formula>
    </cfRule>
  </conditionalFormatting>
  <pageMargins left="0.7" right="0.7" top="0.75" bottom="0.75" header="0.3" footer="0.3"/>
  <pageSetup paperSize="9" scale="83" fitToHeight="0" orientation="portrait" r:id="rId1"/>
  <headerFooter>
    <oddFooter>&amp;R&amp;G</oddFooter>
  </headerFooter>
  <rowBreaks count="11" manualBreakCount="11">
    <brk id="17" max="14" man="1"/>
    <brk id="52" max="14" man="1"/>
    <brk id="86" max="14" man="1"/>
    <brk id="121" max="14" man="1"/>
    <brk id="156" max="14" man="1"/>
    <brk id="192" max="14" man="1"/>
    <brk id="226" max="14" man="1"/>
    <brk id="258" max="14" man="1"/>
    <brk id="290" max="14" man="1"/>
    <brk id="323" max="14" man="1"/>
    <brk id="359" max="14"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7"/>
  <sheetViews>
    <sheetView view="pageBreakPreview" zoomScale="115" zoomScaleNormal="85" zoomScaleSheetLayoutView="115" workbookViewId="0">
      <selection activeCell="D408" sqref="D408:N408"/>
    </sheetView>
  </sheetViews>
  <sheetFormatPr defaultColWidth="9.75" defaultRowHeight="15" customHeight="1"/>
  <cols>
    <col min="1" max="1" width="4.625" style="248" customWidth="1"/>
    <col min="2" max="2" width="15.625" style="248" customWidth="1"/>
    <col min="3" max="3" width="1.625" style="248" customWidth="1"/>
    <col min="4" max="5" width="8.875" style="248" customWidth="1"/>
    <col min="6" max="14" width="6.125" style="248" customWidth="1"/>
    <col min="15" max="15" width="1.625" style="248" customWidth="1"/>
    <col min="16" max="27" width="7.625" style="248" customWidth="1"/>
    <col min="28" max="16384" width="9.75" style="248"/>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3" t="s">
        <v>2293</v>
      </c>
      <c r="B8" s="250"/>
      <c r="C8" s="250"/>
      <c r="D8" s="250"/>
      <c r="E8" s="250"/>
      <c r="F8" s="250"/>
      <c r="G8" s="250"/>
      <c r="H8" s="250"/>
      <c r="I8" s="250"/>
      <c r="J8" s="250"/>
      <c r="K8" s="250"/>
      <c r="L8" s="250"/>
      <c r="M8" s="250"/>
      <c r="N8" s="250"/>
      <c r="O8" s="250"/>
    </row>
    <row r="9" spans="1:15" ht="15" customHeight="1">
      <c r="A9" s="387"/>
    </row>
    <row r="10" spans="1:15" ht="50.1" customHeight="1">
      <c r="A10" s="388" t="s">
        <v>2294</v>
      </c>
      <c r="B10" s="250"/>
      <c r="C10" s="250"/>
      <c r="D10" s="250"/>
      <c r="E10" s="250"/>
      <c r="F10" s="250"/>
      <c r="G10" s="250"/>
      <c r="H10" s="250"/>
      <c r="I10" s="250"/>
      <c r="J10" s="250"/>
      <c r="K10" s="250"/>
      <c r="L10" s="250"/>
      <c r="M10" s="250"/>
      <c r="N10" s="250"/>
      <c r="O10" s="250"/>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357" t="s">
        <v>961</v>
      </c>
      <c r="C18" s="1358"/>
      <c r="D18" s="1358"/>
      <c r="E18" s="1358"/>
      <c r="F18" s="1358"/>
      <c r="G18" s="1359"/>
      <c r="H18" s="1375" t="s">
        <v>2295</v>
      </c>
      <c r="I18" s="1358"/>
      <c r="J18" s="1358"/>
      <c r="K18" s="1358"/>
      <c r="L18" s="1358"/>
      <c r="M18" s="1358"/>
      <c r="N18" s="1358"/>
      <c r="O18" s="1361"/>
    </row>
    <row r="19" spans="2:15" ht="30" customHeight="1">
      <c r="B19" s="253" t="s">
        <v>963</v>
      </c>
      <c r="C19" s="254"/>
      <c r="D19" s="1346" t="s">
        <v>2296</v>
      </c>
      <c r="E19" s="1325"/>
      <c r="F19" s="1325"/>
      <c r="G19" s="1325"/>
      <c r="H19" s="1325"/>
      <c r="I19" s="1325"/>
      <c r="J19" s="1325"/>
      <c r="K19" s="1325"/>
      <c r="L19" s="1325"/>
      <c r="M19" s="1325"/>
      <c r="N19" s="1325"/>
      <c r="O19" s="255"/>
    </row>
    <row r="20" spans="2:15" ht="30" customHeight="1">
      <c r="B20" s="256" t="s">
        <v>965</v>
      </c>
      <c r="C20" s="257"/>
      <c r="D20" s="1347" t="s">
        <v>2297</v>
      </c>
      <c r="E20" s="1348"/>
      <c r="F20" s="1348"/>
      <c r="G20" s="1348"/>
      <c r="H20" s="1348"/>
      <c r="I20" s="1348"/>
      <c r="J20" s="1348"/>
      <c r="K20" s="1348"/>
      <c r="L20" s="1348"/>
      <c r="M20" s="1348"/>
      <c r="N20" s="1348"/>
      <c r="O20" s="258"/>
    </row>
    <row r="21" spans="2:15" ht="30" customHeight="1">
      <c r="B21" s="259" t="s">
        <v>967</v>
      </c>
      <c r="C21" s="260"/>
      <c r="D21" s="261">
        <v>2</v>
      </c>
      <c r="E21" s="307" t="s">
        <v>2298</v>
      </c>
      <c r="F21" s="308"/>
      <c r="G21" s="308"/>
      <c r="H21" s="308"/>
      <c r="I21" s="308"/>
      <c r="J21" s="308"/>
      <c r="K21" s="308"/>
      <c r="L21" s="308"/>
      <c r="M21" s="308"/>
      <c r="N21" s="308"/>
      <c r="O21" s="263"/>
    </row>
    <row r="22" spans="2:15" ht="30" customHeight="1">
      <c r="B22" s="264" t="s">
        <v>968</v>
      </c>
      <c r="C22" s="1349" t="str">
        <f>'0. (복합시설) 표지_개요'!$D$9</f>
        <v>홍길동</v>
      </c>
      <c r="D22" s="1350"/>
      <c r="E22" s="1350"/>
      <c r="F22" s="1350"/>
      <c r="G22" s="1350"/>
      <c r="H22" s="1376" t="s">
        <v>969</v>
      </c>
      <c r="I22" s="1352"/>
      <c r="J22" s="1353"/>
      <c r="K22" s="1354" t="s">
        <v>104</v>
      </c>
      <c r="L22" s="1352"/>
      <c r="M22" s="1352"/>
      <c r="N22" s="1352"/>
      <c r="O22" s="1355"/>
    </row>
    <row r="23" spans="2:15" ht="30" customHeight="1">
      <c r="B23" s="1298" t="s">
        <v>970</v>
      </c>
      <c r="C23" s="265"/>
      <c r="D23" s="266" t="s">
        <v>971</v>
      </c>
      <c r="E23" s="265"/>
      <c r="F23" s="265"/>
      <c r="G23" s="265"/>
      <c r="H23" s="265"/>
      <c r="I23" s="265"/>
      <c r="J23" s="265"/>
      <c r="K23" s="265"/>
      <c r="L23" s="265"/>
      <c r="M23" s="265"/>
      <c r="N23" s="265"/>
      <c r="O23" s="267"/>
    </row>
    <row r="24" spans="2:15" ht="20.100000000000001" customHeight="1">
      <c r="B24" s="1299"/>
      <c r="C24" s="265"/>
      <c r="D24" s="268" t="s">
        <v>972</v>
      </c>
      <c r="E24" s="269"/>
      <c r="F24" s="270" t="s">
        <v>973</v>
      </c>
      <c r="G24" s="271"/>
      <c r="H24" s="271"/>
      <c r="I24" s="271"/>
      <c r="J24" s="271"/>
      <c r="K24" s="271"/>
      <c r="L24" s="271"/>
      <c r="M24" s="271"/>
      <c r="N24" s="271"/>
      <c r="O24" s="272"/>
    </row>
    <row r="25" spans="2:15" ht="20.100000000000001" customHeight="1">
      <c r="B25" s="1299"/>
      <c r="C25" s="265"/>
      <c r="D25" s="273">
        <v>1</v>
      </c>
      <c r="E25" s="274"/>
      <c r="F25" s="275" t="s">
        <v>2299</v>
      </c>
      <c r="G25" s="276"/>
      <c r="H25" s="276"/>
      <c r="I25" s="276"/>
      <c r="J25" s="276"/>
      <c r="K25" s="276"/>
      <c r="L25" s="276"/>
      <c r="M25" s="276"/>
      <c r="N25" s="276"/>
      <c r="O25" s="272"/>
    </row>
    <row r="26" spans="2:15" ht="20.100000000000001" customHeight="1">
      <c r="B26" s="1299"/>
      <c r="C26" s="265"/>
      <c r="D26" s="277">
        <v>0.8</v>
      </c>
      <c r="E26" s="278"/>
      <c r="F26" s="279" t="s">
        <v>2300</v>
      </c>
      <c r="G26" s="280"/>
      <c r="H26" s="280"/>
      <c r="I26" s="280"/>
      <c r="J26" s="280"/>
      <c r="K26" s="280"/>
      <c r="L26" s="280"/>
      <c r="M26" s="280"/>
      <c r="N26" s="280"/>
      <c r="O26" s="272"/>
    </row>
    <row r="27" spans="2:15" ht="20.100000000000001" customHeight="1">
      <c r="B27" s="1299"/>
      <c r="C27" s="265"/>
      <c r="D27" s="277">
        <v>0.6</v>
      </c>
      <c r="E27" s="278"/>
      <c r="F27" s="279" t="s">
        <v>2301</v>
      </c>
      <c r="G27" s="280"/>
      <c r="H27" s="280"/>
      <c r="I27" s="280"/>
      <c r="J27" s="280"/>
      <c r="K27" s="280"/>
      <c r="L27" s="280"/>
      <c r="M27" s="280"/>
      <c r="N27" s="280"/>
      <c r="O27" s="272"/>
    </row>
    <row r="28" spans="2:15" ht="20.100000000000001" customHeight="1">
      <c r="B28" s="1299"/>
      <c r="C28" s="265"/>
      <c r="D28" s="281">
        <v>0.4</v>
      </c>
      <c r="E28" s="282"/>
      <c r="F28" s="283" t="s">
        <v>2302</v>
      </c>
      <c r="G28" s="284"/>
      <c r="H28" s="284"/>
      <c r="I28" s="284"/>
      <c r="J28" s="284"/>
      <c r="K28" s="284"/>
      <c r="L28" s="284"/>
      <c r="M28" s="284"/>
      <c r="N28" s="284"/>
      <c r="O28" s="272"/>
    </row>
    <row r="29" spans="2:15" ht="9.9499999999999993" customHeight="1">
      <c r="B29" s="1299"/>
      <c r="C29" s="1356" t="s">
        <v>104</v>
      </c>
      <c r="D29" s="1308"/>
      <c r="E29" s="1308"/>
      <c r="F29" s="1308"/>
      <c r="G29" s="1308"/>
      <c r="H29" s="1308"/>
      <c r="I29" s="1308"/>
      <c r="J29" s="1308"/>
      <c r="K29" s="1308"/>
      <c r="L29" s="1308"/>
      <c r="M29" s="1308"/>
      <c r="N29" s="1308"/>
      <c r="O29" s="1309"/>
    </row>
    <row r="30" spans="2:15" s="287" customFormat="1" ht="39.950000000000003" customHeight="1">
      <c r="B30" s="1299"/>
      <c r="C30" s="265"/>
      <c r="D30" s="1307" t="s">
        <v>2303</v>
      </c>
      <c r="E30" s="1307"/>
      <c r="F30" s="1307"/>
      <c r="G30" s="1307"/>
      <c r="H30" s="1307"/>
      <c r="I30" s="1307"/>
      <c r="J30" s="1307"/>
      <c r="K30" s="1307"/>
      <c r="L30" s="1307"/>
      <c r="M30" s="1307"/>
      <c r="N30" s="1307"/>
      <c r="O30" s="267"/>
    </row>
    <row r="31" spans="2:15" ht="20.100000000000001" customHeight="1">
      <c r="B31" s="1299"/>
      <c r="C31" s="265"/>
      <c r="D31" s="285" t="s">
        <v>2304</v>
      </c>
      <c r="E31" s="265"/>
      <c r="F31" s="265"/>
      <c r="G31" s="265"/>
      <c r="H31" s="265"/>
      <c r="I31" s="265"/>
      <c r="J31" s="265"/>
      <c r="K31" s="265"/>
      <c r="L31" s="265"/>
      <c r="M31" s="265"/>
      <c r="N31" s="265"/>
      <c r="O31" s="267"/>
    </row>
    <row r="32" spans="2:15" ht="20.100000000000001" customHeight="1">
      <c r="B32" s="1299"/>
      <c r="C32" s="265"/>
      <c r="D32" s="285" t="s">
        <v>2305</v>
      </c>
      <c r="E32" s="265"/>
      <c r="F32" s="265"/>
      <c r="G32" s="265"/>
      <c r="H32" s="265"/>
      <c r="I32" s="265"/>
      <c r="J32" s="265"/>
      <c r="K32" s="265"/>
      <c r="L32" s="265"/>
      <c r="M32" s="265"/>
      <c r="N32" s="265"/>
      <c r="O32" s="267"/>
    </row>
    <row r="33" spans="2:15" ht="30" customHeight="1">
      <c r="B33" s="1299"/>
      <c r="C33" s="265"/>
      <c r="D33" s="1307" t="s">
        <v>2306</v>
      </c>
      <c r="E33" s="1356"/>
      <c r="F33" s="1356"/>
      <c r="G33" s="1356"/>
      <c r="H33" s="1356"/>
      <c r="I33" s="1356"/>
      <c r="J33" s="1356"/>
      <c r="K33" s="1356"/>
      <c r="L33" s="1356"/>
      <c r="M33" s="1356"/>
      <c r="N33" s="1356"/>
      <c r="O33" s="267"/>
    </row>
    <row r="34" spans="2:15" ht="20.100000000000001" customHeight="1">
      <c r="B34" s="1299"/>
      <c r="C34" s="265"/>
      <c r="D34" s="285" t="s">
        <v>2307</v>
      </c>
      <c r="E34" s="265"/>
      <c r="F34" s="265"/>
      <c r="G34" s="265"/>
      <c r="H34" s="265"/>
      <c r="I34" s="265"/>
      <c r="J34" s="265"/>
      <c r="K34" s="265"/>
      <c r="L34" s="265"/>
      <c r="M34" s="265"/>
      <c r="N34" s="265"/>
      <c r="O34" s="267"/>
    </row>
    <row r="35" spans="2:15" ht="30" customHeight="1">
      <c r="B35" s="1299"/>
      <c r="C35" s="265"/>
      <c r="D35" s="1307" t="s">
        <v>2308</v>
      </c>
      <c r="E35" s="1307"/>
      <c r="F35" s="1307"/>
      <c r="G35" s="1307"/>
      <c r="H35" s="1307"/>
      <c r="I35" s="1307"/>
      <c r="J35" s="1307"/>
      <c r="K35" s="1307"/>
      <c r="L35" s="1307"/>
      <c r="M35" s="1307"/>
      <c r="N35" s="1307"/>
      <c r="O35" s="267"/>
    </row>
    <row r="36" spans="2:15" ht="30" customHeight="1">
      <c r="B36" s="1299"/>
      <c r="C36" s="265"/>
      <c r="D36" s="1307" t="s">
        <v>2309</v>
      </c>
      <c r="E36" s="1307"/>
      <c r="F36" s="1307"/>
      <c r="G36" s="1307"/>
      <c r="H36" s="1307"/>
      <c r="I36" s="1307"/>
      <c r="J36" s="1307"/>
      <c r="K36" s="1307"/>
      <c r="L36" s="1307"/>
      <c r="M36" s="1307"/>
      <c r="N36" s="1307"/>
      <c r="O36" s="267"/>
    </row>
    <row r="37" spans="2:15" ht="20.100000000000001" customHeight="1">
      <c r="B37" s="1299"/>
      <c r="C37" s="265"/>
      <c r="D37" s="285" t="s">
        <v>2310</v>
      </c>
      <c r="E37" s="265"/>
      <c r="F37" s="265"/>
      <c r="G37" s="265"/>
      <c r="H37" s="265"/>
      <c r="I37" s="265"/>
      <c r="J37" s="265"/>
      <c r="K37" s="265"/>
      <c r="L37" s="265"/>
      <c r="M37" s="265"/>
      <c r="N37" s="265"/>
      <c r="O37" s="267"/>
    </row>
    <row r="38" spans="2:15" ht="20.100000000000001" customHeight="1">
      <c r="B38" s="1299"/>
      <c r="C38" s="265"/>
      <c r="D38" s="285" t="s">
        <v>2311</v>
      </c>
      <c r="E38" s="265"/>
      <c r="F38" s="265"/>
      <c r="G38" s="265"/>
      <c r="H38" s="265"/>
      <c r="I38" s="265"/>
      <c r="J38" s="265"/>
      <c r="K38" s="265"/>
      <c r="L38" s="265"/>
      <c r="M38" s="265"/>
      <c r="N38" s="265"/>
      <c r="O38" s="267"/>
    </row>
    <row r="39" spans="2:15" ht="20.100000000000001" customHeight="1">
      <c r="B39" s="1299"/>
      <c r="C39" s="265"/>
      <c r="D39" s="285" t="s">
        <v>2312</v>
      </c>
      <c r="E39" s="265"/>
      <c r="F39" s="265"/>
      <c r="G39" s="265"/>
      <c r="H39" s="265"/>
      <c r="I39" s="265"/>
      <c r="J39" s="265"/>
      <c r="K39" s="265"/>
      <c r="L39" s="265"/>
      <c r="M39" s="265"/>
      <c r="N39" s="265"/>
      <c r="O39" s="267"/>
    </row>
    <row r="40" spans="2:15" ht="9.9499999999999993" customHeight="1">
      <c r="B40" s="1299"/>
      <c r="C40" s="265"/>
      <c r="D40" s="266"/>
      <c r="E40" s="265"/>
      <c r="F40" s="265"/>
      <c r="G40" s="265"/>
      <c r="H40" s="265"/>
      <c r="I40" s="265"/>
      <c r="J40" s="265"/>
      <c r="K40" s="265"/>
      <c r="L40" s="265"/>
      <c r="M40" s="265"/>
      <c r="N40" s="265"/>
      <c r="O40" s="267"/>
    </row>
    <row r="41" spans="2:15" ht="30" customHeight="1">
      <c r="B41" s="1382" t="s">
        <v>984</v>
      </c>
      <c r="C41" s="1642" t="s">
        <v>985</v>
      </c>
      <c r="D41" s="1643"/>
      <c r="E41" s="1643"/>
      <c r="F41" s="1643"/>
      <c r="G41" s="1643"/>
      <c r="H41" s="1644"/>
      <c r="I41" s="1645" t="s">
        <v>986</v>
      </c>
      <c r="J41" s="1643"/>
      <c r="K41" s="1643"/>
      <c r="L41" s="1643"/>
      <c r="M41" s="1643"/>
      <c r="N41" s="1643"/>
      <c r="O41" s="1646"/>
    </row>
    <row r="42" spans="2:15" ht="30" customHeight="1">
      <c r="B42" s="1323"/>
      <c r="C42" s="1578" t="str">
        <f>'(★신청자 작성★)1_2. (비주거시설)항목별 점수총괄표'!J$165</f>
        <v>-</v>
      </c>
      <c r="D42" s="1451"/>
      <c r="E42" s="1451"/>
      <c r="F42" s="1451"/>
      <c r="G42" s="1451"/>
      <c r="H42" s="1452"/>
      <c r="I42" s="1332" t="s">
        <v>104</v>
      </c>
      <c r="J42" s="1333"/>
      <c r="K42" s="1333"/>
      <c r="L42" s="1333"/>
      <c r="M42" s="1333"/>
      <c r="N42" s="1333"/>
      <c r="O42" s="1334"/>
    </row>
    <row r="43" spans="2:15" ht="30" customHeight="1">
      <c r="B43" s="1299" t="s">
        <v>987</v>
      </c>
      <c r="C43" s="1336" t="e">
        <f>"※ "&amp;IF(C42="미적용","해당사항 없음",D21&amp;"점(기본배점) x "&amp;ROUND(C42/D21,1)&amp;"(배점) = "&amp;C42&amp;"점")</f>
        <v>#VALUE!</v>
      </c>
      <c r="D43" s="1337"/>
      <c r="E43" s="1337"/>
      <c r="F43" s="1337"/>
      <c r="G43" s="1337"/>
      <c r="H43" s="1338"/>
      <c r="I43" s="1303"/>
      <c r="J43" s="1390"/>
      <c r="K43" s="1390"/>
      <c r="L43" s="1390"/>
      <c r="M43" s="1390"/>
      <c r="N43" s="1390"/>
      <c r="O43" s="1309"/>
    </row>
    <row r="44" spans="2:15" ht="39.950000000000003" customHeight="1">
      <c r="B44" s="1299"/>
      <c r="C44" s="1336" t="e">
        <f>IF(C42="미적용","","'"&amp;INDEX($D25:$N28,MATCH(ROUND($C42/D21,1),$D25:$D28,0),3)&amp;"' 적용하여 "&amp;ROUND(C42/D21,1)&amp;"배점으로 평가함")</f>
        <v>#VALUE!</v>
      </c>
      <c r="D44" s="1337"/>
      <c r="E44" s="1337"/>
      <c r="F44" s="1337"/>
      <c r="G44" s="1337"/>
      <c r="H44" s="1338"/>
      <c r="I44" s="1303"/>
      <c r="J44" s="1341"/>
      <c r="K44" s="1341"/>
      <c r="L44" s="1341"/>
      <c r="M44" s="1341"/>
      <c r="N44" s="1341"/>
      <c r="O44" s="1342"/>
    </row>
    <row r="45" spans="2:15" ht="30" customHeight="1">
      <c r="B45" s="1299"/>
      <c r="C45" s="1437"/>
      <c r="D45" s="1467"/>
      <c r="E45" s="1467"/>
      <c r="F45" s="1467"/>
      <c r="G45" s="1467"/>
      <c r="H45" s="1516"/>
      <c r="I45" s="1303"/>
      <c r="J45" s="1341"/>
      <c r="K45" s="1341"/>
      <c r="L45" s="1341"/>
      <c r="M45" s="1341"/>
      <c r="N45" s="1341"/>
      <c r="O45" s="1342"/>
    </row>
    <row r="46" spans="2:15" ht="30" customHeight="1">
      <c r="B46" s="1299"/>
      <c r="C46" s="1437"/>
      <c r="D46" s="1467"/>
      <c r="E46" s="1467"/>
      <c r="F46" s="1467"/>
      <c r="G46" s="1467"/>
      <c r="H46" s="1516"/>
      <c r="I46" s="1303"/>
      <c r="J46" s="1341"/>
      <c r="K46" s="1341"/>
      <c r="L46" s="1341"/>
      <c r="M46" s="1341"/>
      <c r="N46" s="1341"/>
      <c r="O46" s="1342"/>
    </row>
    <row r="47" spans="2:15" ht="20.100000000000001" customHeight="1">
      <c r="B47" s="1323"/>
      <c r="C47" s="1388" t="s">
        <v>104</v>
      </c>
      <c r="D47" s="1369"/>
      <c r="E47" s="1369"/>
      <c r="F47" s="1369"/>
      <c r="G47" s="1369"/>
      <c r="H47" s="1559"/>
      <c r="I47" s="1305" t="s">
        <v>104</v>
      </c>
      <c r="J47" s="1369"/>
      <c r="K47" s="1369"/>
      <c r="L47" s="1369"/>
      <c r="M47" s="1369"/>
      <c r="N47" s="1369"/>
      <c r="O47" s="1370"/>
    </row>
    <row r="48" spans="2:15" ht="15" customHeight="1">
      <c r="B48" s="1585" t="s">
        <v>1589</v>
      </c>
      <c r="C48" s="1301" t="s">
        <v>988</v>
      </c>
      <c r="D48" s="1302"/>
      <c r="E48" s="1373" t="s">
        <v>2313</v>
      </c>
      <c r="F48" s="1364"/>
      <c r="G48" s="1364"/>
      <c r="H48" s="1364"/>
      <c r="I48" s="1364"/>
      <c r="J48" s="1364"/>
      <c r="K48" s="1364"/>
      <c r="L48" s="1364"/>
      <c r="M48" s="1364"/>
      <c r="N48" s="1364"/>
      <c r="O48" s="1365"/>
    </row>
    <row r="49" spans="2:15" ht="15" customHeight="1">
      <c r="B49" s="1551"/>
      <c r="C49" s="1303"/>
      <c r="D49" s="1304"/>
      <c r="E49" s="1310" t="s">
        <v>2314</v>
      </c>
      <c r="F49" s="1307"/>
      <c r="G49" s="1307"/>
      <c r="H49" s="1307"/>
      <c r="I49" s="1307"/>
      <c r="J49" s="1307"/>
      <c r="K49" s="1307"/>
      <c r="L49" s="1307"/>
      <c r="M49" s="1307"/>
      <c r="N49" s="1307"/>
      <c r="O49" s="1311"/>
    </row>
    <row r="50" spans="2:15" ht="15" customHeight="1">
      <c r="B50" s="1551"/>
      <c r="C50" s="1305"/>
      <c r="D50" s="1306"/>
      <c r="E50" s="1312" t="s">
        <v>2315</v>
      </c>
      <c r="F50" s="1369"/>
      <c r="G50" s="1369"/>
      <c r="H50" s="1369"/>
      <c r="I50" s="1369"/>
      <c r="J50" s="1369"/>
      <c r="K50" s="1369"/>
      <c r="L50" s="1369"/>
      <c r="M50" s="1369"/>
      <c r="N50" s="1369"/>
      <c r="O50" s="1370"/>
    </row>
    <row r="51" spans="2:15" ht="15" customHeight="1">
      <c r="B51" s="1551"/>
      <c r="C51" s="1301" t="s">
        <v>990</v>
      </c>
      <c r="D51" s="1302"/>
      <c r="E51" s="1373" t="s">
        <v>2316</v>
      </c>
      <c r="F51" s="1364"/>
      <c r="G51" s="1364"/>
      <c r="H51" s="1364"/>
      <c r="I51" s="1364"/>
      <c r="J51" s="1364"/>
      <c r="K51" s="1364"/>
      <c r="L51" s="1364"/>
      <c r="M51" s="1364"/>
      <c r="N51" s="1364"/>
      <c r="O51" s="1365"/>
    </row>
    <row r="52" spans="2:15" ht="15" customHeight="1" thickBot="1">
      <c r="B52" s="1552"/>
      <c r="C52" s="1315"/>
      <c r="D52" s="1316"/>
      <c r="E52" s="1374" t="s">
        <v>2317</v>
      </c>
      <c r="F52" s="1320"/>
      <c r="G52" s="1320"/>
      <c r="H52" s="1320"/>
      <c r="I52" s="1320"/>
      <c r="J52" s="1320"/>
      <c r="K52" s="1320"/>
      <c r="L52" s="1320"/>
      <c r="M52" s="1320"/>
      <c r="N52" s="1320"/>
      <c r="O52" s="1413"/>
    </row>
    <row r="53" spans="2:15" ht="30" customHeight="1">
      <c r="B53" s="1357" t="s">
        <v>961</v>
      </c>
      <c r="C53" s="1358"/>
      <c r="D53" s="1358"/>
      <c r="E53" s="1358"/>
      <c r="F53" s="1358"/>
      <c r="G53" s="1359"/>
      <c r="H53" s="1360" t="s">
        <v>2318</v>
      </c>
      <c r="I53" s="1358"/>
      <c r="J53" s="1358"/>
      <c r="K53" s="1358"/>
      <c r="L53" s="1358"/>
      <c r="M53" s="1358"/>
      <c r="N53" s="1358"/>
      <c r="O53" s="1361"/>
    </row>
    <row r="54" spans="2:15" ht="30" customHeight="1">
      <c r="B54" s="253" t="s">
        <v>963</v>
      </c>
      <c r="C54" s="254"/>
      <c r="D54" s="1346" t="s">
        <v>2296</v>
      </c>
      <c r="E54" s="1325"/>
      <c r="F54" s="1325"/>
      <c r="G54" s="1325"/>
      <c r="H54" s="1325"/>
      <c r="I54" s="1325"/>
      <c r="J54" s="1325"/>
      <c r="K54" s="1325"/>
      <c r="L54" s="1325"/>
      <c r="M54" s="1325"/>
      <c r="N54" s="1325"/>
      <c r="O54" s="255"/>
    </row>
    <row r="55" spans="2:15" ht="30" customHeight="1">
      <c r="B55" s="256" t="s">
        <v>965</v>
      </c>
      <c r="C55" s="257"/>
      <c r="D55" s="1408" t="s">
        <v>2319</v>
      </c>
      <c r="E55" s="1348"/>
      <c r="F55" s="1348"/>
      <c r="G55" s="1348"/>
      <c r="H55" s="1348"/>
      <c r="I55" s="1348"/>
      <c r="J55" s="1348"/>
      <c r="K55" s="1348"/>
      <c r="L55" s="1348"/>
      <c r="M55" s="1348"/>
      <c r="N55" s="1348"/>
      <c r="O55" s="258"/>
    </row>
    <row r="56" spans="2:15" ht="30" customHeight="1">
      <c r="B56" s="259" t="s">
        <v>967</v>
      </c>
      <c r="C56" s="260"/>
      <c r="D56" s="261">
        <v>1</v>
      </c>
      <c r="E56" s="307" t="s">
        <v>2320</v>
      </c>
      <c r="F56" s="308"/>
      <c r="G56" s="308"/>
      <c r="H56" s="308"/>
      <c r="I56" s="308"/>
      <c r="J56" s="308"/>
      <c r="K56" s="308"/>
      <c r="L56" s="308"/>
      <c r="M56" s="308"/>
      <c r="N56" s="308"/>
      <c r="O56" s="263"/>
    </row>
    <row r="57" spans="2:15" ht="30" customHeight="1">
      <c r="B57" s="264" t="s">
        <v>968</v>
      </c>
      <c r="C57" s="1349" t="str">
        <f>'0. (복합시설) 표지_개요'!$D$9</f>
        <v>홍길동</v>
      </c>
      <c r="D57" s="1350"/>
      <c r="E57" s="1350"/>
      <c r="F57" s="1350"/>
      <c r="G57" s="1350"/>
      <c r="H57" s="1351" t="s">
        <v>969</v>
      </c>
      <c r="I57" s="1352"/>
      <c r="J57" s="1353"/>
      <c r="K57" s="1354" t="s">
        <v>104</v>
      </c>
      <c r="L57" s="1352"/>
      <c r="M57" s="1352"/>
      <c r="N57" s="1352"/>
      <c r="O57" s="1355"/>
    </row>
    <row r="58" spans="2:15" ht="30" customHeight="1">
      <c r="B58" s="1298" t="s">
        <v>970</v>
      </c>
      <c r="C58" s="299"/>
      <c r="D58" s="300" t="s">
        <v>971</v>
      </c>
      <c r="E58" s="299"/>
      <c r="F58" s="299"/>
      <c r="G58" s="299"/>
      <c r="H58" s="299"/>
      <c r="I58" s="299"/>
      <c r="J58" s="299"/>
      <c r="K58" s="299"/>
      <c r="L58" s="299"/>
      <c r="M58" s="299"/>
      <c r="N58" s="299"/>
      <c r="O58" s="301"/>
    </row>
    <row r="59" spans="2:15" ht="20.100000000000001" customHeight="1">
      <c r="B59" s="1299"/>
      <c r="C59" s="302"/>
      <c r="D59" s="268" t="s">
        <v>972</v>
      </c>
      <c r="E59" s="269"/>
      <c r="F59" s="270" t="s">
        <v>973</v>
      </c>
      <c r="G59" s="271"/>
      <c r="H59" s="271"/>
      <c r="I59" s="271"/>
      <c r="J59" s="271"/>
      <c r="K59" s="271"/>
      <c r="L59" s="271"/>
      <c r="M59" s="271"/>
      <c r="N59" s="271"/>
      <c r="O59" s="272"/>
    </row>
    <row r="60" spans="2:15" ht="20.100000000000001" customHeight="1">
      <c r="B60" s="1299"/>
      <c r="C60" s="302"/>
      <c r="D60" s="273">
        <v>1</v>
      </c>
      <c r="E60" s="274"/>
      <c r="F60" s="275" t="s">
        <v>2321</v>
      </c>
      <c r="G60" s="276"/>
      <c r="H60" s="276"/>
      <c r="I60" s="276"/>
      <c r="J60" s="276"/>
      <c r="K60" s="276"/>
      <c r="L60" s="276"/>
      <c r="M60" s="276"/>
      <c r="N60" s="276"/>
      <c r="O60" s="272"/>
    </row>
    <row r="61" spans="2:15" ht="20.100000000000001" customHeight="1">
      <c r="B61" s="1299"/>
      <c r="C61" s="302"/>
      <c r="D61" s="277">
        <v>0.8</v>
      </c>
      <c r="E61" s="278"/>
      <c r="F61" s="279" t="s">
        <v>2322</v>
      </c>
      <c r="G61" s="280"/>
      <c r="H61" s="280"/>
      <c r="I61" s="280"/>
      <c r="J61" s="280"/>
      <c r="K61" s="280"/>
      <c r="L61" s="280"/>
      <c r="M61" s="280"/>
      <c r="N61" s="280"/>
      <c r="O61" s="272"/>
    </row>
    <row r="62" spans="2:15" ht="20.100000000000001" customHeight="1">
      <c r="B62" s="1299"/>
      <c r="C62" s="302"/>
      <c r="D62" s="277">
        <v>0.6</v>
      </c>
      <c r="E62" s="278"/>
      <c r="F62" s="279" t="s">
        <v>2323</v>
      </c>
      <c r="G62" s="280"/>
      <c r="H62" s="280"/>
      <c r="I62" s="280"/>
      <c r="J62" s="280"/>
      <c r="K62" s="280"/>
      <c r="L62" s="280"/>
      <c r="M62" s="280"/>
      <c r="N62" s="280"/>
      <c r="O62" s="272"/>
    </row>
    <row r="63" spans="2:15" ht="20.100000000000001" customHeight="1">
      <c r="B63" s="1299"/>
      <c r="C63" s="302"/>
      <c r="D63" s="281">
        <v>0.4</v>
      </c>
      <c r="E63" s="282"/>
      <c r="F63" s="283" t="s">
        <v>2324</v>
      </c>
      <c r="G63" s="284"/>
      <c r="H63" s="284"/>
      <c r="I63" s="284"/>
      <c r="J63" s="284"/>
      <c r="K63" s="284"/>
      <c r="L63" s="284"/>
      <c r="M63" s="284"/>
      <c r="N63" s="284"/>
      <c r="O63" s="272"/>
    </row>
    <row r="64" spans="2:15" ht="9.75" customHeight="1">
      <c r="B64" s="1299"/>
      <c r="C64" s="1356" t="s">
        <v>104</v>
      </c>
      <c r="D64" s="1308"/>
      <c r="E64" s="1308"/>
      <c r="F64" s="1308"/>
      <c r="G64" s="1308"/>
      <c r="H64" s="1308"/>
      <c r="I64" s="1308"/>
      <c r="J64" s="1308"/>
      <c r="K64" s="1308"/>
      <c r="L64" s="1308"/>
      <c r="M64" s="1308"/>
      <c r="N64" s="1308"/>
      <c r="O64" s="1309"/>
    </row>
    <row r="65" spans="2:15" ht="20.100000000000001" customHeight="1">
      <c r="B65" s="1299"/>
      <c r="C65" s="265"/>
      <c r="D65" s="285" t="s">
        <v>2325</v>
      </c>
      <c r="E65" s="265"/>
      <c r="F65" s="265"/>
      <c r="G65" s="265"/>
      <c r="H65" s="265"/>
      <c r="I65" s="265"/>
      <c r="J65" s="265"/>
      <c r="K65" s="265"/>
      <c r="L65" s="265"/>
      <c r="M65" s="265"/>
      <c r="N65" s="265"/>
      <c r="O65" s="267"/>
    </row>
    <row r="66" spans="2:15" ht="20.100000000000001" customHeight="1">
      <c r="B66" s="1299"/>
      <c r="C66" s="694" t="b">
        <v>0</v>
      </c>
      <c r="D66" s="422" t="s">
        <v>2326</v>
      </c>
      <c r="E66" s="265"/>
      <c r="F66" s="265"/>
      <c r="G66" s="265"/>
      <c r="H66" s="265"/>
      <c r="I66" s="265"/>
      <c r="J66" s="265"/>
      <c r="K66" s="265"/>
      <c r="L66" s="265"/>
      <c r="M66" s="265"/>
      <c r="N66" s="265"/>
      <c r="O66" s="267"/>
    </row>
    <row r="67" spans="2:15" ht="20.100000000000001" customHeight="1">
      <c r="B67" s="1299"/>
      <c r="C67" s="694" t="b">
        <v>0</v>
      </c>
      <c r="D67" s="422" t="s">
        <v>1466</v>
      </c>
      <c r="E67" s="265"/>
      <c r="F67" s="265"/>
      <c r="G67" s="265"/>
      <c r="H67" s="265"/>
      <c r="I67" s="265"/>
      <c r="J67" s="265"/>
      <c r="K67" s="265"/>
      <c r="L67" s="265"/>
      <c r="M67" s="265"/>
      <c r="N67" s="265"/>
      <c r="O67" s="267"/>
    </row>
    <row r="68" spans="2:15" ht="20.100000000000001" customHeight="1">
      <c r="B68" s="1299"/>
      <c r="C68" s="694" t="b">
        <v>0</v>
      </c>
      <c r="D68" s="422" t="s">
        <v>2327</v>
      </c>
      <c r="E68" s="265"/>
      <c r="F68" s="265"/>
      <c r="G68" s="265"/>
      <c r="H68" s="265"/>
      <c r="I68" s="265"/>
      <c r="J68" s="265"/>
      <c r="K68" s="265"/>
      <c r="L68" s="265"/>
      <c r="M68" s="265"/>
      <c r="N68" s="265"/>
      <c r="O68" s="267"/>
    </row>
    <row r="69" spans="2:15" ht="20.100000000000001" customHeight="1">
      <c r="B69" s="1299"/>
      <c r="C69" s="694" t="b">
        <v>0</v>
      </c>
      <c r="D69" s="422" t="s">
        <v>2328</v>
      </c>
      <c r="E69" s="265"/>
      <c r="F69" s="265"/>
      <c r="G69" s="265"/>
      <c r="H69" s="265"/>
      <c r="I69" s="265"/>
      <c r="J69" s="265"/>
      <c r="K69" s="265"/>
      <c r="L69" s="265"/>
      <c r="M69" s="265"/>
      <c r="N69" s="265"/>
      <c r="O69" s="267"/>
    </row>
    <row r="70" spans="2:15" ht="9.9499999999999993" customHeight="1">
      <c r="B70" s="1335"/>
      <c r="C70" s="303"/>
      <c r="D70" s="303"/>
      <c r="E70" s="303"/>
      <c r="F70" s="303"/>
      <c r="G70" s="303"/>
      <c r="H70" s="303"/>
      <c r="I70" s="303"/>
      <c r="J70" s="303"/>
      <c r="K70" s="303"/>
      <c r="L70" s="303"/>
      <c r="M70" s="303"/>
      <c r="N70" s="303"/>
      <c r="O70" s="304"/>
    </row>
    <row r="71" spans="2:15" ht="30" customHeight="1">
      <c r="B71" s="1298" t="s">
        <v>984</v>
      </c>
      <c r="C71" s="1324" t="s">
        <v>985</v>
      </c>
      <c r="D71" s="1325"/>
      <c r="E71" s="1325"/>
      <c r="F71" s="1325"/>
      <c r="G71" s="1325"/>
      <c r="H71" s="1326"/>
      <c r="I71" s="1327" t="s">
        <v>986</v>
      </c>
      <c r="J71" s="1325"/>
      <c r="K71" s="1325"/>
      <c r="L71" s="1325"/>
      <c r="M71" s="1325"/>
      <c r="N71" s="1325"/>
      <c r="O71" s="1328"/>
    </row>
    <row r="72" spans="2:15" ht="30" customHeight="1">
      <c r="B72" s="1323"/>
      <c r="C72" s="1578" t="str">
        <f>'(★신청자 작성★)1_2. (비주거시설)항목별 점수총괄표'!J$167</f>
        <v>-</v>
      </c>
      <c r="D72" s="1451"/>
      <c r="E72" s="1451"/>
      <c r="F72" s="1451"/>
      <c r="G72" s="1451"/>
      <c r="H72" s="1452"/>
      <c r="I72" s="1332"/>
      <c r="J72" s="1333"/>
      <c r="K72" s="1333"/>
      <c r="L72" s="1333"/>
      <c r="M72" s="1333"/>
      <c r="N72" s="1333"/>
      <c r="O72" s="1334"/>
    </row>
    <row r="73" spans="2:15" ht="30" customHeight="1">
      <c r="B73" s="1299" t="s">
        <v>987</v>
      </c>
      <c r="C73" s="1336" t="e">
        <f>"※ "&amp;IF(C72="미적용","해당사항 없음",D56&amp;"점(기본배점) x "&amp;ROUND(C72/D56,1)&amp;"(배점) = "&amp;C72&amp;"점")</f>
        <v>#VALUE!</v>
      </c>
      <c r="D73" s="1337"/>
      <c r="E73" s="1337"/>
      <c r="F73" s="1337"/>
      <c r="G73" s="1337"/>
      <c r="H73" s="1338"/>
      <c r="I73" s="1303" t="s">
        <v>104</v>
      </c>
      <c r="J73" s="1390"/>
      <c r="K73" s="1390"/>
      <c r="L73" s="1390"/>
      <c r="M73" s="1390"/>
      <c r="N73" s="1390"/>
      <c r="O73" s="1309"/>
    </row>
    <row r="74" spans="2:15" ht="30" customHeight="1">
      <c r="B74" s="1299"/>
      <c r="C74" s="1336" t="e">
        <f>IF(C72="미적용","","'"&amp;INDEX($D60:$N63,MATCH(ROUND($C72/D56,1),$D60:$D63,0),3)&amp;"' 하여 "&amp;ROUND(C72/D56,1)&amp;"배점으로 평가함")</f>
        <v>#VALUE!</v>
      </c>
      <c r="D74" s="1337"/>
      <c r="E74" s="1337"/>
      <c r="F74" s="1337"/>
      <c r="G74" s="1337"/>
      <c r="H74" s="1338"/>
      <c r="I74" s="1303"/>
      <c r="J74" s="1341"/>
      <c r="K74" s="1341"/>
      <c r="L74" s="1341"/>
      <c r="M74" s="1341"/>
      <c r="N74" s="1341"/>
      <c r="O74" s="1342"/>
    </row>
    <row r="75" spans="2:15" ht="30" customHeight="1">
      <c r="B75" s="1299"/>
      <c r="C75" s="448" t="str">
        <f t="array" aca="1" ref="C75" ca="1">IFERROR(INDEX($D$66:$D$69,SMALL(IF($C$66:$C$69=TRUE,ROW(INDIRECT("1:"&amp;COUNTA($C$66:$C$69)))),1)),"")</f>
        <v/>
      </c>
      <c r="D75" s="494"/>
      <c r="E75" s="494"/>
      <c r="F75" s="494"/>
      <c r="G75" s="494"/>
      <c r="H75" s="561"/>
      <c r="I75" s="1303"/>
      <c r="J75" s="1341"/>
      <c r="K75" s="1341"/>
      <c r="L75" s="1341"/>
      <c r="M75" s="1341"/>
      <c r="N75" s="1341"/>
      <c r="O75" s="1342"/>
    </row>
    <row r="76" spans="2:15" ht="30" customHeight="1">
      <c r="B76" s="1299"/>
      <c r="C76" s="448" t="str">
        <f t="array" aca="1" ref="C76" ca="1">IFERROR(INDEX($D$66:$D$69,SMALL(IF($C$66:$C$69=TRUE,ROW(INDIRECT("1:"&amp;COUNTA($C$66:$C$69)))),2)),"")</f>
        <v/>
      </c>
      <c r="D76" s="494"/>
      <c r="E76" s="494"/>
      <c r="F76" s="494"/>
      <c r="G76" s="494"/>
      <c r="H76" s="561"/>
      <c r="I76" s="1303"/>
      <c r="J76" s="1341"/>
      <c r="K76" s="1341"/>
      <c r="L76" s="1341"/>
      <c r="M76" s="1341"/>
      <c r="N76" s="1341"/>
      <c r="O76" s="1342"/>
    </row>
    <row r="77" spans="2:15" ht="30" customHeight="1">
      <c r="B77" s="1299"/>
      <c r="C77" s="448" t="str">
        <f t="array" aca="1" ref="C77" ca="1">IFERROR(INDEX($D$66:$D$69,SMALL(IF($C$66:$C$69=TRUE,ROW(INDIRECT("1:"&amp;COUNTA($C$66:$C$69)))),3)),"")</f>
        <v/>
      </c>
      <c r="D77" s="494"/>
      <c r="E77" s="494"/>
      <c r="F77" s="494"/>
      <c r="G77" s="494"/>
      <c r="H77" s="561"/>
      <c r="I77" s="1303"/>
      <c r="J77" s="1341"/>
      <c r="K77" s="1341"/>
      <c r="L77" s="1341"/>
      <c r="M77" s="1341"/>
      <c r="N77" s="1341"/>
      <c r="O77" s="1342"/>
    </row>
    <row r="78" spans="2:15" ht="30" customHeight="1">
      <c r="B78" s="1299"/>
      <c r="C78" s="448" t="str">
        <f t="array" aca="1" ref="C78" ca="1">IFERROR(INDEX($D$66:$D$69,SMALL(IF($C$66:$C$69=TRUE,ROW(INDIRECT("1:"&amp;COUNTA($C$66:$C$69)))),4)),"")</f>
        <v/>
      </c>
      <c r="D78" s="494"/>
      <c r="E78" s="494"/>
      <c r="F78" s="494"/>
      <c r="G78" s="494"/>
      <c r="H78" s="561"/>
      <c r="I78" s="1303"/>
      <c r="J78" s="1341"/>
      <c r="K78" s="1341"/>
      <c r="L78" s="1341"/>
      <c r="M78" s="1341"/>
      <c r="N78" s="1341"/>
      <c r="O78" s="1342"/>
    </row>
    <row r="79" spans="2:15" ht="30" customHeight="1">
      <c r="B79" s="1299"/>
      <c r="C79" s="1570"/>
      <c r="D79" s="1571"/>
      <c r="E79" s="1571"/>
      <c r="F79" s="1571"/>
      <c r="G79" s="1571"/>
      <c r="H79" s="1572"/>
      <c r="I79" s="1303"/>
      <c r="J79" s="1341"/>
      <c r="K79" s="1341"/>
      <c r="L79" s="1341"/>
      <c r="M79" s="1341"/>
      <c r="N79" s="1341"/>
      <c r="O79" s="1342"/>
    </row>
    <row r="80" spans="2:15" ht="30" customHeight="1">
      <c r="B80" s="1299"/>
      <c r="C80" s="1570"/>
      <c r="D80" s="1571"/>
      <c r="E80" s="1571"/>
      <c r="F80" s="1571"/>
      <c r="G80" s="1571"/>
      <c r="H80" s="1572"/>
      <c r="I80" s="1303"/>
      <c r="J80" s="1341"/>
      <c r="K80" s="1341"/>
      <c r="L80" s="1341"/>
      <c r="M80" s="1341"/>
      <c r="N80" s="1341"/>
      <c r="O80" s="1342"/>
    </row>
    <row r="81" spans="2:15" ht="30" customHeight="1">
      <c r="B81" s="1299"/>
      <c r="C81" s="1303"/>
      <c r="D81" s="1308"/>
      <c r="E81" s="1308"/>
      <c r="F81" s="1308"/>
      <c r="G81" s="1308"/>
      <c r="H81" s="1557"/>
      <c r="I81" s="1303"/>
      <c r="J81" s="1308"/>
      <c r="K81" s="1308"/>
      <c r="L81" s="1308"/>
      <c r="M81" s="1308"/>
      <c r="N81" s="1308"/>
      <c r="O81" s="1309"/>
    </row>
    <row r="82" spans="2:15" ht="20.100000000000001" customHeight="1">
      <c r="B82" s="1323"/>
      <c r="C82" s="1305"/>
      <c r="D82" s="1369"/>
      <c r="E82" s="1369"/>
      <c r="F82" s="1369"/>
      <c r="G82" s="1369"/>
      <c r="H82" s="1559"/>
      <c r="I82" s="1305"/>
      <c r="J82" s="1369"/>
      <c r="K82" s="1369"/>
      <c r="L82" s="1369"/>
      <c r="M82" s="1369"/>
      <c r="N82" s="1369"/>
      <c r="O82" s="1370"/>
    </row>
    <row r="83" spans="2:15" ht="15" customHeight="1">
      <c r="B83" s="1585" t="s">
        <v>1589</v>
      </c>
      <c r="C83" s="1301" t="s">
        <v>988</v>
      </c>
      <c r="D83" s="1302"/>
      <c r="E83" s="1307" t="s">
        <v>2329</v>
      </c>
      <c r="F83" s="1308"/>
      <c r="G83" s="1308"/>
      <c r="H83" s="1308"/>
      <c r="I83" s="1308"/>
      <c r="J83" s="1308"/>
      <c r="K83" s="1308"/>
      <c r="L83" s="1308"/>
      <c r="M83" s="1308"/>
      <c r="N83" s="1308"/>
      <c r="O83" s="1309"/>
    </row>
    <row r="84" spans="2:15" ht="15" customHeight="1">
      <c r="B84" s="1551"/>
      <c r="C84" s="1303"/>
      <c r="D84" s="1304"/>
      <c r="E84" s="1307" t="s">
        <v>2330</v>
      </c>
      <c r="F84" s="1308"/>
      <c r="G84" s="1308"/>
      <c r="H84" s="1308"/>
      <c r="I84" s="1308"/>
      <c r="J84" s="1308"/>
      <c r="K84" s="1308"/>
      <c r="L84" s="1308"/>
      <c r="M84" s="1308"/>
      <c r="N84" s="1308"/>
      <c r="O84" s="1309"/>
    </row>
    <row r="85" spans="2:15" ht="15" customHeight="1">
      <c r="B85" s="1551"/>
      <c r="C85" s="1305"/>
      <c r="D85" s="1306"/>
      <c r="E85" s="1313" t="s">
        <v>2331</v>
      </c>
      <c r="F85" s="1369"/>
      <c r="G85" s="1369"/>
      <c r="H85" s="1369"/>
      <c r="I85" s="1369"/>
      <c r="J85" s="1369"/>
      <c r="K85" s="1369"/>
      <c r="L85" s="1369"/>
      <c r="M85" s="1369"/>
      <c r="N85" s="1369"/>
      <c r="O85" s="1370"/>
    </row>
    <row r="86" spans="2:15" ht="15" customHeight="1">
      <c r="B86" s="1551"/>
      <c r="C86" s="1301" t="s">
        <v>990</v>
      </c>
      <c r="D86" s="1302"/>
      <c r="E86" s="1363" t="s">
        <v>2332</v>
      </c>
      <c r="F86" s="1364"/>
      <c r="G86" s="1364"/>
      <c r="H86" s="1364"/>
      <c r="I86" s="1364"/>
      <c r="J86" s="1364"/>
      <c r="K86" s="1364"/>
      <c r="L86" s="1364"/>
      <c r="M86" s="1364"/>
      <c r="N86" s="1364"/>
      <c r="O86" s="1365"/>
    </row>
    <row r="87" spans="2:15" ht="15" customHeight="1">
      <c r="B87" s="1551"/>
      <c r="C87" s="1303"/>
      <c r="D87" s="1304"/>
      <c r="E87" s="1310" t="s">
        <v>2333</v>
      </c>
      <c r="F87" s="1356"/>
      <c r="G87" s="1356"/>
      <c r="H87" s="1356"/>
      <c r="I87" s="1356"/>
      <c r="J87" s="1356"/>
      <c r="K87" s="1356"/>
      <c r="L87" s="1356"/>
      <c r="M87" s="1356"/>
      <c r="N87" s="1356"/>
      <c r="O87" s="1362"/>
    </row>
    <row r="88" spans="2:15" ht="15" customHeight="1" thickBot="1">
      <c r="B88" s="1552"/>
      <c r="C88" s="1315"/>
      <c r="D88" s="1316"/>
      <c r="E88" s="1374" t="s">
        <v>2334</v>
      </c>
      <c r="F88" s="1402"/>
      <c r="G88" s="1402"/>
      <c r="H88" s="1402"/>
      <c r="I88" s="1402"/>
      <c r="J88" s="1402"/>
      <c r="K88" s="1402"/>
      <c r="L88" s="1402"/>
      <c r="M88" s="1402"/>
      <c r="N88" s="1402"/>
      <c r="O88" s="1403"/>
    </row>
    <row r="89" spans="2:15" ht="30" customHeight="1">
      <c r="B89" s="1357" t="s">
        <v>961</v>
      </c>
      <c r="C89" s="1358"/>
      <c r="D89" s="1358"/>
      <c r="E89" s="1358"/>
      <c r="F89" s="1358"/>
      <c r="G89" s="1359"/>
      <c r="H89" s="1360" t="s">
        <v>2335</v>
      </c>
      <c r="I89" s="1358"/>
      <c r="J89" s="1358"/>
      <c r="K89" s="1358"/>
      <c r="L89" s="1358"/>
      <c r="M89" s="1358"/>
      <c r="N89" s="1358"/>
      <c r="O89" s="1361"/>
    </row>
    <row r="90" spans="2:15" ht="30" customHeight="1">
      <c r="B90" s="253" t="s">
        <v>963</v>
      </c>
      <c r="C90" s="254"/>
      <c r="D90" s="1346" t="s">
        <v>2296</v>
      </c>
      <c r="E90" s="1325"/>
      <c r="F90" s="1325"/>
      <c r="G90" s="1325"/>
      <c r="H90" s="1325"/>
      <c r="I90" s="1325"/>
      <c r="J90" s="1325"/>
      <c r="K90" s="1325"/>
      <c r="L90" s="1325"/>
      <c r="M90" s="1325"/>
      <c r="N90" s="1325"/>
      <c r="O90" s="255"/>
    </row>
    <row r="91" spans="2:15" ht="30" customHeight="1">
      <c r="B91" s="256" t="s">
        <v>965</v>
      </c>
      <c r="C91" s="257"/>
      <c r="D91" s="1347" t="s">
        <v>2336</v>
      </c>
      <c r="E91" s="1348"/>
      <c r="F91" s="1348"/>
      <c r="G91" s="1348"/>
      <c r="H91" s="1348"/>
      <c r="I91" s="1348"/>
      <c r="J91" s="1348"/>
      <c r="K91" s="1348"/>
      <c r="L91" s="1348"/>
      <c r="M91" s="1348"/>
      <c r="N91" s="1348"/>
      <c r="O91" s="258"/>
    </row>
    <row r="92" spans="2:15" ht="30" customHeight="1">
      <c r="B92" s="259" t="s">
        <v>967</v>
      </c>
      <c r="C92" s="260"/>
      <c r="D92" s="261">
        <v>1</v>
      </c>
      <c r="E92" s="262"/>
      <c r="F92" s="262"/>
      <c r="G92" s="262"/>
      <c r="H92" s="262"/>
      <c r="I92" s="262"/>
      <c r="J92" s="262"/>
      <c r="K92" s="262"/>
      <c r="L92" s="262"/>
      <c r="M92" s="262"/>
      <c r="N92" s="262"/>
      <c r="O92" s="263"/>
    </row>
    <row r="93" spans="2:15" ht="30" customHeight="1">
      <c r="B93" s="264" t="s">
        <v>968</v>
      </c>
      <c r="C93" s="1349" t="str">
        <f>'0. (복합시설) 표지_개요'!$D$9</f>
        <v>홍길동</v>
      </c>
      <c r="D93" s="1350"/>
      <c r="E93" s="1350"/>
      <c r="F93" s="1350"/>
      <c r="G93" s="1350"/>
      <c r="H93" s="1351" t="s">
        <v>969</v>
      </c>
      <c r="I93" s="1352"/>
      <c r="J93" s="1353"/>
      <c r="K93" s="1354" t="s">
        <v>104</v>
      </c>
      <c r="L93" s="1352"/>
      <c r="M93" s="1352"/>
      <c r="N93" s="1352"/>
      <c r="O93" s="1355"/>
    </row>
    <row r="94" spans="2:15" ht="30" customHeight="1">
      <c r="B94" s="1298" t="s">
        <v>970</v>
      </c>
      <c r="C94" s="299"/>
      <c r="D94" s="300" t="s">
        <v>971</v>
      </c>
      <c r="E94" s="299"/>
      <c r="F94" s="299"/>
      <c r="G94" s="299"/>
      <c r="H94" s="299"/>
      <c r="I94" s="299"/>
      <c r="J94" s="299"/>
      <c r="K94" s="299"/>
      <c r="L94" s="299"/>
      <c r="M94" s="299"/>
      <c r="N94" s="299"/>
      <c r="O94" s="301"/>
    </row>
    <row r="95" spans="2:15" ht="20.100000000000001" customHeight="1">
      <c r="B95" s="1299"/>
      <c r="C95" s="302"/>
      <c r="D95" s="268" t="s">
        <v>972</v>
      </c>
      <c r="E95" s="269"/>
      <c r="F95" s="270" t="s">
        <v>973</v>
      </c>
      <c r="G95" s="271"/>
      <c r="H95" s="271"/>
      <c r="I95" s="271"/>
      <c r="J95" s="271"/>
      <c r="K95" s="271"/>
      <c r="L95" s="271"/>
      <c r="M95" s="271"/>
      <c r="N95" s="271"/>
      <c r="O95" s="272"/>
    </row>
    <row r="96" spans="2:15" ht="20.100000000000001" customHeight="1">
      <c r="B96" s="1299"/>
      <c r="C96" s="302"/>
      <c r="D96" s="273">
        <v>1</v>
      </c>
      <c r="E96" s="274"/>
      <c r="F96" s="275" t="s">
        <v>2337</v>
      </c>
      <c r="G96" s="276"/>
      <c r="H96" s="276"/>
      <c r="I96" s="276"/>
      <c r="J96" s="276"/>
      <c r="K96" s="276"/>
      <c r="L96" s="276"/>
      <c r="M96" s="276"/>
      <c r="N96" s="276"/>
      <c r="O96" s="272"/>
    </row>
    <row r="97" spans="2:15" ht="20.100000000000001" customHeight="1">
      <c r="B97" s="1299"/>
      <c r="C97" s="302"/>
      <c r="D97" s="277">
        <v>0.8</v>
      </c>
      <c r="E97" s="278"/>
      <c r="F97" s="279" t="s">
        <v>2338</v>
      </c>
      <c r="G97" s="280"/>
      <c r="H97" s="280"/>
      <c r="I97" s="280"/>
      <c r="J97" s="280"/>
      <c r="K97" s="280"/>
      <c r="L97" s="280"/>
      <c r="M97" s="280"/>
      <c r="N97" s="280"/>
      <c r="O97" s="272"/>
    </row>
    <row r="98" spans="2:15" ht="20.100000000000001" customHeight="1">
      <c r="B98" s="1299"/>
      <c r="C98" s="302"/>
      <c r="D98" s="277">
        <v>0.6</v>
      </c>
      <c r="E98" s="278"/>
      <c r="F98" s="279" t="s">
        <v>1129</v>
      </c>
      <c r="G98" s="280"/>
      <c r="H98" s="280"/>
      <c r="I98" s="280"/>
      <c r="J98" s="280"/>
      <c r="K98" s="280"/>
      <c r="L98" s="280"/>
      <c r="M98" s="280"/>
      <c r="N98" s="280"/>
      <c r="O98" s="272"/>
    </row>
    <row r="99" spans="2:15" ht="20.100000000000001" customHeight="1">
      <c r="B99" s="1299"/>
      <c r="C99" s="302"/>
      <c r="D99" s="281">
        <v>0.4</v>
      </c>
      <c r="E99" s="282"/>
      <c r="F99" s="283" t="s">
        <v>2323</v>
      </c>
      <c r="G99" s="284"/>
      <c r="H99" s="284"/>
      <c r="I99" s="284"/>
      <c r="J99" s="284"/>
      <c r="K99" s="284"/>
      <c r="L99" s="284"/>
      <c r="M99" s="284"/>
      <c r="N99" s="284"/>
      <c r="O99" s="272"/>
    </row>
    <row r="100" spans="2:15" ht="9.9499999999999993" customHeight="1">
      <c r="B100" s="1299"/>
      <c r="C100" s="1356" t="s">
        <v>2339</v>
      </c>
      <c r="D100" s="1308"/>
      <c r="E100" s="1308"/>
      <c r="F100" s="1308"/>
      <c r="G100" s="1308"/>
      <c r="H100" s="1308"/>
      <c r="I100" s="1308"/>
      <c r="J100" s="1308"/>
      <c r="K100" s="1308"/>
      <c r="L100" s="1308"/>
      <c r="M100" s="1308"/>
      <c r="N100" s="1308"/>
      <c r="O100" s="1309"/>
    </row>
    <row r="101" spans="2:15" ht="20.100000000000001" customHeight="1">
      <c r="B101" s="1299"/>
      <c r="C101" s="265"/>
      <c r="D101" s="562" t="s">
        <v>2340</v>
      </c>
      <c r="E101" s="265"/>
      <c r="F101" s="265"/>
      <c r="G101" s="265"/>
      <c r="H101" s="265"/>
      <c r="I101" s="265"/>
      <c r="J101" s="265"/>
      <c r="K101" s="265"/>
      <c r="L101" s="265"/>
      <c r="M101" s="265"/>
      <c r="N101" s="265"/>
      <c r="O101" s="267"/>
    </row>
    <row r="102" spans="2:15" ht="20.100000000000001" customHeight="1">
      <c r="B102" s="1299"/>
      <c r="C102" s="694" t="b">
        <v>0</v>
      </c>
      <c r="D102" s="422" t="s">
        <v>2341</v>
      </c>
      <c r="E102" s="265"/>
      <c r="F102" s="265"/>
      <c r="G102" s="265"/>
      <c r="H102" s="265"/>
      <c r="I102" s="265"/>
      <c r="J102" s="265"/>
      <c r="K102" s="265"/>
      <c r="L102" s="265"/>
      <c r="M102" s="265"/>
      <c r="N102" s="265"/>
      <c r="O102" s="267"/>
    </row>
    <row r="103" spans="2:15" ht="20.100000000000001" customHeight="1">
      <c r="B103" s="1299"/>
      <c r="C103" s="694" t="b">
        <v>0</v>
      </c>
      <c r="D103" s="422" t="s">
        <v>2342</v>
      </c>
      <c r="E103" s="265"/>
      <c r="F103" s="265"/>
      <c r="G103" s="265"/>
      <c r="H103" s="265"/>
      <c r="I103" s="265"/>
      <c r="J103" s="265"/>
      <c r="K103" s="265"/>
      <c r="L103" s="265"/>
      <c r="M103" s="265"/>
      <c r="N103" s="265"/>
      <c r="O103" s="267"/>
    </row>
    <row r="104" spans="2:15" ht="20.100000000000001" customHeight="1">
      <c r="B104" s="1299"/>
      <c r="C104" s="694" t="b">
        <v>0</v>
      </c>
      <c r="D104" s="422" t="s">
        <v>2343</v>
      </c>
      <c r="E104" s="265"/>
      <c r="F104" s="265"/>
      <c r="G104" s="265"/>
      <c r="H104" s="265"/>
      <c r="I104" s="265"/>
      <c r="J104" s="265"/>
      <c r="K104" s="265"/>
      <c r="L104" s="265"/>
      <c r="M104" s="265"/>
      <c r="N104" s="265"/>
      <c r="O104" s="267"/>
    </row>
    <row r="105" spans="2:15" ht="20.100000000000001" customHeight="1">
      <c r="B105" s="1299"/>
      <c r="C105" s="694" t="b">
        <v>0</v>
      </c>
      <c r="D105" s="422" t="s">
        <v>2344</v>
      </c>
      <c r="E105" s="265"/>
      <c r="F105" s="265"/>
      <c r="G105" s="265"/>
      <c r="H105" s="265"/>
      <c r="I105" s="265"/>
      <c r="J105" s="265"/>
      <c r="K105" s="265"/>
      <c r="L105" s="265"/>
      <c r="M105" s="265"/>
      <c r="N105" s="265"/>
      <c r="O105" s="267"/>
    </row>
    <row r="106" spans="2:15" ht="20.100000000000001" customHeight="1">
      <c r="B106" s="1299"/>
      <c r="C106" s="694" t="b">
        <v>0</v>
      </c>
      <c r="D106" s="422" t="s">
        <v>2345</v>
      </c>
      <c r="E106" s="265"/>
      <c r="F106" s="265"/>
      <c r="G106" s="265"/>
      <c r="H106" s="265"/>
      <c r="I106" s="265"/>
      <c r="J106" s="265"/>
      <c r="K106" s="265"/>
      <c r="L106" s="265"/>
      <c r="M106" s="265"/>
      <c r="N106" s="265"/>
      <c r="O106" s="267"/>
    </row>
    <row r="107" spans="2:15" ht="9.75" customHeight="1">
      <c r="B107" s="1335"/>
      <c r="C107" s="303"/>
      <c r="D107" s="318"/>
      <c r="E107" s="303"/>
      <c r="F107" s="303"/>
      <c r="G107" s="303"/>
      <c r="H107" s="303"/>
      <c r="I107" s="303"/>
      <c r="J107" s="303"/>
      <c r="K107" s="303"/>
      <c r="L107" s="303"/>
      <c r="M107" s="303"/>
      <c r="N107" s="303"/>
      <c r="O107" s="304"/>
    </row>
    <row r="108" spans="2:15" ht="30" customHeight="1">
      <c r="B108" s="1298" t="s">
        <v>984</v>
      </c>
      <c r="C108" s="1324" t="s">
        <v>985</v>
      </c>
      <c r="D108" s="1325"/>
      <c r="E108" s="1325"/>
      <c r="F108" s="1325"/>
      <c r="G108" s="1325"/>
      <c r="H108" s="1326"/>
      <c r="I108" s="1327" t="s">
        <v>986</v>
      </c>
      <c r="J108" s="1325"/>
      <c r="K108" s="1325"/>
      <c r="L108" s="1325"/>
      <c r="M108" s="1325"/>
      <c r="N108" s="1325"/>
      <c r="O108" s="1328"/>
    </row>
    <row r="109" spans="2:15" ht="30" customHeight="1">
      <c r="B109" s="1323"/>
      <c r="C109" s="1578" t="str">
        <f>'(★신청자 작성★)1_2. (비주거시설)항목별 점수총괄표'!J$172</f>
        <v>-</v>
      </c>
      <c r="D109" s="1451"/>
      <c r="E109" s="1451"/>
      <c r="F109" s="1451"/>
      <c r="G109" s="1451"/>
      <c r="H109" s="1452"/>
      <c r="I109" s="1332"/>
      <c r="J109" s="1333"/>
      <c r="K109" s="1333"/>
      <c r="L109" s="1333"/>
      <c r="M109" s="1333"/>
      <c r="N109" s="1333"/>
      <c r="O109" s="1334"/>
    </row>
    <row r="110" spans="2:15" ht="30" customHeight="1">
      <c r="B110" s="1382" t="s">
        <v>987</v>
      </c>
      <c r="C110" s="1336" t="e">
        <f>"※ "&amp;IF(C109="미적용","해당사항 없음",D92&amp;"점(기본배점) x "&amp;ROUND(C109/D92,1)&amp;"(배점) = "&amp;C109&amp;"점")</f>
        <v>#VALUE!</v>
      </c>
      <c r="D110" s="1337"/>
      <c r="E110" s="1337"/>
      <c r="F110" s="1337"/>
      <c r="G110" s="1337"/>
      <c r="H110" s="1338"/>
      <c r="I110" s="1303" t="s">
        <v>104</v>
      </c>
      <c r="J110" s="1390"/>
      <c r="K110" s="1390"/>
      <c r="L110" s="1390"/>
      <c r="M110" s="1390"/>
      <c r="N110" s="1390"/>
      <c r="O110" s="1309"/>
    </row>
    <row r="111" spans="2:15" ht="35.1" customHeight="1">
      <c r="B111" s="1299"/>
      <c r="C111" s="1336" t="e">
        <f>IF(C109="미적용","","'"&amp;INDEX($D96:$N99,MATCH(ROUND($C109/D92,1),$D96:$D99,0),3)&amp;"' 하여 "&amp;ROUND(C109/D92,1)&amp;"배점으로 평가함")</f>
        <v>#VALUE!</v>
      </c>
      <c r="D111" s="1337"/>
      <c r="E111" s="1337"/>
      <c r="F111" s="1337"/>
      <c r="G111" s="1337"/>
      <c r="H111" s="1338"/>
      <c r="I111" s="1303"/>
      <c r="J111" s="1341"/>
      <c r="K111" s="1341"/>
      <c r="L111" s="1341"/>
      <c r="M111" s="1341"/>
      <c r="N111" s="1341"/>
      <c r="O111" s="1342"/>
    </row>
    <row r="112" spans="2:15" ht="35.1" customHeight="1">
      <c r="B112" s="1299"/>
      <c r="C112" s="448" t="str">
        <f t="array" aca="1" ref="C112" ca="1">IFERROR(INDEX($D$102:$D$106,SMALL(IF($C$102:$C$106=TRUE,ROW(INDIRECT("1:"&amp;COUNTA($C$102:$C$106)))),1)),"")</f>
        <v/>
      </c>
      <c r="D112" s="294"/>
      <c r="E112" s="294"/>
      <c r="F112" s="294"/>
      <c r="G112" s="294"/>
      <c r="H112" s="295"/>
      <c r="I112" s="1303"/>
      <c r="J112" s="1341"/>
      <c r="K112" s="1341"/>
      <c r="L112" s="1341"/>
      <c r="M112" s="1341"/>
      <c r="N112" s="1341"/>
      <c r="O112" s="1342"/>
    </row>
    <row r="113" spans="2:15" ht="35.1" customHeight="1">
      <c r="B113" s="1299"/>
      <c r="C113" s="448" t="str">
        <f t="array" aca="1" ref="C113" ca="1">IFERROR(INDEX($D$102:$D$106,SMALL(IF($C$102:$C$106=TRUE,ROW(INDIRECT("1:"&amp;COUNTA($C$102:$C$106)))),2)),"")</f>
        <v/>
      </c>
      <c r="D113" s="294"/>
      <c r="E113" s="294"/>
      <c r="F113" s="294"/>
      <c r="G113" s="294"/>
      <c r="H113" s="295"/>
      <c r="I113" s="1303"/>
      <c r="J113" s="1341"/>
      <c r="K113" s="1341"/>
      <c r="L113" s="1341"/>
      <c r="M113" s="1341"/>
      <c r="N113" s="1341"/>
      <c r="O113" s="1342"/>
    </row>
    <row r="114" spans="2:15" ht="35.1" customHeight="1">
      <c r="B114" s="1299"/>
      <c r="C114" s="448" t="str">
        <f t="array" aca="1" ref="C114" ca="1">IFERROR(INDEX($D$102:$D$106,SMALL(IF($C$102:$C$106=TRUE,ROW(INDIRECT("1:"&amp;COUNTA($C$102:$C$106)))),3)),"")</f>
        <v/>
      </c>
      <c r="D114" s="294"/>
      <c r="E114" s="294"/>
      <c r="F114" s="294"/>
      <c r="G114" s="294"/>
      <c r="H114" s="295"/>
      <c r="I114" s="1303"/>
      <c r="J114" s="1341"/>
      <c r="K114" s="1341"/>
      <c r="L114" s="1341"/>
      <c r="M114" s="1341"/>
      <c r="N114" s="1341"/>
      <c r="O114" s="1342"/>
    </row>
    <row r="115" spans="2:15" ht="35.1" customHeight="1">
      <c r="B115" s="1299"/>
      <c r="C115" s="448" t="str">
        <f t="array" aca="1" ref="C115" ca="1">IFERROR(INDEX($D$102:$D$106,SMALL(IF($C$102:$C$106=TRUE,ROW(INDIRECT("1:"&amp;COUNTA($C$102:$C$106)))),4)),"")</f>
        <v/>
      </c>
      <c r="D115" s="291"/>
      <c r="E115" s="291"/>
      <c r="F115" s="291"/>
      <c r="G115" s="291"/>
      <c r="H115" s="292"/>
      <c r="I115" s="1303"/>
      <c r="J115" s="1308"/>
      <c r="K115" s="1308"/>
      <c r="L115" s="1308"/>
      <c r="M115" s="1308"/>
      <c r="N115" s="1308"/>
      <c r="O115" s="1309"/>
    </row>
    <row r="116" spans="2:15" ht="35.1" customHeight="1">
      <c r="B116" s="1299"/>
      <c r="C116" s="448" t="str">
        <f t="array" aca="1" ref="C116" ca="1">IFERROR(INDEX($D$102:$D$106,SMALL(IF($C$102:$C$106=TRUE,ROW(INDIRECT("1:"&amp;COUNTA($C$102:$C$106)))),5)),"")</f>
        <v/>
      </c>
      <c r="D116" s="313"/>
      <c r="E116" s="313"/>
      <c r="F116" s="313"/>
      <c r="G116" s="313"/>
      <c r="H116" s="292"/>
      <c r="I116" s="1303"/>
      <c r="J116" s="1390"/>
      <c r="K116" s="1390"/>
      <c r="L116" s="1390"/>
      <c r="M116" s="1390"/>
      <c r="N116" s="1390"/>
      <c r="O116" s="1309"/>
    </row>
    <row r="117" spans="2:15" ht="30" customHeight="1">
      <c r="B117" s="1323"/>
      <c r="C117" s="448"/>
      <c r="D117" s="313"/>
      <c r="E117" s="313"/>
      <c r="F117" s="313"/>
      <c r="G117" s="313"/>
      <c r="H117" s="563"/>
      <c r="I117" s="1651"/>
      <c r="J117" s="1589"/>
      <c r="K117" s="1589"/>
      <c r="L117" s="1589"/>
      <c r="M117" s="1589"/>
      <c r="N117" s="1589"/>
      <c r="O117" s="1590"/>
    </row>
    <row r="118" spans="2:15" ht="15" customHeight="1">
      <c r="B118" s="1585" t="s">
        <v>1589</v>
      </c>
      <c r="C118" s="1301" t="s">
        <v>988</v>
      </c>
      <c r="D118" s="1302"/>
      <c r="E118" s="1409" t="s">
        <v>2346</v>
      </c>
      <c r="F118" s="1586"/>
      <c r="G118" s="1586"/>
      <c r="H118" s="1586"/>
      <c r="I118" s="1586"/>
      <c r="J118" s="1586"/>
      <c r="K118" s="1586"/>
      <c r="L118" s="1586"/>
      <c r="M118" s="1586"/>
      <c r="N118" s="1586"/>
      <c r="O118" s="1587"/>
    </row>
    <row r="119" spans="2:15" ht="15" customHeight="1">
      <c r="B119" s="1551"/>
      <c r="C119" s="1303"/>
      <c r="D119" s="1304"/>
      <c r="E119" s="1310" t="s">
        <v>2347</v>
      </c>
      <c r="F119" s="1307"/>
      <c r="G119" s="1307"/>
      <c r="H119" s="1307"/>
      <c r="I119" s="1307"/>
      <c r="J119" s="1307"/>
      <c r="K119" s="1307"/>
      <c r="L119" s="1307"/>
      <c r="M119" s="1307"/>
      <c r="N119" s="1307"/>
      <c r="O119" s="1311"/>
    </row>
    <row r="120" spans="2:15" ht="15" customHeight="1">
      <c r="B120" s="1551"/>
      <c r="C120" s="1305"/>
      <c r="D120" s="1306"/>
      <c r="E120" s="1312" t="s">
        <v>2348</v>
      </c>
      <c r="F120" s="1369"/>
      <c r="G120" s="1369"/>
      <c r="H120" s="1369"/>
      <c r="I120" s="1369"/>
      <c r="J120" s="1369"/>
      <c r="K120" s="1369"/>
      <c r="L120" s="1369"/>
      <c r="M120" s="1369"/>
      <c r="N120" s="1369"/>
      <c r="O120" s="1370"/>
    </row>
    <row r="121" spans="2:15" ht="15" customHeight="1">
      <c r="B121" s="1551"/>
      <c r="C121" s="1301" t="s">
        <v>990</v>
      </c>
      <c r="D121" s="1302"/>
      <c r="E121" s="1363" t="s">
        <v>2346</v>
      </c>
      <c r="F121" s="1364"/>
      <c r="G121" s="1364"/>
      <c r="H121" s="1364"/>
      <c r="I121" s="1364"/>
      <c r="J121" s="1364"/>
      <c r="K121" s="1364"/>
      <c r="L121" s="1364"/>
      <c r="M121" s="1364"/>
      <c r="N121" s="1364"/>
      <c r="O121" s="1365"/>
    </row>
    <row r="122" spans="2:15" ht="15" customHeight="1">
      <c r="B122" s="1551"/>
      <c r="C122" s="1303"/>
      <c r="D122" s="1304"/>
      <c r="E122" s="1310" t="s">
        <v>2349</v>
      </c>
      <c r="F122" s="1307"/>
      <c r="G122" s="1307"/>
      <c r="H122" s="1307"/>
      <c r="I122" s="1307"/>
      <c r="J122" s="1307"/>
      <c r="K122" s="1307"/>
      <c r="L122" s="1307"/>
      <c r="M122" s="1307"/>
      <c r="N122" s="1307"/>
      <c r="O122" s="1311"/>
    </row>
    <row r="123" spans="2:15" ht="15" customHeight="1" thickBot="1">
      <c r="B123" s="1552"/>
      <c r="C123" s="1315"/>
      <c r="D123" s="1316"/>
      <c r="E123" s="1320" t="s">
        <v>1065</v>
      </c>
      <c r="F123" s="1321"/>
      <c r="G123" s="1321"/>
      <c r="H123" s="1321"/>
      <c r="I123" s="1321"/>
      <c r="J123" s="1321"/>
      <c r="K123" s="1321"/>
      <c r="L123" s="1321"/>
      <c r="M123" s="1321"/>
      <c r="N123" s="1321"/>
      <c r="O123" s="1322"/>
    </row>
    <row r="124" spans="2:15" ht="30" customHeight="1">
      <c r="B124" s="1357" t="s">
        <v>961</v>
      </c>
      <c r="C124" s="1358"/>
      <c r="D124" s="1358"/>
      <c r="E124" s="1358"/>
      <c r="F124" s="1358"/>
      <c r="G124" s="1359"/>
      <c r="H124" s="1360" t="s">
        <v>2350</v>
      </c>
      <c r="I124" s="1358"/>
      <c r="J124" s="1358"/>
      <c r="K124" s="1358"/>
      <c r="L124" s="1358"/>
      <c r="M124" s="1358"/>
      <c r="N124" s="1358"/>
      <c r="O124" s="1361"/>
    </row>
    <row r="125" spans="2:15" ht="30" customHeight="1">
      <c r="B125" s="253" t="s">
        <v>963</v>
      </c>
      <c r="C125" s="254"/>
      <c r="D125" s="1346" t="s">
        <v>1501</v>
      </c>
      <c r="E125" s="1325"/>
      <c r="F125" s="1325"/>
      <c r="G125" s="1325"/>
      <c r="H125" s="1325"/>
      <c r="I125" s="1325"/>
      <c r="J125" s="1325"/>
      <c r="K125" s="1325"/>
      <c r="L125" s="1325"/>
      <c r="M125" s="1325"/>
      <c r="N125" s="1325"/>
      <c r="O125" s="255"/>
    </row>
    <row r="126" spans="2:15" ht="30" customHeight="1">
      <c r="B126" s="256" t="s">
        <v>965</v>
      </c>
      <c r="C126" s="257"/>
      <c r="D126" s="1347" t="s">
        <v>2351</v>
      </c>
      <c r="E126" s="1348"/>
      <c r="F126" s="1348"/>
      <c r="G126" s="1348"/>
      <c r="H126" s="1348"/>
      <c r="I126" s="1348"/>
      <c r="J126" s="1348"/>
      <c r="K126" s="1348"/>
      <c r="L126" s="1348"/>
      <c r="M126" s="1348"/>
      <c r="N126" s="1348"/>
      <c r="O126" s="258"/>
    </row>
    <row r="127" spans="2:15" ht="30" customHeight="1">
      <c r="B127" s="259" t="s">
        <v>967</v>
      </c>
      <c r="C127" s="260"/>
      <c r="D127" s="261">
        <v>1</v>
      </c>
      <c r="E127" s="308"/>
      <c r="F127" s="308"/>
      <c r="G127" s="308"/>
      <c r="H127" s="308"/>
      <c r="I127" s="308"/>
      <c r="J127" s="308"/>
      <c r="K127" s="308"/>
      <c r="L127" s="308"/>
      <c r="M127" s="308"/>
      <c r="N127" s="308"/>
      <c r="O127" s="263"/>
    </row>
    <row r="128" spans="2:15" ht="30" customHeight="1">
      <c r="B128" s="264" t="s">
        <v>968</v>
      </c>
      <c r="C128" s="1349" t="str">
        <f>'0. (복합시설) 표지_개요'!$D$9</f>
        <v>홍길동</v>
      </c>
      <c r="D128" s="1350"/>
      <c r="E128" s="1350"/>
      <c r="F128" s="1350"/>
      <c r="G128" s="1350"/>
      <c r="H128" s="1351" t="s">
        <v>969</v>
      </c>
      <c r="I128" s="1352"/>
      <c r="J128" s="1353"/>
      <c r="K128" s="1354" t="s">
        <v>104</v>
      </c>
      <c r="L128" s="1352"/>
      <c r="M128" s="1352"/>
      <c r="N128" s="1352"/>
      <c r="O128" s="1355"/>
    </row>
    <row r="129" spans="2:15" ht="30" customHeight="1">
      <c r="B129" s="1298" t="s">
        <v>970</v>
      </c>
      <c r="C129" s="299"/>
      <c r="D129" s="300" t="s">
        <v>971</v>
      </c>
      <c r="E129" s="299"/>
      <c r="F129" s="299"/>
      <c r="G129" s="299"/>
      <c r="H129" s="299"/>
      <c r="I129" s="299"/>
      <c r="J129" s="299"/>
      <c r="K129" s="299"/>
      <c r="L129" s="299"/>
      <c r="M129" s="299"/>
      <c r="N129" s="299"/>
      <c r="O129" s="301"/>
    </row>
    <row r="130" spans="2:15" ht="20.100000000000001" customHeight="1">
      <c r="B130" s="1299"/>
      <c r="C130" s="302"/>
      <c r="D130" s="268" t="s">
        <v>972</v>
      </c>
      <c r="E130" s="344"/>
      <c r="F130" s="270" t="s">
        <v>973</v>
      </c>
      <c r="G130" s="268"/>
      <c r="H130" s="268"/>
      <c r="I130" s="268"/>
      <c r="J130" s="268"/>
      <c r="K130" s="268"/>
      <c r="L130" s="268"/>
      <c r="M130" s="268"/>
      <c r="N130" s="268"/>
      <c r="O130" s="272"/>
    </row>
    <row r="131" spans="2:15" ht="20.100000000000001" customHeight="1">
      <c r="B131" s="1299"/>
      <c r="C131" s="302"/>
      <c r="D131" s="273">
        <v>1</v>
      </c>
      <c r="E131" s="345"/>
      <c r="F131" s="275" t="s">
        <v>2337</v>
      </c>
      <c r="G131" s="346"/>
      <c r="H131" s="346"/>
      <c r="I131" s="346"/>
      <c r="J131" s="346"/>
      <c r="K131" s="346"/>
      <c r="L131" s="346"/>
      <c r="M131" s="346"/>
      <c r="N131" s="346"/>
      <c r="O131" s="272"/>
    </row>
    <row r="132" spans="2:15" ht="20.100000000000001" customHeight="1">
      <c r="B132" s="1299"/>
      <c r="C132" s="302"/>
      <c r="D132" s="277">
        <v>0.8</v>
      </c>
      <c r="E132" s="347"/>
      <c r="F132" s="279" t="s">
        <v>1100</v>
      </c>
      <c r="G132" s="348"/>
      <c r="H132" s="348"/>
      <c r="I132" s="348"/>
      <c r="J132" s="348"/>
      <c r="K132" s="348"/>
      <c r="L132" s="348"/>
      <c r="M132" s="348"/>
      <c r="N132" s="348"/>
      <c r="O132" s="272"/>
    </row>
    <row r="133" spans="2:15" ht="20.100000000000001" customHeight="1">
      <c r="B133" s="1299"/>
      <c r="C133" s="302"/>
      <c r="D133" s="277">
        <v>0.6</v>
      </c>
      <c r="E133" s="347"/>
      <c r="F133" s="279" t="s">
        <v>2352</v>
      </c>
      <c r="G133" s="348"/>
      <c r="H133" s="348"/>
      <c r="I133" s="348"/>
      <c r="J133" s="348"/>
      <c r="K133" s="348"/>
      <c r="L133" s="348"/>
      <c r="M133" s="348"/>
      <c r="N133" s="348"/>
      <c r="O133" s="272"/>
    </row>
    <row r="134" spans="2:15" ht="20.100000000000001" customHeight="1">
      <c r="B134" s="1299"/>
      <c r="C134" s="302"/>
      <c r="D134" s="281">
        <v>0.4</v>
      </c>
      <c r="E134" s="349"/>
      <c r="F134" s="283" t="s">
        <v>2323</v>
      </c>
      <c r="G134" s="350"/>
      <c r="H134" s="350"/>
      <c r="I134" s="350"/>
      <c r="J134" s="350"/>
      <c r="K134" s="350"/>
      <c r="L134" s="350"/>
      <c r="M134" s="350"/>
      <c r="N134" s="350"/>
      <c r="O134" s="272"/>
    </row>
    <row r="135" spans="2:15" ht="9.9499999999999993" customHeight="1">
      <c r="B135" s="1299"/>
      <c r="C135" s="1397" t="s">
        <v>104</v>
      </c>
      <c r="D135" s="1356"/>
      <c r="E135" s="1356"/>
      <c r="F135" s="1356"/>
      <c r="G135" s="1356"/>
      <c r="H135" s="1356"/>
      <c r="I135" s="1356"/>
      <c r="J135" s="1356"/>
      <c r="K135" s="1356"/>
      <c r="L135" s="1356"/>
      <c r="M135" s="1356"/>
      <c r="N135" s="1356"/>
      <c r="O135" s="1362"/>
    </row>
    <row r="136" spans="2:15" ht="20.100000000000001" customHeight="1">
      <c r="B136" s="1299"/>
      <c r="C136" s="265"/>
      <c r="D136" s="285" t="s">
        <v>2353</v>
      </c>
      <c r="E136" s="286"/>
      <c r="F136" s="286"/>
      <c r="G136" s="286"/>
      <c r="H136" s="286"/>
      <c r="I136" s="286"/>
      <c r="J136" s="286"/>
      <c r="K136" s="286"/>
      <c r="L136" s="286"/>
      <c r="M136" s="286"/>
      <c r="N136" s="286"/>
      <c r="O136" s="267"/>
    </row>
    <row r="137" spans="2:15" ht="20.100000000000001" customHeight="1">
      <c r="B137" s="1299"/>
      <c r="C137" s="694" t="b">
        <v>0</v>
      </c>
      <c r="D137" s="422" t="s">
        <v>2354</v>
      </c>
      <c r="E137" s="286"/>
      <c r="F137" s="286"/>
      <c r="G137" s="286"/>
      <c r="H137" s="286"/>
      <c r="I137" s="286"/>
      <c r="J137" s="286"/>
      <c r="K137" s="286"/>
      <c r="L137" s="286"/>
      <c r="M137" s="286"/>
      <c r="N137" s="286"/>
      <c r="O137" s="267"/>
    </row>
    <row r="138" spans="2:15" ht="20.100000000000001" customHeight="1">
      <c r="B138" s="1299"/>
      <c r="C138" s="694" t="b">
        <v>0</v>
      </c>
      <c r="D138" s="422" t="s">
        <v>2355</v>
      </c>
      <c r="E138" s="286"/>
      <c r="F138" s="286"/>
      <c r="G138" s="286"/>
      <c r="H138" s="286"/>
      <c r="I138" s="286"/>
      <c r="J138" s="286"/>
      <c r="K138" s="286"/>
      <c r="L138" s="286"/>
      <c r="M138" s="286"/>
      <c r="N138" s="286"/>
      <c r="O138" s="267"/>
    </row>
    <row r="139" spans="2:15" ht="20.100000000000001" customHeight="1">
      <c r="B139" s="1299"/>
      <c r="C139" s="694" t="b">
        <v>0</v>
      </c>
      <c r="D139" s="422" t="s">
        <v>2356</v>
      </c>
      <c r="E139" s="286"/>
      <c r="F139" s="286"/>
      <c r="G139" s="286"/>
      <c r="H139" s="286"/>
      <c r="I139" s="286"/>
      <c r="J139" s="286"/>
      <c r="K139" s="286"/>
      <c r="L139" s="286"/>
      <c r="M139" s="286"/>
      <c r="N139" s="286"/>
      <c r="O139" s="267"/>
    </row>
    <row r="140" spans="2:15" ht="20.100000000000001" customHeight="1">
      <c r="B140" s="1299"/>
      <c r="C140" s="694" t="b">
        <v>0</v>
      </c>
      <c r="D140" s="422" t="s">
        <v>2357</v>
      </c>
      <c r="E140" s="286"/>
      <c r="F140" s="286"/>
      <c r="G140" s="286"/>
      <c r="H140" s="286"/>
      <c r="I140" s="286"/>
      <c r="J140" s="286"/>
      <c r="K140" s="286"/>
      <c r="L140" s="286"/>
      <c r="M140" s="286"/>
      <c r="N140" s="286"/>
      <c r="O140" s="267"/>
    </row>
    <row r="141" spans="2:15" ht="20.100000000000001" customHeight="1">
      <c r="B141" s="1299"/>
      <c r="C141" s="694" t="b">
        <v>0</v>
      </c>
      <c r="D141" s="422" t="s">
        <v>2358</v>
      </c>
      <c r="E141" s="286"/>
      <c r="F141" s="286"/>
      <c r="G141" s="286"/>
      <c r="H141" s="286"/>
      <c r="I141" s="286"/>
      <c r="J141" s="286"/>
      <c r="K141" s="286"/>
      <c r="L141" s="286"/>
      <c r="M141" s="286"/>
      <c r="N141" s="286"/>
      <c r="O141" s="267"/>
    </row>
    <row r="142" spans="2:15" ht="9.9499999999999993" customHeight="1">
      <c r="B142" s="1335"/>
      <c r="C142" s="303"/>
      <c r="D142" s="303"/>
      <c r="E142" s="303"/>
      <c r="F142" s="303"/>
      <c r="G142" s="303"/>
      <c r="H142" s="303"/>
      <c r="I142" s="303"/>
      <c r="J142" s="303"/>
      <c r="K142" s="303"/>
      <c r="L142" s="303"/>
      <c r="M142" s="303"/>
      <c r="N142" s="303"/>
      <c r="O142" s="304"/>
    </row>
    <row r="143" spans="2:15" ht="30" customHeight="1">
      <c r="B143" s="1298" t="s">
        <v>984</v>
      </c>
      <c r="C143" s="1324" t="s">
        <v>985</v>
      </c>
      <c r="D143" s="1325"/>
      <c r="E143" s="1325"/>
      <c r="F143" s="1325"/>
      <c r="G143" s="1325"/>
      <c r="H143" s="1326"/>
      <c r="I143" s="1327" t="s">
        <v>986</v>
      </c>
      <c r="J143" s="1325"/>
      <c r="K143" s="1325"/>
      <c r="L143" s="1325"/>
      <c r="M143" s="1325"/>
      <c r="N143" s="1325"/>
      <c r="O143" s="1328"/>
    </row>
    <row r="144" spans="2:15" ht="30" customHeight="1">
      <c r="B144" s="1323"/>
      <c r="C144" s="1578" t="str">
        <f>'(★신청자 작성★)1_2. (비주거시설)항목별 점수총괄표'!J$178</f>
        <v>-</v>
      </c>
      <c r="D144" s="1451"/>
      <c r="E144" s="1451"/>
      <c r="F144" s="1451"/>
      <c r="G144" s="1451"/>
      <c r="H144" s="1452"/>
      <c r="I144" s="1332"/>
      <c r="J144" s="1333"/>
      <c r="K144" s="1333"/>
      <c r="L144" s="1333"/>
      <c r="M144" s="1333"/>
      <c r="N144" s="1333"/>
      <c r="O144" s="1334"/>
    </row>
    <row r="145" spans="2:15" ht="30" customHeight="1">
      <c r="B145" s="1382" t="s">
        <v>987</v>
      </c>
      <c r="C145" s="1336" t="e">
        <f>"※ "&amp;IF(C144="미적용","해당사항 없음",D127&amp;"점(기본배점) x "&amp;ROUND(C144/D127,1)&amp;"(배점) = "&amp;C144&amp;"점")</f>
        <v>#VALUE!</v>
      </c>
      <c r="D145" s="1337"/>
      <c r="E145" s="1337"/>
      <c r="F145" s="1337"/>
      <c r="G145" s="1337"/>
      <c r="H145" s="1338"/>
      <c r="I145" s="1303" t="s">
        <v>104</v>
      </c>
      <c r="J145" s="1390"/>
      <c r="K145" s="1390"/>
      <c r="L145" s="1390"/>
      <c r="M145" s="1390"/>
      <c r="N145" s="1390"/>
      <c r="O145" s="1309"/>
    </row>
    <row r="146" spans="2:15" ht="35.1" customHeight="1">
      <c r="B146" s="1299"/>
      <c r="C146" s="1336" t="e">
        <f>IF(C144="미적용","","'"&amp;INDEX($D131:$N134,MATCH(ROUND($C144/D127,1),$D131:$D134,0),3)&amp;"' 하여 "&amp;ROUND(C144/D127,1)&amp;"배점으로 평가함")</f>
        <v>#VALUE!</v>
      </c>
      <c r="D146" s="1337"/>
      <c r="E146" s="1337"/>
      <c r="F146" s="1337"/>
      <c r="G146" s="1337"/>
      <c r="H146" s="1338"/>
      <c r="I146" s="1303"/>
      <c r="J146" s="1341"/>
      <c r="K146" s="1341"/>
      <c r="L146" s="1341"/>
      <c r="M146" s="1341"/>
      <c r="N146" s="1341"/>
      <c r="O146" s="1342"/>
    </row>
    <row r="147" spans="2:15" ht="35.1" customHeight="1">
      <c r="B147" s="1299"/>
      <c r="C147" s="448" t="str">
        <f t="array" aca="1" ref="C147" ca="1">IFERROR(INDEX($D$137:$D$141,SMALL(IF($C$137:$C$141=TRUE,ROW(INDIRECT("1:"&amp;COUNTA($C$137:$C$141)))),1)),"")</f>
        <v/>
      </c>
      <c r="D147" s="294"/>
      <c r="E147" s="294"/>
      <c r="F147" s="294"/>
      <c r="G147" s="294"/>
      <c r="H147" s="295"/>
      <c r="I147" s="1303"/>
      <c r="J147" s="1341"/>
      <c r="K147" s="1341"/>
      <c r="L147" s="1341"/>
      <c r="M147" s="1341"/>
      <c r="N147" s="1341"/>
      <c r="O147" s="1342"/>
    </row>
    <row r="148" spans="2:15" ht="35.1" customHeight="1">
      <c r="B148" s="1299"/>
      <c r="C148" s="448" t="str">
        <f t="array" aca="1" ref="C148" ca="1">IFERROR(INDEX($D$137:$D$141,SMALL(IF($C$137:$C$141=TRUE,ROW(INDIRECT("1:"&amp;COUNTA($C$137:$C$141)))),2)),"")</f>
        <v/>
      </c>
      <c r="D148" s="294"/>
      <c r="E148" s="294"/>
      <c r="F148" s="294"/>
      <c r="G148" s="294"/>
      <c r="H148" s="295"/>
      <c r="I148" s="1303"/>
      <c r="J148" s="1341"/>
      <c r="K148" s="1341"/>
      <c r="L148" s="1341"/>
      <c r="M148" s="1341"/>
      <c r="N148" s="1341"/>
      <c r="O148" s="1342"/>
    </row>
    <row r="149" spans="2:15" ht="35.1" customHeight="1">
      <c r="B149" s="1299"/>
      <c r="C149" s="448" t="str">
        <f t="array" aca="1" ref="C149" ca="1">IFERROR(INDEX($D$137:$D$141,SMALL(IF($C$137:$C$141=TRUE,ROW(INDIRECT("1:"&amp;COUNTA($C$137:$C$141)))),3)),"")</f>
        <v/>
      </c>
      <c r="D149" s="294"/>
      <c r="E149" s="294"/>
      <c r="F149" s="294"/>
      <c r="G149" s="294"/>
      <c r="H149" s="295"/>
      <c r="I149" s="1303"/>
      <c r="J149" s="1341"/>
      <c r="K149" s="1341"/>
      <c r="L149" s="1341"/>
      <c r="M149" s="1341"/>
      <c r="N149" s="1341"/>
      <c r="O149" s="1342"/>
    </row>
    <row r="150" spans="2:15" ht="35.1" customHeight="1">
      <c r="B150" s="1299"/>
      <c r="C150" s="448" t="str">
        <f t="array" aca="1" ref="C150" ca="1">IFERROR(INDEX($D$137:$D$141,SMALL(IF($C$137:$C$141=TRUE,ROW(INDIRECT("1:"&amp;COUNTA($C$137:$C$141)))),4)),"")</f>
        <v/>
      </c>
      <c r="D150" s="291"/>
      <c r="E150" s="291"/>
      <c r="F150" s="291"/>
      <c r="G150" s="291"/>
      <c r="H150" s="292"/>
      <c r="I150" s="1303"/>
      <c r="J150" s="1308"/>
      <c r="K150" s="1308"/>
      <c r="L150" s="1308"/>
      <c r="M150" s="1308"/>
      <c r="N150" s="1308"/>
      <c r="O150" s="1309"/>
    </row>
    <row r="151" spans="2:15" ht="35.1" customHeight="1">
      <c r="B151" s="1299"/>
      <c r="C151" s="448" t="str">
        <f t="array" aca="1" ref="C151" ca="1">IFERROR(INDEX($D$137:$D$141,SMALL(IF($C$137:$C$141=TRUE,ROW(INDIRECT("1:"&amp;COUNTA($C$137:$C$141)))),5)),"")</f>
        <v/>
      </c>
      <c r="D151" s="313"/>
      <c r="E151" s="313"/>
      <c r="F151" s="313"/>
      <c r="G151" s="313"/>
      <c r="H151" s="292"/>
      <c r="I151" s="1303"/>
      <c r="J151" s="1390"/>
      <c r="K151" s="1390"/>
      <c r="L151" s="1390"/>
      <c r="M151" s="1390"/>
      <c r="N151" s="1390"/>
      <c r="O151" s="1309"/>
    </row>
    <row r="152" spans="2:15" ht="30" customHeight="1">
      <c r="B152" s="1323"/>
      <c r="C152" s="564"/>
      <c r="D152" s="297"/>
      <c r="E152" s="297"/>
      <c r="F152" s="297"/>
      <c r="G152" s="297"/>
      <c r="H152" s="297"/>
      <c r="I152" s="1387"/>
      <c r="J152" s="1388"/>
      <c r="K152" s="1388"/>
      <c r="L152" s="1388"/>
      <c r="M152" s="1388"/>
      <c r="N152" s="1388"/>
      <c r="O152" s="1389"/>
    </row>
    <row r="153" spans="2:15" ht="15" customHeight="1">
      <c r="B153" s="1585" t="s">
        <v>1589</v>
      </c>
      <c r="C153" s="1303" t="s">
        <v>988</v>
      </c>
      <c r="D153" s="1304"/>
      <c r="E153" s="1307" t="s">
        <v>2359</v>
      </c>
      <c r="F153" s="1308"/>
      <c r="G153" s="1308"/>
      <c r="H153" s="1308"/>
      <c r="I153" s="1308"/>
      <c r="J153" s="1308"/>
      <c r="K153" s="1308"/>
      <c r="L153" s="1308"/>
      <c r="M153" s="1308"/>
      <c r="N153" s="1308"/>
      <c r="O153" s="1309"/>
    </row>
    <row r="154" spans="2:15" ht="15" customHeight="1">
      <c r="B154" s="1551"/>
      <c r="C154" s="1303"/>
      <c r="D154" s="1304"/>
      <c r="E154" s="1310" t="s">
        <v>2360</v>
      </c>
      <c r="F154" s="1307"/>
      <c r="G154" s="1307"/>
      <c r="H154" s="1307"/>
      <c r="I154" s="1307"/>
      <c r="J154" s="1307"/>
      <c r="K154" s="1307"/>
      <c r="L154" s="1307"/>
      <c r="M154" s="1307"/>
      <c r="N154" s="1307"/>
      <c r="O154" s="1311"/>
    </row>
    <row r="155" spans="2:15" ht="15" customHeight="1">
      <c r="B155" s="1551"/>
      <c r="C155" s="1305"/>
      <c r="D155" s="1306"/>
      <c r="E155" s="1307" t="s">
        <v>2361</v>
      </c>
      <c r="F155" s="1308"/>
      <c r="G155" s="1308"/>
      <c r="H155" s="1308"/>
      <c r="I155" s="1308"/>
      <c r="J155" s="1308"/>
      <c r="K155" s="1308"/>
      <c r="L155" s="1308"/>
      <c r="M155" s="1308"/>
      <c r="N155" s="1308"/>
      <c r="O155" s="1309"/>
    </row>
    <row r="156" spans="2:15" ht="15" customHeight="1">
      <c r="B156" s="1551"/>
      <c r="C156" s="1301" t="s">
        <v>990</v>
      </c>
      <c r="D156" s="1302"/>
      <c r="E156" s="1363" t="s">
        <v>2359</v>
      </c>
      <c r="F156" s="1364"/>
      <c r="G156" s="1364"/>
      <c r="H156" s="1364"/>
      <c r="I156" s="1364"/>
      <c r="J156" s="1364"/>
      <c r="K156" s="1364"/>
      <c r="L156" s="1364"/>
      <c r="M156" s="1364"/>
      <c r="N156" s="1364"/>
      <c r="O156" s="1365"/>
    </row>
    <row r="157" spans="2:15" ht="15" customHeight="1">
      <c r="B157" s="1551"/>
      <c r="C157" s="1303"/>
      <c r="D157" s="1304"/>
      <c r="E157" s="1310" t="s">
        <v>2362</v>
      </c>
      <c r="F157" s="1307"/>
      <c r="G157" s="1307"/>
      <c r="H157" s="1307"/>
      <c r="I157" s="1307"/>
      <c r="J157" s="1307"/>
      <c r="K157" s="1307"/>
      <c r="L157" s="1307"/>
      <c r="M157" s="1307"/>
      <c r="N157" s="1307"/>
      <c r="O157" s="1311"/>
    </row>
    <row r="158" spans="2:15" ht="15" customHeight="1" thickBot="1">
      <c r="B158" s="1552"/>
      <c r="C158" s="1315"/>
      <c r="D158" s="1316"/>
      <c r="E158" s="1320" t="s">
        <v>2363</v>
      </c>
      <c r="F158" s="1321"/>
      <c r="G158" s="1321"/>
      <c r="H158" s="1321"/>
      <c r="I158" s="1321"/>
      <c r="J158" s="1321"/>
      <c r="K158" s="1321"/>
      <c r="L158" s="1321"/>
      <c r="M158" s="1321"/>
      <c r="N158" s="1321"/>
      <c r="O158" s="1322"/>
    </row>
    <row r="159" spans="2:15" ht="30" customHeight="1">
      <c r="B159" s="1357" t="s">
        <v>961</v>
      </c>
      <c r="C159" s="1358"/>
      <c r="D159" s="1358"/>
      <c r="E159" s="1358"/>
      <c r="F159" s="1358"/>
      <c r="G159" s="1359"/>
      <c r="H159" s="1360" t="s">
        <v>2364</v>
      </c>
      <c r="I159" s="1358"/>
      <c r="J159" s="1358"/>
      <c r="K159" s="1358"/>
      <c r="L159" s="1358"/>
      <c r="M159" s="1358"/>
      <c r="N159" s="1358"/>
      <c r="O159" s="1361"/>
    </row>
    <row r="160" spans="2:15" ht="30" customHeight="1">
      <c r="B160" s="253" t="s">
        <v>963</v>
      </c>
      <c r="C160" s="254"/>
      <c r="D160" s="1346" t="s">
        <v>2365</v>
      </c>
      <c r="E160" s="1325"/>
      <c r="F160" s="1325"/>
      <c r="G160" s="1325"/>
      <c r="H160" s="1325"/>
      <c r="I160" s="1325"/>
      <c r="J160" s="1325"/>
      <c r="K160" s="1325"/>
      <c r="L160" s="1325"/>
      <c r="M160" s="1325"/>
      <c r="N160" s="1325"/>
      <c r="O160" s="255"/>
    </row>
    <row r="161" spans="2:15" ht="30" customHeight="1">
      <c r="B161" s="256" t="s">
        <v>965</v>
      </c>
      <c r="C161" s="257"/>
      <c r="D161" s="1347" t="s">
        <v>2366</v>
      </c>
      <c r="E161" s="1348"/>
      <c r="F161" s="1348"/>
      <c r="G161" s="1348"/>
      <c r="H161" s="1348"/>
      <c r="I161" s="1348"/>
      <c r="J161" s="1348"/>
      <c r="K161" s="1348"/>
      <c r="L161" s="1348"/>
      <c r="M161" s="1348"/>
      <c r="N161" s="1348"/>
      <c r="O161" s="258"/>
    </row>
    <row r="162" spans="2:15" ht="30" customHeight="1">
      <c r="B162" s="259" t="s">
        <v>967</v>
      </c>
      <c r="C162" s="260"/>
      <c r="D162" s="261">
        <v>2</v>
      </c>
      <c r="E162" s="308"/>
      <c r="F162" s="308"/>
      <c r="G162" s="308"/>
      <c r="H162" s="308"/>
      <c r="I162" s="308"/>
      <c r="J162" s="308"/>
      <c r="K162" s="308"/>
      <c r="L162" s="308"/>
      <c r="M162" s="308"/>
      <c r="N162" s="308"/>
      <c r="O162" s="263"/>
    </row>
    <row r="163" spans="2:15" ht="30" customHeight="1">
      <c r="B163" s="264" t="s">
        <v>968</v>
      </c>
      <c r="C163" s="1349" t="str">
        <f>'0. (복합시설) 표지_개요'!$D$9</f>
        <v>홍길동</v>
      </c>
      <c r="D163" s="1350"/>
      <c r="E163" s="1350"/>
      <c r="F163" s="1350"/>
      <c r="G163" s="1350"/>
      <c r="H163" s="1351" t="s">
        <v>969</v>
      </c>
      <c r="I163" s="1352"/>
      <c r="J163" s="1353"/>
      <c r="K163" s="1354" t="s">
        <v>104</v>
      </c>
      <c r="L163" s="1352"/>
      <c r="M163" s="1352"/>
      <c r="N163" s="1352"/>
      <c r="O163" s="1355"/>
    </row>
    <row r="164" spans="2:15" ht="30" customHeight="1">
      <c r="B164" s="1298" t="s">
        <v>970</v>
      </c>
      <c r="C164" s="299"/>
      <c r="D164" s="300" t="s">
        <v>971</v>
      </c>
      <c r="E164" s="299"/>
      <c r="F164" s="299"/>
      <c r="G164" s="299"/>
      <c r="H164" s="299"/>
      <c r="I164" s="299"/>
      <c r="J164" s="299"/>
      <c r="K164" s="299"/>
      <c r="L164" s="299"/>
      <c r="M164" s="299"/>
      <c r="N164" s="299"/>
      <c r="O164" s="301"/>
    </row>
    <row r="165" spans="2:15" ht="20.100000000000001" customHeight="1">
      <c r="B165" s="1299"/>
      <c r="C165" s="302"/>
      <c r="D165" s="268" t="s">
        <v>972</v>
      </c>
      <c r="E165" s="269"/>
      <c r="F165" s="270" t="s">
        <v>973</v>
      </c>
      <c r="G165" s="271"/>
      <c r="H165" s="271"/>
      <c r="I165" s="271"/>
      <c r="J165" s="271"/>
      <c r="K165" s="271"/>
      <c r="L165" s="271"/>
      <c r="M165" s="271"/>
      <c r="N165" s="271"/>
      <c r="O165" s="272"/>
    </row>
    <row r="166" spans="2:15" ht="20.100000000000001" customHeight="1">
      <c r="B166" s="1299"/>
      <c r="C166" s="302"/>
      <c r="D166" s="273">
        <v>1</v>
      </c>
      <c r="E166" s="274"/>
      <c r="F166" s="275" t="s">
        <v>2367</v>
      </c>
      <c r="G166" s="276"/>
      <c r="H166" s="276"/>
      <c r="I166" s="276"/>
      <c r="J166" s="276"/>
      <c r="K166" s="276"/>
      <c r="L166" s="276"/>
      <c r="M166" s="276"/>
      <c r="N166" s="276"/>
      <c r="O166" s="272"/>
    </row>
    <row r="167" spans="2:15" ht="20.100000000000001" customHeight="1">
      <c r="B167" s="1299"/>
      <c r="C167" s="302"/>
      <c r="D167" s="277">
        <v>0.8</v>
      </c>
      <c r="E167" s="278"/>
      <c r="F167" s="279" t="s">
        <v>2368</v>
      </c>
      <c r="G167" s="280"/>
      <c r="H167" s="280"/>
      <c r="I167" s="280"/>
      <c r="J167" s="280"/>
      <c r="K167" s="280"/>
      <c r="L167" s="280"/>
      <c r="M167" s="280"/>
      <c r="N167" s="280"/>
      <c r="O167" s="272"/>
    </row>
    <row r="168" spans="2:15" ht="20.100000000000001" customHeight="1">
      <c r="B168" s="1299"/>
      <c r="C168" s="302"/>
      <c r="D168" s="277">
        <v>0.6</v>
      </c>
      <c r="E168" s="278"/>
      <c r="F168" s="279" t="s">
        <v>1513</v>
      </c>
      <c r="G168" s="280"/>
      <c r="H168" s="280"/>
      <c r="I168" s="280"/>
      <c r="J168" s="280"/>
      <c r="K168" s="280"/>
      <c r="L168" s="280"/>
      <c r="M168" s="280"/>
      <c r="N168" s="280"/>
      <c r="O168" s="272"/>
    </row>
    <row r="169" spans="2:15" ht="20.100000000000001" customHeight="1">
      <c r="B169" s="1299"/>
      <c r="C169" s="302"/>
      <c r="D169" s="281">
        <v>0.4</v>
      </c>
      <c r="E169" s="282"/>
      <c r="F169" s="283" t="s">
        <v>2369</v>
      </c>
      <c r="G169" s="284"/>
      <c r="H169" s="284"/>
      <c r="I169" s="284"/>
      <c r="J169" s="284"/>
      <c r="K169" s="284"/>
      <c r="L169" s="284"/>
      <c r="M169" s="284"/>
      <c r="N169" s="284"/>
      <c r="O169" s="272"/>
    </row>
    <row r="170" spans="2:15" ht="9.9499999999999993" customHeight="1">
      <c r="B170" s="1299"/>
      <c r="C170" s="1356" t="s">
        <v>2370</v>
      </c>
      <c r="D170" s="1308"/>
      <c r="E170" s="1308"/>
      <c r="F170" s="1308"/>
      <c r="G170" s="1308"/>
      <c r="H170" s="1308"/>
      <c r="I170" s="1308"/>
      <c r="J170" s="1308"/>
      <c r="K170" s="1308"/>
      <c r="L170" s="1308"/>
      <c r="M170" s="1308"/>
      <c r="N170" s="1308"/>
      <c r="O170" s="1309"/>
    </row>
    <row r="171" spans="2:15" ht="20.100000000000001" customHeight="1">
      <c r="B171" s="1299"/>
      <c r="C171" s="265"/>
      <c r="D171" s="285" t="s">
        <v>2371</v>
      </c>
      <c r="E171" s="351"/>
      <c r="F171" s="351"/>
      <c r="G171" s="351"/>
      <c r="H171" s="351"/>
      <c r="I171" s="351"/>
      <c r="J171" s="351"/>
      <c r="K171" s="351"/>
      <c r="L171" s="351"/>
      <c r="M171" s="351"/>
      <c r="N171" s="351"/>
      <c r="O171" s="267"/>
    </row>
    <row r="172" spans="2:15" ht="20.100000000000001" customHeight="1">
      <c r="B172" s="1299"/>
      <c r="C172" s="265"/>
      <c r="D172" s="285" t="s">
        <v>2372</v>
      </c>
      <c r="E172" s="286"/>
      <c r="F172" s="286"/>
      <c r="G172" s="286"/>
      <c r="H172" s="286"/>
      <c r="I172" s="286"/>
      <c r="J172" s="286"/>
      <c r="K172" s="286"/>
      <c r="L172" s="286"/>
      <c r="M172" s="286"/>
      <c r="N172" s="286"/>
      <c r="O172" s="267"/>
    </row>
    <row r="173" spans="2:15" ht="9.9499999999999993" customHeight="1">
      <c r="B173" s="1335"/>
      <c r="C173" s="303"/>
      <c r="D173" s="303"/>
      <c r="E173" s="303"/>
      <c r="F173" s="303"/>
      <c r="G173" s="303"/>
      <c r="H173" s="303"/>
      <c r="I173" s="303"/>
      <c r="J173" s="303"/>
      <c r="K173" s="303"/>
      <c r="L173" s="303"/>
      <c r="M173" s="303"/>
      <c r="N173" s="303"/>
      <c r="O173" s="304"/>
    </row>
    <row r="174" spans="2:15" ht="30" customHeight="1">
      <c r="B174" s="1298" t="s">
        <v>984</v>
      </c>
      <c r="C174" s="1324" t="s">
        <v>985</v>
      </c>
      <c r="D174" s="1325"/>
      <c r="E174" s="1325"/>
      <c r="F174" s="1325"/>
      <c r="G174" s="1325"/>
      <c r="H174" s="1326"/>
      <c r="I174" s="1327" t="s">
        <v>986</v>
      </c>
      <c r="J174" s="1325"/>
      <c r="K174" s="1325"/>
      <c r="L174" s="1325"/>
      <c r="M174" s="1325"/>
      <c r="N174" s="1325"/>
      <c r="O174" s="1328"/>
    </row>
    <row r="175" spans="2:15" ht="30" customHeight="1">
      <c r="B175" s="1323"/>
      <c r="C175" s="1578" t="str">
        <f>'(★신청자 작성★)1_2. (비주거시설)항목별 점수총괄표'!J$184</f>
        <v>-</v>
      </c>
      <c r="D175" s="1451"/>
      <c r="E175" s="1451"/>
      <c r="F175" s="1451"/>
      <c r="G175" s="1451"/>
      <c r="H175" s="1452"/>
      <c r="I175" s="1332"/>
      <c r="J175" s="1333"/>
      <c r="K175" s="1333"/>
      <c r="L175" s="1333"/>
      <c r="M175" s="1333"/>
      <c r="N175" s="1333"/>
      <c r="O175" s="1334"/>
    </row>
    <row r="176" spans="2:15" ht="30" customHeight="1">
      <c r="B176" s="1299" t="s">
        <v>987</v>
      </c>
      <c r="C176" s="1336" t="e">
        <f>"※ "&amp;IF(C175="미적용","해당사항 없음",D162&amp;"점(기본배점) x "&amp;ROUND(C175/D162,1)&amp;"(배점) = "&amp;C175&amp;"점")</f>
        <v>#VALUE!</v>
      </c>
      <c r="D176" s="1337"/>
      <c r="E176" s="1337"/>
      <c r="F176" s="1337"/>
      <c r="G176" s="1337"/>
      <c r="H176" s="1338"/>
      <c r="I176" s="1303" t="s">
        <v>104</v>
      </c>
      <c r="J176" s="1390"/>
      <c r="K176" s="1390"/>
      <c r="L176" s="1390"/>
      <c r="M176" s="1390"/>
      <c r="N176" s="1390"/>
      <c r="O176" s="1309"/>
    </row>
    <row r="177" spans="2:15" ht="39.950000000000003" customHeight="1">
      <c r="B177" s="1299"/>
      <c r="C177" s="1336" t="e">
        <f>IF(C175="미적용","","'"&amp;INDEX($D166:$N169,MATCH(ROUND($C175/D162,1),$D166:$D169,0),3)&amp;"' 적용하여 "&amp;ROUND(C175/D162,1)&amp;"배점으로 평가함")</f>
        <v>#VALUE!</v>
      </c>
      <c r="D177" s="1337"/>
      <c r="E177" s="1337"/>
      <c r="F177" s="1337"/>
      <c r="G177" s="1337"/>
      <c r="H177" s="1338"/>
      <c r="I177" s="1303"/>
      <c r="J177" s="1341"/>
      <c r="K177" s="1341"/>
      <c r="L177" s="1341"/>
      <c r="M177" s="1341"/>
      <c r="N177" s="1341"/>
      <c r="O177" s="1342"/>
    </row>
    <row r="178" spans="2:15" ht="30" customHeight="1">
      <c r="B178" s="1299"/>
      <c r="C178" s="1303"/>
      <c r="D178" s="1341"/>
      <c r="E178" s="1341"/>
      <c r="F178" s="1341"/>
      <c r="G178" s="1341"/>
      <c r="H178" s="1372"/>
      <c r="I178" s="1303"/>
      <c r="J178" s="1341"/>
      <c r="K178" s="1341"/>
      <c r="L178" s="1341"/>
      <c r="M178" s="1341"/>
      <c r="N178" s="1341"/>
      <c r="O178" s="1342"/>
    </row>
    <row r="179" spans="2:15" ht="30" customHeight="1">
      <c r="B179" s="1299"/>
      <c r="C179" s="1303"/>
      <c r="D179" s="1341"/>
      <c r="E179" s="1341"/>
      <c r="F179" s="1341"/>
      <c r="G179" s="1341"/>
      <c r="H179" s="1372"/>
      <c r="I179" s="1303"/>
      <c r="J179" s="1341"/>
      <c r="K179" s="1341"/>
      <c r="L179" s="1341"/>
      <c r="M179" s="1341"/>
      <c r="N179" s="1341"/>
      <c r="O179" s="1342"/>
    </row>
    <row r="180" spans="2:15" ht="30" customHeight="1">
      <c r="B180" s="1299"/>
      <c r="C180" s="1303"/>
      <c r="D180" s="1341"/>
      <c r="E180" s="1341"/>
      <c r="F180" s="1341"/>
      <c r="G180" s="1341"/>
      <c r="H180" s="1372"/>
      <c r="I180" s="1303"/>
      <c r="J180" s="1341"/>
      <c r="K180" s="1341"/>
      <c r="L180" s="1341"/>
      <c r="M180" s="1341"/>
      <c r="N180" s="1341"/>
      <c r="O180" s="1342"/>
    </row>
    <row r="181" spans="2:15" ht="30" customHeight="1">
      <c r="B181" s="1299"/>
      <c r="C181" s="1303"/>
      <c r="D181" s="1341"/>
      <c r="E181" s="1341"/>
      <c r="F181" s="1341"/>
      <c r="G181" s="1341"/>
      <c r="H181" s="1372"/>
      <c r="I181" s="1303"/>
      <c r="J181" s="1341"/>
      <c r="K181" s="1341"/>
      <c r="L181" s="1341"/>
      <c r="M181" s="1341"/>
      <c r="N181" s="1341"/>
      <c r="O181" s="1342"/>
    </row>
    <row r="182" spans="2:15" ht="30" customHeight="1">
      <c r="B182" s="1299"/>
      <c r="C182" s="1303"/>
      <c r="D182" s="1341"/>
      <c r="E182" s="1341"/>
      <c r="F182" s="1341"/>
      <c r="G182" s="1341"/>
      <c r="H182" s="1372"/>
      <c r="I182" s="1303"/>
      <c r="J182" s="1341"/>
      <c r="K182" s="1341"/>
      <c r="L182" s="1341"/>
      <c r="M182" s="1341"/>
      <c r="N182" s="1341"/>
      <c r="O182" s="1342"/>
    </row>
    <row r="183" spans="2:15" ht="30" customHeight="1">
      <c r="B183" s="1299"/>
      <c r="C183" s="1303"/>
      <c r="D183" s="1341"/>
      <c r="E183" s="1341"/>
      <c r="F183" s="1341"/>
      <c r="G183" s="1341"/>
      <c r="H183" s="1372"/>
      <c r="I183" s="1303"/>
      <c r="J183" s="1341"/>
      <c r="K183" s="1341"/>
      <c r="L183" s="1341"/>
      <c r="M183" s="1341"/>
      <c r="N183" s="1341"/>
      <c r="O183" s="1342"/>
    </row>
    <row r="184" spans="2:15" ht="30" customHeight="1">
      <c r="B184" s="1299"/>
      <c r="C184" s="1303"/>
      <c r="D184" s="1308"/>
      <c r="E184" s="1308"/>
      <c r="F184" s="1308"/>
      <c r="G184" s="1308"/>
      <c r="H184" s="1557"/>
      <c r="I184" s="1303"/>
      <c r="J184" s="1308"/>
      <c r="K184" s="1308"/>
      <c r="L184" s="1308"/>
      <c r="M184" s="1308"/>
      <c r="N184" s="1308"/>
      <c r="O184" s="1309"/>
    </row>
    <row r="185" spans="2:15" ht="20.100000000000001" customHeight="1">
      <c r="B185" s="1323"/>
      <c r="C185" s="1305"/>
      <c r="D185" s="1369"/>
      <c r="E185" s="1369"/>
      <c r="F185" s="1369"/>
      <c r="G185" s="1369"/>
      <c r="H185" s="1559"/>
      <c r="I185" s="1305"/>
      <c r="J185" s="1369"/>
      <c r="K185" s="1369"/>
      <c r="L185" s="1369"/>
      <c r="M185" s="1369"/>
      <c r="N185" s="1369"/>
      <c r="O185" s="1370"/>
    </row>
    <row r="186" spans="2:15" ht="15" customHeight="1">
      <c r="B186" s="1585" t="s">
        <v>1589</v>
      </c>
      <c r="C186" s="1301" t="s">
        <v>988</v>
      </c>
      <c r="D186" s="1302"/>
      <c r="E186" s="1307" t="s">
        <v>2373</v>
      </c>
      <c r="F186" s="1308"/>
      <c r="G186" s="1308"/>
      <c r="H186" s="1308"/>
      <c r="I186" s="1308"/>
      <c r="J186" s="1308"/>
      <c r="K186" s="1308"/>
      <c r="L186" s="1308"/>
      <c r="M186" s="1308"/>
      <c r="N186" s="1308"/>
      <c r="O186" s="1309"/>
    </row>
    <row r="187" spans="2:15" ht="15" customHeight="1">
      <c r="B187" s="1551"/>
      <c r="C187" s="1303"/>
      <c r="D187" s="1304"/>
      <c r="E187" s="1310" t="s">
        <v>2374</v>
      </c>
      <c r="F187" s="1307"/>
      <c r="G187" s="1307"/>
      <c r="H187" s="1307"/>
      <c r="I187" s="1307"/>
      <c r="J187" s="1307"/>
      <c r="K187" s="1307"/>
      <c r="L187" s="1307"/>
      <c r="M187" s="1307"/>
      <c r="N187" s="1307"/>
      <c r="O187" s="1311"/>
    </row>
    <row r="188" spans="2:15" ht="15" customHeight="1">
      <c r="B188" s="1551"/>
      <c r="C188" s="1303"/>
      <c r="D188" s="1304"/>
      <c r="E188" s="1310" t="s">
        <v>2375</v>
      </c>
      <c r="F188" s="1307"/>
      <c r="G188" s="1307"/>
      <c r="H188" s="1307"/>
      <c r="I188" s="1307"/>
      <c r="J188" s="1307"/>
      <c r="K188" s="1307"/>
      <c r="L188" s="1307"/>
      <c r="M188" s="1307"/>
      <c r="N188" s="1307"/>
      <c r="O188" s="1311"/>
    </row>
    <row r="189" spans="2:15" ht="15" customHeight="1">
      <c r="B189" s="1551"/>
      <c r="C189" s="1305"/>
      <c r="D189" s="1306"/>
      <c r="E189" s="1313" t="s">
        <v>2376</v>
      </c>
      <c r="F189" s="1369"/>
      <c r="G189" s="1369"/>
      <c r="H189" s="1369"/>
      <c r="I189" s="1369"/>
      <c r="J189" s="1369"/>
      <c r="K189" s="1369"/>
      <c r="L189" s="1369"/>
      <c r="M189" s="1369"/>
      <c r="N189" s="1369"/>
      <c r="O189" s="1370"/>
    </row>
    <row r="190" spans="2:15" ht="15" customHeight="1">
      <c r="B190" s="1551"/>
      <c r="C190" s="1301" t="s">
        <v>990</v>
      </c>
      <c r="D190" s="1302"/>
      <c r="E190" s="1307" t="s">
        <v>2359</v>
      </c>
      <c r="F190" s="1308"/>
      <c r="G190" s="1308"/>
      <c r="H190" s="1308"/>
      <c r="I190" s="1308"/>
      <c r="J190" s="1308"/>
      <c r="K190" s="1308"/>
      <c r="L190" s="1308"/>
      <c r="M190" s="1308"/>
      <c r="N190" s="1308"/>
      <c r="O190" s="1309"/>
    </row>
    <row r="191" spans="2:15" ht="15" customHeight="1">
      <c r="B191" s="1551"/>
      <c r="C191" s="1303"/>
      <c r="D191" s="1304"/>
      <c r="E191" s="1310" t="s">
        <v>2377</v>
      </c>
      <c r="F191" s="1307"/>
      <c r="G191" s="1307"/>
      <c r="H191" s="1307"/>
      <c r="I191" s="1307"/>
      <c r="J191" s="1307"/>
      <c r="K191" s="1307"/>
      <c r="L191" s="1307"/>
      <c r="M191" s="1307"/>
      <c r="N191" s="1307"/>
      <c r="O191" s="1311"/>
    </row>
    <row r="192" spans="2:15" ht="15" customHeight="1">
      <c r="B192" s="1551"/>
      <c r="C192" s="1303"/>
      <c r="D192" s="1304"/>
      <c r="E192" s="1310" t="s">
        <v>1517</v>
      </c>
      <c r="F192" s="1307"/>
      <c r="G192" s="1307"/>
      <c r="H192" s="1307"/>
      <c r="I192" s="1307"/>
      <c r="J192" s="1307"/>
      <c r="K192" s="1307"/>
      <c r="L192" s="1307"/>
      <c r="M192" s="1307"/>
      <c r="N192" s="1307"/>
      <c r="O192" s="1311"/>
    </row>
    <row r="193" spans="2:15" ht="15" customHeight="1">
      <c r="B193" s="1551"/>
      <c r="C193" s="1303"/>
      <c r="D193" s="1304"/>
      <c r="E193" s="1310" t="s">
        <v>2378</v>
      </c>
      <c r="F193" s="1307"/>
      <c r="G193" s="1307"/>
      <c r="H193" s="1307"/>
      <c r="I193" s="1307"/>
      <c r="J193" s="1307"/>
      <c r="K193" s="1307"/>
      <c r="L193" s="1307"/>
      <c r="M193" s="1307"/>
      <c r="N193" s="1307"/>
      <c r="O193" s="1311"/>
    </row>
    <row r="194" spans="2:15" ht="15" customHeight="1" thickBot="1">
      <c r="B194" s="1552"/>
      <c r="C194" s="1315"/>
      <c r="D194" s="1316"/>
      <c r="E194" s="1320" t="s">
        <v>2379</v>
      </c>
      <c r="F194" s="1321"/>
      <c r="G194" s="1321"/>
      <c r="H194" s="1321"/>
      <c r="I194" s="1321"/>
      <c r="J194" s="1321"/>
      <c r="K194" s="1321"/>
      <c r="L194" s="1321"/>
      <c r="M194" s="1321"/>
      <c r="N194" s="1321"/>
      <c r="O194" s="1322"/>
    </row>
    <row r="195" spans="2:15" ht="30" customHeight="1">
      <c r="B195" s="1357" t="s">
        <v>961</v>
      </c>
      <c r="C195" s="1358"/>
      <c r="D195" s="1358"/>
      <c r="E195" s="1358"/>
      <c r="F195" s="1358"/>
      <c r="G195" s="1359"/>
      <c r="H195" s="1360" t="s">
        <v>2380</v>
      </c>
      <c r="I195" s="1358"/>
      <c r="J195" s="1358"/>
      <c r="K195" s="1358"/>
      <c r="L195" s="1358"/>
      <c r="M195" s="1358"/>
      <c r="N195" s="1358"/>
      <c r="O195" s="1361"/>
    </row>
    <row r="196" spans="2:15" ht="30" customHeight="1">
      <c r="B196" s="253" t="s">
        <v>963</v>
      </c>
      <c r="C196" s="254"/>
      <c r="D196" s="1346" t="s">
        <v>2365</v>
      </c>
      <c r="E196" s="1325"/>
      <c r="F196" s="1325"/>
      <c r="G196" s="1325"/>
      <c r="H196" s="1325"/>
      <c r="I196" s="1325"/>
      <c r="J196" s="1325"/>
      <c r="K196" s="1325"/>
      <c r="L196" s="1325"/>
      <c r="M196" s="1325"/>
      <c r="N196" s="1325"/>
      <c r="O196" s="255"/>
    </row>
    <row r="197" spans="2:15" ht="30" customHeight="1">
      <c r="B197" s="256" t="s">
        <v>965</v>
      </c>
      <c r="C197" s="257"/>
      <c r="D197" s="1347" t="s">
        <v>2381</v>
      </c>
      <c r="E197" s="1348"/>
      <c r="F197" s="1348"/>
      <c r="G197" s="1348"/>
      <c r="H197" s="1348"/>
      <c r="I197" s="1348"/>
      <c r="J197" s="1348"/>
      <c r="K197" s="1348"/>
      <c r="L197" s="1348"/>
      <c r="M197" s="1348"/>
      <c r="N197" s="1348"/>
      <c r="O197" s="258"/>
    </row>
    <row r="198" spans="2:15" ht="30" customHeight="1">
      <c r="B198" s="259" t="s">
        <v>967</v>
      </c>
      <c r="C198" s="260"/>
      <c r="D198" s="261">
        <v>2</v>
      </c>
      <c r="E198" s="308"/>
      <c r="F198" s="308"/>
      <c r="G198" s="308"/>
      <c r="H198" s="308"/>
      <c r="I198" s="308"/>
      <c r="J198" s="308"/>
      <c r="K198" s="308"/>
      <c r="L198" s="308"/>
      <c r="M198" s="308"/>
      <c r="N198" s="308"/>
      <c r="O198" s="263"/>
    </row>
    <row r="199" spans="2:15" ht="30" customHeight="1">
      <c r="B199" s="264" t="s">
        <v>968</v>
      </c>
      <c r="C199" s="1349" t="str">
        <f>'0. (복합시설) 표지_개요'!$D$9</f>
        <v>홍길동</v>
      </c>
      <c r="D199" s="1350"/>
      <c r="E199" s="1350"/>
      <c r="F199" s="1350"/>
      <c r="G199" s="1350"/>
      <c r="H199" s="1351" t="s">
        <v>969</v>
      </c>
      <c r="I199" s="1352"/>
      <c r="J199" s="1353"/>
      <c r="K199" s="1354" t="s">
        <v>104</v>
      </c>
      <c r="L199" s="1352"/>
      <c r="M199" s="1352"/>
      <c r="N199" s="1352"/>
      <c r="O199" s="1355"/>
    </row>
    <row r="200" spans="2:15" ht="30" customHeight="1">
      <c r="B200" s="1298" t="s">
        <v>970</v>
      </c>
      <c r="C200" s="299"/>
      <c r="D200" s="300" t="s">
        <v>971</v>
      </c>
      <c r="E200" s="299"/>
      <c r="F200" s="299"/>
      <c r="G200" s="299"/>
      <c r="H200" s="299"/>
      <c r="I200" s="299"/>
      <c r="J200" s="299"/>
      <c r="K200" s="299"/>
      <c r="L200" s="299"/>
      <c r="M200" s="299"/>
      <c r="N200" s="299"/>
      <c r="O200" s="301"/>
    </row>
    <row r="201" spans="2:15" ht="20.100000000000001" customHeight="1">
      <c r="B201" s="1299"/>
      <c r="C201" s="302"/>
      <c r="D201" s="268" t="s">
        <v>972</v>
      </c>
      <c r="E201" s="269"/>
      <c r="F201" s="270" t="s">
        <v>973</v>
      </c>
      <c r="G201" s="271"/>
      <c r="H201" s="271"/>
      <c r="I201" s="271"/>
      <c r="J201" s="271"/>
      <c r="K201" s="271"/>
      <c r="L201" s="271"/>
      <c r="M201" s="271"/>
      <c r="N201" s="271"/>
      <c r="O201" s="272"/>
    </row>
    <row r="202" spans="2:15" ht="20.100000000000001" customHeight="1">
      <c r="B202" s="1299"/>
      <c r="C202" s="302"/>
      <c r="D202" s="273">
        <v>1</v>
      </c>
      <c r="E202" s="274"/>
      <c r="F202" s="275" t="s">
        <v>2382</v>
      </c>
      <c r="G202" s="276"/>
      <c r="H202" s="276"/>
      <c r="I202" s="276"/>
      <c r="J202" s="276"/>
      <c r="K202" s="276"/>
      <c r="L202" s="276"/>
      <c r="M202" s="276"/>
      <c r="N202" s="276"/>
      <c r="O202" s="272"/>
    </row>
    <row r="203" spans="2:15" ht="20.100000000000001" customHeight="1">
      <c r="B203" s="1299"/>
      <c r="C203" s="302"/>
      <c r="D203" s="277">
        <v>0.8</v>
      </c>
      <c r="E203" s="278"/>
      <c r="F203" s="279" t="s">
        <v>2383</v>
      </c>
      <c r="G203" s="280"/>
      <c r="H203" s="280"/>
      <c r="I203" s="280"/>
      <c r="J203" s="280"/>
      <c r="K203" s="280"/>
      <c r="L203" s="280"/>
      <c r="M203" s="280"/>
      <c r="N203" s="280"/>
      <c r="O203" s="272"/>
    </row>
    <row r="204" spans="2:15" ht="20.100000000000001" customHeight="1">
      <c r="B204" s="1299"/>
      <c r="C204" s="302"/>
      <c r="D204" s="277">
        <v>0.6</v>
      </c>
      <c r="E204" s="278"/>
      <c r="F204" s="279" t="s">
        <v>2384</v>
      </c>
      <c r="G204" s="280"/>
      <c r="H204" s="280"/>
      <c r="I204" s="280"/>
      <c r="J204" s="280"/>
      <c r="K204" s="280"/>
      <c r="L204" s="280"/>
      <c r="M204" s="280"/>
      <c r="N204" s="280"/>
      <c r="O204" s="272"/>
    </row>
    <row r="205" spans="2:15" ht="20.100000000000001" customHeight="1">
      <c r="B205" s="1299"/>
      <c r="C205" s="302"/>
      <c r="D205" s="281">
        <v>0.4</v>
      </c>
      <c r="E205" s="282"/>
      <c r="F205" s="283" t="s">
        <v>2385</v>
      </c>
      <c r="G205" s="284"/>
      <c r="H205" s="284"/>
      <c r="I205" s="284"/>
      <c r="J205" s="284"/>
      <c r="K205" s="284"/>
      <c r="L205" s="284"/>
      <c r="M205" s="284"/>
      <c r="N205" s="284"/>
      <c r="O205" s="272"/>
    </row>
    <row r="206" spans="2:15" ht="9.9499999999999993" customHeight="1">
      <c r="B206" s="1299"/>
      <c r="C206" s="1356" t="s">
        <v>2370</v>
      </c>
      <c r="D206" s="1308"/>
      <c r="E206" s="1308"/>
      <c r="F206" s="1308"/>
      <c r="G206" s="1308"/>
      <c r="H206" s="1308"/>
      <c r="I206" s="1308"/>
      <c r="J206" s="1308"/>
      <c r="K206" s="1308"/>
      <c r="L206" s="1308"/>
      <c r="M206" s="1308"/>
      <c r="N206" s="1308"/>
      <c r="O206" s="1309"/>
    </row>
    <row r="207" spans="2:15" ht="20.100000000000001" customHeight="1">
      <c r="B207" s="1299"/>
      <c r="C207" s="265"/>
      <c r="D207" s="285" t="s">
        <v>2386</v>
      </c>
      <c r="E207" s="265"/>
      <c r="F207" s="265"/>
      <c r="G207" s="265"/>
      <c r="H207" s="265"/>
      <c r="I207" s="265"/>
      <c r="J207" s="265"/>
      <c r="K207" s="265"/>
      <c r="L207" s="265"/>
      <c r="M207" s="265"/>
      <c r="N207" s="265"/>
      <c r="O207" s="267"/>
    </row>
    <row r="208" spans="2:15" ht="17.45" customHeight="1">
      <c r="B208" s="1299"/>
      <c r="C208" s="694" t="b">
        <v>0</v>
      </c>
      <c r="D208" s="422" t="s">
        <v>2387</v>
      </c>
      <c r="E208" s="523"/>
      <c r="F208" s="523"/>
      <c r="G208" s="696" t="b">
        <v>0</v>
      </c>
      <c r="H208" s="422" t="s">
        <v>2388</v>
      </c>
      <c r="I208" s="523"/>
      <c r="J208" s="265"/>
      <c r="K208" s="265"/>
      <c r="L208" s="265"/>
      <c r="M208" s="265"/>
      <c r="N208" s="265"/>
      <c r="O208" s="267"/>
    </row>
    <row r="209" spans="2:15" ht="17.45" customHeight="1">
      <c r="B209" s="1299"/>
      <c r="C209" s="694" t="b">
        <v>0</v>
      </c>
      <c r="D209" s="422" t="s">
        <v>2389</v>
      </c>
      <c r="E209" s="523"/>
      <c r="F209" s="523"/>
      <c r="G209" s="696" t="b">
        <v>0</v>
      </c>
      <c r="H209" s="422" t="s">
        <v>2390</v>
      </c>
      <c r="I209" s="523"/>
      <c r="J209" s="265"/>
      <c r="K209" s="265"/>
      <c r="L209" s="265"/>
      <c r="M209" s="265"/>
      <c r="N209" s="265"/>
      <c r="O209" s="267"/>
    </row>
    <row r="210" spans="2:15" ht="17.45" customHeight="1">
      <c r="B210" s="1299"/>
      <c r="C210" s="694" t="b">
        <v>0</v>
      </c>
      <c r="D210" s="422" t="s">
        <v>2391</v>
      </c>
      <c r="E210" s="523"/>
      <c r="F210" s="523"/>
      <c r="G210" s="696" t="b">
        <v>0</v>
      </c>
      <c r="H210" s="422" t="s">
        <v>2392</v>
      </c>
      <c r="I210" s="523"/>
      <c r="J210" s="265"/>
      <c r="K210" s="265"/>
      <c r="L210" s="265"/>
      <c r="M210" s="265"/>
      <c r="N210" s="265"/>
      <c r="O210" s="267"/>
    </row>
    <row r="211" spans="2:15" ht="17.45" customHeight="1">
      <c r="B211" s="1299"/>
      <c r="C211" s="694" t="b">
        <v>0</v>
      </c>
      <c r="D211" s="422" t="s">
        <v>2393</v>
      </c>
      <c r="E211" s="523"/>
      <c r="F211" s="523"/>
      <c r="G211" s="696" t="b">
        <v>0</v>
      </c>
      <c r="H211" s="422" t="s">
        <v>2394</v>
      </c>
      <c r="I211" s="523"/>
      <c r="J211" s="265"/>
      <c r="K211" s="265"/>
      <c r="L211" s="265"/>
      <c r="M211" s="265"/>
      <c r="N211" s="265"/>
      <c r="O211" s="267"/>
    </row>
    <row r="212" spans="2:15" ht="17.45" customHeight="1">
      <c r="B212" s="1299"/>
      <c r="C212" s="694" t="b">
        <v>0</v>
      </c>
      <c r="D212" s="422" t="s">
        <v>2395</v>
      </c>
      <c r="E212" s="523"/>
      <c r="F212" s="523"/>
      <c r="G212" s="696" t="b">
        <v>0</v>
      </c>
      <c r="H212" s="422" t="s">
        <v>2396</v>
      </c>
      <c r="I212" s="523"/>
      <c r="J212" s="265"/>
      <c r="K212" s="265"/>
      <c r="L212" s="265"/>
      <c r="M212" s="265"/>
      <c r="N212" s="265"/>
      <c r="O212" s="267"/>
    </row>
    <row r="213" spans="2:15" ht="17.45" customHeight="1">
      <c r="B213" s="1299"/>
      <c r="C213" s="694" t="b">
        <v>0</v>
      </c>
      <c r="D213" s="422" t="s">
        <v>2397</v>
      </c>
      <c r="E213" s="523"/>
      <c r="F213" s="523"/>
      <c r="G213" s="696" t="b">
        <v>0</v>
      </c>
      <c r="H213" s="422" t="s">
        <v>2398</v>
      </c>
      <c r="I213" s="523"/>
      <c r="J213" s="265"/>
      <c r="K213" s="265"/>
      <c r="L213" s="265"/>
      <c r="M213" s="265"/>
      <c r="N213" s="265"/>
      <c r="O213" s="267"/>
    </row>
    <row r="214" spans="2:15" ht="17.45" customHeight="1">
      <c r="B214" s="1299"/>
      <c r="C214" s="694" t="b">
        <v>0</v>
      </c>
      <c r="D214" s="422" t="s">
        <v>2399</v>
      </c>
      <c r="E214" s="523"/>
      <c r="F214" s="523"/>
      <c r="G214" s="696" t="b">
        <v>0</v>
      </c>
      <c r="H214" s="422" t="s">
        <v>2400</v>
      </c>
      <c r="I214" s="523"/>
      <c r="J214" s="265"/>
      <c r="K214" s="265"/>
      <c r="L214" s="265"/>
      <c r="M214" s="265"/>
      <c r="N214" s="265"/>
      <c r="O214" s="267"/>
    </row>
    <row r="215" spans="2:15" ht="17.45" customHeight="1">
      <c r="B215" s="1299"/>
      <c r="C215" s="694" t="b">
        <v>0</v>
      </c>
      <c r="D215" s="422" t="s">
        <v>2401</v>
      </c>
      <c r="E215" s="523"/>
      <c r="F215" s="523"/>
      <c r="G215" s="523"/>
      <c r="H215" s="523"/>
      <c r="I215" s="523"/>
      <c r="J215" s="265"/>
      <c r="K215" s="265"/>
      <c r="L215" s="265"/>
      <c r="M215" s="265"/>
      <c r="N215" s="265"/>
      <c r="O215" s="267"/>
    </row>
    <row r="216" spans="2:15" ht="9.9499999999999993" customHeight="1">
      <c r="B216" s="1335"/>
      <c r="C216" s="303"/>
      <c r="D216" s="303"/>
      <c r="E216" s="303"/>
      <c r="F216" s="303"/>
      <c r="G216" s="303"/>
      <c r="H216" s="303"/>
      <c r="I216" s="303"/>
      <c r="J216" s="303"/>
      <c r="K216" s="303"/>
      <c r="L216" s="303"/>
      <c r="M216" s="303"/>
      <c r="N216" s="303"/>
      <c r="O216" s="304"/>
    </row>
    <row r="217" spans="2:15" ht="30" customHeight="1">
      <c r="B217" s="1298" t="s">
        <v>984</v>
      </c>
      <c r="C217" s="1324" t="s">
        <v>985</v>
      </c>
      <c r="D217" s="1325"/>
      <c r="E217" s="1325"/>
      <c r="F217" s="1325"/>
      <c r="G217" s="1325"/>
      <c r="H217" s="1326"/>
      <c r="I217" s="1327" t="s">
        <v>986</v>
      </c>
      <c r="J217" s="1325"/>
      <c r="K217" s="1325"/>
      <c r="L217" s="1325"/>
      <c r="M217" s="1325"/>
      <c r="N217" s="1325"/>
      <c r="O217" s="1328"/>
    </row>
    <row r="218" spans="2:15" ht="30" customHeight="1">
      <c r="B218" s="1323"/>
      <c r="C218" s="1578" t="str">
        <f>'(★신청자 작성★)1_2. (비주거시설)항목별 점수총괄표'!J$186</f>
        <v>-</v>
      </c>
      <c r="D218" s="1451"/>
      <c r="E218" s="1451"/>
      <c r="F218" s="1451"/>
      <c r="G218" s="1451"/>
      <c r="H218" s="1452"/>
      <c r="I218" s="1332"/>
      <c r="J218" s="1333"/>
      <c r="K218" s="1333"/>
      <c r="L218" s="1333"/>
      <c r="M218" s="1333"/>
      <c r="N218" s="1333"/>
      <c r="O218" s="1334"/>
    </row>
    <row r="219" spans="2:15" ht="30" customHeight="1">
      <c r="B219" s="1299" t="s">
        <v>987</v>
      </c>
      <c r="C219" s="1336" t="e">
        <f>"※ "&amp;IF(C218="미적용","해당사항 없음",D198&amp;"점(기본배점) x "&amp;ROUND(C218/D198,1)&amp;"(배점) = "&amp;C218&amp;"점")</f>
        <v>#VALUE!</v>
      </c>
      <c r="D219" s="1337"/>
      <c r="E219" s="1337"/>
      <c r="F219" s="1337"/>
      <c r="G219" s="1337"/>
      <c r="H219" s="1338"/>
      <c r="I219" s="1303" t="s">
        <v>104</v>
      </c>
      <c r="J219" s="1390"/>
      <c r="K219" s="1390"/>
      <c r="L219" s="1390"/>
      <c r="M219" s="1390"/>
      <c r="N219" s="1390"/>
      <c r="O219" s="1309"/>
    </row>
    <row r="220" spans="2:15" ht="35.1" customHeight="1">
      <c r="B220" s="1299"/>
      <c r="C220" s="1336" t="e">
        <f>IF(C218="미적용","","'"&amp;INDEX($D202:$N205,MATCH(ROUND($C218/D198,1),$D202:$D205,0),3)&amp;"' 하여 "&amp;ROUND(C218/D198,1)&amp;"배점으로 평가함")</f>
        <v>#VALUE!</v>
      </c>
      <c r="D220" s="1337"/>
      <c r="E220" s="1337"/>
      <c r="F220" s="1337"/>
      <c r="G220" s="1337"/>
      <c r="H220" s="1338"/>
      <c r="I220" s="1303"/>
      <c r="J220" s="1341"/>
      <c r="K220" s="1341"/>
      <c r="L220" s="1341"/>
      <c r="M220" s="1341"/>
      <c r="N220" s="1341"/>
      <c r="O220" s="1342"/>
    </row>
    <row r="221" spans="2:15" ht="20.100000000000001" customHeight="1">
      <c r="B221" s="1299"/>
      <c r="C221" s="448" t="str">
        <f t="array" aca="1" ref="C221" ca="1">IFERROR(INDEX($D$208:$D$215,SMALL(IF($C$208:$C$215=TRUE,ROW(INDIRECT("1:"&amp;COUNTA($C$208:$C$215)))),1)),"")</f>
        <v/>
      </c>
      <c r="D221" s="294"/>
      <c r="E221" s="294"/>
      <c r="F221" s="494" t="str">
        <f t="array" aca="1" ref="F221" ca="1">IFERROR(INDEX($H$208:$H$214,SMALL(IF($G$208:$G$214=TRUE,ROW(INDIRECT("1:"&amp;COUNTA($G$208:$G$214)))),1)),"")</f>
        <v/>
      </c>
      <c r="G221" s="294"/>
      <c r="H221" s="295"/>
      <c r="I221" s="1303"/>
      <c r="J221" s="1341"/>
      <c r="K221" s="1341"/>
      <c r="L221" s="1341"/>
      <c r="M221" s="1341"/>
      <c r="N221" s="1341"/>
      <c r="O221" s="1342"/>
    </row>
    <row r="222" spans="2:15" ht="20.100000000000001" customHeight="1">
      <c r="B222" s="1299"/>
      <c r="C222" s="448" t="str">
        <f t="array" aca="1" ref="C222" ca="1">IFERROR(INDEX($D$208:$D$215,SMALL(IF($C$208:$C$215=TRUE,ROW(INDIRECT("1:"&amp;COUNTA($C$208:$C$215)))),2)),"")</f>
        <v/>
      </c>
      <c r="D222" s="294"/>
      <c r="E222" s="294"/>
      <c r="F222" s="494" t="str">
        <f t="array" aca="1" ref="F222" ca="1">IFERROR(INDEX($H$208:$H$214,SMALL(IF($G$208:$G$214=TRUE,ROW(INDIRECT("1:"&amp;COUNTA($G$208:$G$214)))),2)),"")</f>
        <v/>
      </c>
      <c r="G222" s="294"/>
      <c r="H222" s="295"/>
      <c r="I222" s="1303"/>
      <c r="J222" s="1341"/>
      <c r="K222" s="1341"/>
      <c r="L222" s="1341"/>
      <c r="M222" s="1341"/>
      <c r="N222" s="1341"/>
      <c r="O222" s="1342"/>
    </row>
    <row r="223" spans="2:15" ht="20.100000000000001" customHeight="1">
      <c r="B223" s="1299"/>
      <c r="C223" s="448" t="str">
        <f t="array" aca="1" ref="C223" ca="1">IFERROR(INDEX($D$208:$D$215,SMALL(IF($C$208:$C$215=TRUE,ROW(INDIRECT("1:"&amp;COUNTA($C$208:$C$215)))),3)),"")</f>
        <v/>
      </c>
      <c r="D223" s="294"/>
      <c r="E223" s="294"/>
      <c r="F223" s="494" t="str">
        <f t="array" aca="1" ref="F223" ca="1">IFERROR(INDEX($H$208:$H$214,SMALL(IF($G$208:$G$214=TRUE,ROW(INDIRECT("1:"&amp;COUNTA($G$208:$G$214)))),3)),"")</f>
        <v/>
      </c>
      <c r="G223" s="294"/>
      <c r="H223" s="295"/>
      <c r="I223" s="1303"/>
      <c r="J223" s="1341"/>
      <c r="K223" s="1341"/>
      <c r="L223" s="1341"/>
      <c r="M223" s="1341"/>
      <c r="N223" s="1341"/>
      <c r="O223" s="1342"/>
    </row>
    <row r="224" spans="2:15" ht="20.100000000000001" customHeight="1">
      <c r="B224" s="1299"/>
      <c r="C224" s="448" t="str">
        <f t="array" aca="1" ref="C224" ca="1">IFERROR(INDEX($D$208:$D$215,SMALL(IF($C$208:$C$215=TRUE,ROW(INDIRECT("1:"&amp;COUNTA($C$208:$C$215)))),4)),"")</f>
        <v/>
      </c>
      <c r="D224" s="294"/>
      <c r="E224" s="294"/>
      <c r="F224" s="494" t="str">
        <f t="array" aca="1" ref="F224" ca="1">IFERROR(INDEX($H$208:$H$214,SMALL(IF($G$208:$G$214=TRUE,ROW(INDIRECT("1:"&amp;COUNTA($G$208:$G$214)))),4)),"")</f>
        <v/>
      </c>
      <c r="G224" s="294"/>
      <c r="H224" s="295"/>
      <c r="I224" s="1303"/>
      <c r="J224" s="1341"/>
      <c r="K224" s="1341"/>
      <c r="L224" s="1341"/>
      <c r="M224" s="1341"/>
      <c r="N224" s="1341"/>
      <c r="O224" s="1342"/>
    </row>
    <row r="225" spans="2:15" ht="20.100000000000001" customHeight="1">
      <c r="B225" s="1299"/>
      <c r="C225" s="448" t="str">
        <f t="array" aca="1" ref="C225" ca="1">IFERROR(INDEX($D$208:$D$215,SMALL(IF($C$208:$C$215=TRUE,ROW(INDIRECT("1:"&amp;COUNTA($C$208:$C$215)))),5)),"")</f>
        <v/>
      </c>
      <c r="D225" s="291"/>
      <c r="E225" s="291"/>
      <c r="F225" s="494" t="str">
        <f t="array" aca="1" ref="F225" ca="1">IFERROR(INDEX($H$208:$H$214,SMALL(IF($G$208:$G$214=TRUE,ROW(INDIRECT("1:"&amp;COUNTA($G$208:$G$214)))),5)),"")</f>
        <v/>
      </c>
      <c r="G225" s="291"/>
      <c r="H225" s="292"/>
      <c r="I225" s="1303"/>
      <c r="J225" s="1308"/>
      <c r="K225" s="1308"/>
      <c r="L225" s="1308"/>
      <c r="M225" s="1308"/>
      <c r="N225" s="1308"/>
      <c r="O225" s="1309"/>
    </row>
    <row r="226" spans="2:15" ht="20.100000000000001" customHeight="1">
      <c r="B226" s="1299"/>
      <c r="C226" s="448" t="str">
        <f t="array" aca="1" ref="C226" ca="1">IFERROR(INDEX($D$208:$D$215,SMALL(IF($C$208:$C$215=TRUE,ROW(INDIRECT("1:"&amp;COUNTA($C$208:$C$215)))),6)),"")</f>
        <v/>
      </c>
      <c r="D226" s="291"/>
      <c r="E226" s="291"/>
      <c r="F226" s="494" t="str">
        <f t="array" aca="1" ref="F226" ca="1">IFERROR(INDEX($H$208:$H$214,SMALL(IF($G$208:$G$214=TRUE,ROW(INDIRECT("1:"&amp;COUNTA($G$208:$G$214)))),6)),"")</f>
        <v/>
      </c>
      <c r="G226" s="291"/>
      <c r="H226" s="292"/>
      <c r="I226" s="1303"/>
      <c r="J226" s="1308"/>
      <c r="K226" s="1308"/>
      <c r="L226" s="1308"/>
      <c r="M226" s="1308"/>
      <c r="N226" s="1308"/>
      <c r="O226" s="1309"/>
    </row>
    <row r="227" spans="2:15" ht="20.100000000000001" customHeight="1">
      <c r="B227" s="1299"/>
      <c r="C227" s="448" t="str">
        <f t="array" aca="1" ref="C227" ca="1">IFERROR(INDEX($D$208:$D$215,SMALL(IF($C$208:$C$215=TRUE,ROW(INDIRECT("1:"&amp;COUNTA($C$208:$C$215)))),7)),"")</f>
        <v/>
      </c>
      <c r="D227" s="291"/>
      <c r="E227" s="291"/>
      <c r="F227" s="494" t="str">
        <f t="array" aca="1" ref="F227" ca="1">IFERROR(INDEX($H$208:$H$214,SMALL(IF($G$208:$G$214=TRUE,ROW(INDIRECT("1:"&amp;COUNTA($G$208:$G$214)))),7)),"")</f>
        <v/>
      </c>
      <c r="G227" s="291"/>
      <c r="H227" s="292"/>
      <c r="I227" s="1303"/>
      <c r="J227" s="1308"/>
      <c r="K227" s="1308"/>
      <c r="L227" s="1308"/>
      <c r="M227" s="1308"/>
      <c r="N227" s="1308"/>
      <c r="O227" s="1309"/>
    </row>
    <row r="228" spans="2:15" ht="20.100000000000001" customHeight="1">
      <c r="B228" s="1323"/>
      <c r="C228" s="448" t="str">
        <f t="array" aca="1" ref="C228" ca="1">IFERROR(INDEX($D$208:$D$215,SMALL(IF($C$208:$C$215=TRUE,ROW(INDIRECT("1:"&amp;COUNTA($C$208:$C$215)))),8)),"")</f>
        <v/>
      </c>
      <c r="D228" s="297"/>
      <c r="E228" s="297"/>
      <c r="F228" s="357"/>
      <c r="G228" s="357"/>
      <c r="H228" s="358"/>
      <c r="I228" s="1305"/>
      <c r="J228" s="1369"/>
      <c r="K228" s="1369"/>
      <c r="L228" s="1369"/>
      <c r="M228" s="1369"/>
      <c r="N228" s="1369"/>
      <c r="O228" s="1370"/>
    </row>
    <row r="229" spans="2:15" ht="15" customHeight="1">
      <c r="B229" s="1585" t="s">
        <v>1589</v>
      </c>
      <c r="C229" s="1301" t="s">
        <v>988</v>
      </c>
      <c r="D229" s="1302"/>
      <c r="E229" s="1307" t="s">
        <v>2402</v>
      </c>
      <c r="F229" s="1308"/>
      <c r="G229" s="1308"/>
      <c r="H229" s="1308"/>
      <c r="I229" s="1308"/>
      <c r="J229" s="1308"/>
      <c r="K229" s="1308"/>
      <c r="L229" s="1308"/>
      <c r="M229" s="1308"/>
      <c r="N229" s="1308"/>
      <c r="O229" s="1309"/>
    </row>
    <row r="230" spans="2:15" ht="15" customHeight="1">
      <c r="B230" s="1551"/>
      <c r="C230" s="1303"/>
      <c r="D230" s="1304"/>
      <c r="E230" s="1310" t="s">
        <v>2403</v>
      </c>
      <c r="F230" s="1307"/>
      <c r="G230" s="1307"/>
      <c r="H230" s="1307"/>
      <c r="I230" s="1307"/>
      <c r="J230" s="1307"/>
      <c r="K230" s="1307"/>
      <c r="L230" s="1307"/>
      <c r="M230" s="1307"/>
      <c r="N230" s="1307"/>
      <c r="O230" s="1311"/>
    </row>
    <row r="231" spans="2:15" ht="15" customHeight="1">
      <c r="B231" s="1551"/>
      <c r="C231" s="1305"/>
      <c r="D231" s="1306"/>
      <c r="E231" s="1313" t="s">
        <v>2404</v>
      </c>
      <c r="F231" s="1344"/>
      <c r="G231" s="1344"/>
      <c r="H231" s="1344"/>
      <c r="I231" s="1344"/>
      <c r="J231" s="1344"/>
      <c r="K231" s="1344"/>
      <c r="L231" s="1344"/>
      <c r="M231" s="1344"/>
      <c r="N231" s="1344"/>
      <c r="O231" s="1345"/>
    </row>
    <row r="232" spans="2:15" ht="15" customHeight="1">
      <c r="B232" s="1551"/>
      <c r="C232" s="1301" t="s">
        <v>990</v>
      </c>
      <c r="D232" s="1302"/>
      <c r="E232" s="1363" t="s">
        <v>2405</v>
      </c>
      <c r="F232" s="1377"/>
      <c r="G232" s="1377"/>
      <c r="H232" s="1377"/>
      <c r="I232" s="1377"/>
      <c r="J232" s="1377"/>
      <c r="K232" s="1377"/>
      <c r="L232" s="1377"/>
      <c r="M232" s="1377"/>
      <c r="N232" s="1377"/>
      <c r="O232" s="1378"/>
    </row>
    <row r="233" spans="2:15" ht="15" customHeight="1">
      <c r="B233" s="1551"/>
      <c r="C233" s="1303"/>
      <c r="D233" s="1304"/>
      <c r="E233" s="1310" t="s">
        <v>2406</v>
      </c>
      <c r="F233" s="1308"/>
      <c r="G233" s="1308"/>
      <c r="H233" s="1308"/>
      <c r="I233" s="1308"/>
      <c r="J233" s="1308"/>
      <c r="K233" s="1308"/>
      <c r="L233" s="1308"/>
      <c r="M233" s="1308"/>
      <c r="N233" s="1308"/>
      <c r="O233" s="1309"/>
    </row>
    <row r="234" spans="2:15" ht="15" customHeight="1" thickBot="1">
      <c r="B234" s="1552"/>
      <c r="C234" s="1315"/>
      <c r="D234" s="1316"/>
      <c r="E234" s="1320" t="s">
        <v>2363</v>
      </c>
      <c r="F234" s="1321"/>
      <c r="G234" s="1321"/>
      <c r="H234" s="1321"/>
      <c r="I234" s="1321"/>
      <c r="J234" s="1321"/>
      <c r="K234" s="1321"/>
      <c r="L234" s="1321"/>
      <c r="M234" s="1321"/>
      <c r="N234" s="1321"/>
      <c r="O234" s="1322"/>
    </row>
    <row r="235" spans="2:15" ht="30" customHeight="1">
      <c r="B235" s="1357" t="s">
        <v>961</v>
      </c>
      <c r="C235" s="1358"/>
      <c r="D235" s="1358"/>
      <c r="E235" s="1358"/>
      <c r="F235" s="1358"/>
      <c r="G235" s="1359"/>
      <c r="H235" s="1360" t="s">
        <v>2407</v>
      </c>
      <c r="I235" s="1358"/>
      <c r="J235" s="1358"/>
      <c r="K235" s="1358"/>
      <c r="L235" s="1358"/>
      <c r="M235" s="1358"/>
      <c r="N235" s="1358"/>
      <c r="O235" s="1361"/>
    </row>
    <row r="236" spans="2:15" ht="30" customHeight="1">
      <c r="B236" s="253" t="s">
        <v>963</v>
      </c>
      <c r="C236" s="254"/>
      <c r="D236" s="1346" t="s">
        <v>2408</v>
      </c>
      <c r="E236" s="1325"/>
      <c r="F236" s="1325"/>
      <c r="G236" s="1325"/>
      <c r="H236" s="1325"/>
      <c r="I236" s="1325"/>
      <c r="J236" s="1325"/>
      <c r="K236" s="1325"/>
      <c r="L236" s="1325"/>
      <c r="M236" s="1325"/>
      <c r="N236" s="1325"/>
      <c r="O236" s="255"/>
    </row>
    <row r="237" spans="2:15" ht="30" customHeight="1">
      <c r="B237" s="256" t="s">
        <v>965</v>
      </c>
      <c r="C237" s="257"/>
      <c r="D237" s="1347" t="s">
        <v>2409</v>
      </c>
      <c r="E237" s="1348"/>
      <c r="F237" s="1348"/>
      <c r="G237" s="1348"/>
      <c r="H237" s="1348"/>
      <c r="I237" s="1348"/>
      <c r="J237" s="1348"/>
      <c r="K237" s="1348"/>
      <c r="L237" s="1348"/>
      <c r="M237" s="1348"/>
      <c r="N237" s="1348"/>
      <c r="O237" s="258"/>
    </row>
    <row r="238" spans="2:15" ht="30" customHeight="1">
      <c r="B238" s="259" t="s">
        <v>967</v>
      </c>
      <c r="C238" s="260"/>
      <c r="D238" s="261">
        <v>1</v>
      </c>
      <c r="E238" s="308"/>
      <c r="F238" s="308"/>
      <c r="G238" s="308"/>
      <c r="H238" s="308"/>
      <c r="I238" s="308"/>
      <c r="J238" s="308"/>
      <c r="K238" s="308"/>
      <c r="L238" s="308"/>
      <c r="M238" s="308"/>
      <c r="N238" s="308"/>
      <c r="O238" s="263"/>
    </row>
    <row r="239" spans="2:15" ht="30" customHeight="1">
      <c r="B239" s="264" t="s">
        <v>968</v>
      </c>
      <c r="C239" s="1349" t="str">
        <f>'0. (복합시설) 표지_개요'!$D$9</f>
        <v>홍길동</v>
      </c>
      <c r="D239" s="1350"/>
      <c r="E239" s="1350"/>
      <c r="F239" s="1350"/>
      <c r="G239" s="1350"/>
      <c r="H239" s="1351" t="s">
        <v>969</v>
      </c>
      <c r="I239" s="1352"/>
      <c r="J239" s="1353"/>
      <c r="K239" s="1354" t="s">
        <v>104</v>
      </c>
      <c r="L239" s="1352"/>
      <c r="M239" s="1352"/>
      <c r="N239" s="1352"/>
      <c r="O239" s="1355"/>
    </row>
    <row r="240" spans="2:15" ht="30" customHeight="1">
      <c r="B240" s="1298" t="s">
        <v>970</v>
      </c>
      <c r="C240" s="299"/>
      <c r="D240" s="300" t="s">
        <v>971</v>
      </c>
      <c r="E240" s="299"/>
      <c r="F240" s="299"/>
      <c r="G240" s="299"/>
      <c r="H240" s="299"/>
      <c r="I240" s="299"/>
      <c r="J240" s="299"/>
      <c r="K240" s="299"/>
      <c r="L240" s="299"/>
      <c r="M240" s="299"/>
      <c r="N240" s="299"/>
      <c r="O240" s="301"/>
    </row>
    <row r="241" spans="2:15" ht="20.100000000000001" customHeight="1">
      <c r="B241" s="1299"/>
      <c r="C241" s="302"/>
      <c r="D241" s="268" t="s">
        <v>972</v>
      </c>
      <c r="E241" s="269"/>
      <c r="F241" s="270" t="s">
        <v>973</v>
      </c>
      <c r="G241" s="271"/>
      <c r="H241" s="271"/>
      <c r="I241" s="271"/>
      <c r="J241" s="271"/>
      <c r="K241" s="271"/>
      <c r="L241" s="271"/>
      <c r="M241" s="271"/>
      <c r="N241" s="271"/>
      <c r="O241" s="272"/>
    </row>
    <row r="242" spans="2:15" ht="20.100000000000001" customHeight="1">
      <c r="B242" s="1299"/>
      <c r="C242" s="302"/>
      <c r="D242" s="273">
        <v>1</v>
      </c>
      <c r="E242" s="274"/>
      <c r="F242" s="275" t="s">
        <v>2410</v>
      </c>
      <c r="G242" s="276"/>
      <c r="H242" s="276"/>
      <c r="I242" s="276"/>
      <c r="J242" s="276"/>
      <c r="K242" s="276"/>
      <c r="L242" s="276"/>
      <c r="M242" s="276"/>
      <c r="N242" s="276"/>
      <c r="O242" s="272"/>
    </row>
    <row r="243" spans="2:15" ht="20.100000000000001" customHeight="1">
      <c r="B243" s="1299"/>
      <c r="C243" s="302"/>
      <c r="D243" s="277">
        <v>0.8</v>
      </c>
      <c r="E243" s="278"/>
      <c r="F243" s="279" t="s">
        <v>2411</v>
      </c>
      <c r="G243" s="280"/>
      <c r="H243" s="280"/>
      <c r="I243" s="280"/>
      <c r="J243" s="280"/>
      <c r="K243" s="280"/>
      <c r="L243" s="280"/>
      <c r="M243" s="280"/>
      <c r="N243" s="280"/>
      <c r="O243" s="272"/>
    </row>
    <row r="244" spans="2:15" ht="20.100000000000001" customHeight="1">
      <c r="B244" s="1299"/>
      <c r="C244" s="302"/>
      <c r="D244" s="277">
        <v>0.6</v>
      </c>
      <c r="E244" s="278"/>
      <c r="F244" s="279" t="s">
        <v>2412</v>
      </c>
      <c r="G244" s="280"/>
      <c r="H244" s="280"/>
      <c r="I244" s="280"/>
      <c r="J244" s="280"/>
      <c r="K244" s="280"/>
      <c r="L244" s="280"/>
      <c r="M244" s="280"/>
      <c r="N244" s="280"/>
      <c r="O244" s="272"/>
    </row>
    <row r="245" spans="2:15" ht="20.100000000000001" customHeight="1">
      <c r="B245" s="1299"/>
      <c r="C245" s="302"/>
      <c r="D245" s="281">
        <v>0.4</v>
      </c>
      <c r="E245" s="282"/>
      <c r="F245" s="283" t="s">
        <v>2413</v>
      </c>
      <c r="G245" s="284"/>
      <c r="H245" s="284"/>
      <c r="I245" s="284"/>
      <c r="J245" s="284"/>
      <c r="K245" s="284"/>
      <c r="L245" s="284"/>
      <c r="M245" s="284"/>
      <c r="N245" s="284"/>
      <c r="O245" s="272"/>
    </row>
    <row r="246" spans="2:15" ht="9.9499999999999993" customHeight="1">
      <c r="B246" s="1299"/>
      <c r="C246" s="1356" t="s">
        <v>104</v>
      </c>
      <c r="D246" s="1308"/>
      <c r="E246" s="1308"/>
      <c r="F246" s="1308"/>
      <c r="G246" s="1308"/>
      <c r="H246" s="1308"/>
      <c r="I246" s="1308"/>
      <c r="J246" s="1308"/>
      <c r="K246" s="1308"/>
      <c r="L246" s="1308"/>
      <c r="M246" s="1308"/>
      <c r="N246" s="1308"/>
      <c r="O246" s="1309"/>
    </row>
    <row r="247" spans="2:15" s="287" customFormat="1" ht="20.100000000000001" customHeight="1">
      <c r="B247" s="1299"/>
      <c r="C247" s="265"/>
      <c r="D247" s="285" t="s">
        <v>2414</v>
      </c>
      <c r="E247" s="265"/>
      <c r="F247" s="265"/>
      <c r="G247" s="265"/>
      <c r="H247" s="265"/>
      <c r="I247" s="265"/>
      <c r="J247" s="265"/>
      <c r="K247" s="265"/>
      <c r="L247" s="265"/>
      <c r="M247" s="265"/>
      <c r="N247" s="265"/>
      <c r="O247" s="267"/>
    </row>
    <row r="248" spans="2:15" s="287" customFormat="1" ht="20.100000000000001" customHeight="1">
      <c r="B248" s="1299"/>
      <c r="C248" s="694" t="b">
        <v>0</v>
      </c>
      <c r="D248" s="422" t="s">
        <v>2415</v>
      </c>
      <c r="E248" s="523"/>
      <c r="F248" s="265"/>
      <c r="G248" s="265"/>
      <c r="H248" s="265"/>
      <c r="I248" s="265"/>
      <c r="J248" s="265"/>
      <c r="K248" s="265"/>
      <c r="L248" s="265"/>
      <c r="M248" s="265"/>
      <c r="N248" s="265"/>
      <c r="O248" s="267"/>
    </row>
    <row r="249" spans="2:15" s="287" customFormat="1" ht="20.100000000000001" customHeight="1">
      <c r="B249" s="1299"/>
      <c r="C249" s="694" t="b">
        <v>0</v>
      </c>
      <c r="D249" s="422" t="s">
        <v>2416</v>
      </c>
      <c r="E249" s="523"/>
      <c r="F249" s="265"/>
      <c r="G249" s="265"/>
      <c r="H249" s="265"/>
      <c r="I249" s="265"/>
      <c r="J249" s="265"/>
      <c r="K249" s="265"/>
      <c r="L249" s="265"/>
      <c r="M249" s="265"/>
      <c r="N249" s="265"/>
      <c r="O249" s="267"/>
    </row>
    <row r="250" spans="2:15" s="287" customFormat="1" ht="20.100000000000001" customHeight="1">
      <c r="B250" s="1299"/>
      <c r="C250" s="694" t="b">
        <v>0</v>
      </c>
      <c r="D250" s="422" t="s">
        <v>2417</v>
      </c>
      <c r="E250" s="523"/>
      <c r="F250" s="265"/>
      <c r="G250" s="265"/>
      <c r="H250" s="265"/>
      <c r="I250" s="265"/>
      <c r="J250" s="265"/>
      <c r="K250" s="265"/>
      <c r="L250" s="265"/>
      <c r="M250" s="265"/>
      <c r="N250" s="265"/>
      <c r="O250" s="267"/>
    </row>
    <row r="251" spans="2:15" s="287" customFormat="1" ht="20.100000000000001" customHeight="1">
      <c r="B251" s="1299"/>
      <c r="C251" s="694" t="b">
        <v>0</v>
      </c>
      <c r="D251" s="422" t="s">
        <v>2418</v>
      </c>
      <c r="E251" s="523"/>
      <c r="F251" s="265"/>
      <c r="G251" s="265"/>
      <c r="H251" s="265"/>
      <c r="I251" s="265"/>
      <c r="J251" s="265"/>
      <c r="K251" s="265"/>
      <c r="L251" s="265"/>
      <c r="M251" s="265"/>
      <c r="N251" s="265"/>
      <c r="O251" s="267"/>
    </row>
    <row r="252" spans="2:15" s="287" customFormat="1" ht="20.100000000000001" customHeight="1">
      <c r="B252" s="1299"/>
      <c r="C252" s="694" t="b">
        <v>0</v>
      </c>
      <c r="D252" s="422" t="s">
        <v>2419</v>
      </c>
      <c r="E252" s="523"/>
      <c r="F252" s="265"/>
      <c r="G252" s="265"/>
      <c r="H252" s="265"/>
      <c r="I252" s="265"/>
      <c r="J252" s="265"/>
      <c r="K252" s="265"/>
      <c r="L252" s="265"/>
      <c r="M252" s="265"/>
      <c r="N252" s="265"/>
      <c r="O252" s="267"/>
    </row>
    <row r="253" spans="2:15" s="287" customFormat="1" ht="20.100000000000001" customHeight="1">
      <c r="B253" s="1299"/>
      <c r="C253" s="694" t="b">
        <v>0</v>
      </c>
      <c r="D253" s="422" t="s">
        <v>2420</v>
      </c>
      <c r="E253" s="523"/>
      <c r="F253" s="265"/>
      <c r="G253" s="265"/>
      <c r="H253" s="265"/>
      <c r="I253" s="265"/>
      <c r="J253" s="265"/>
      <c r="K253" s="265"/>
      <c r="L253" s="265"/>
      <c r="M253" s="265"/>
      <c r="N253" s="265"/>
      <c r="O253" s="267"/>
    </row>
    <row r="254" spans="2:15" s="287" customFormat="1" ht="20.100000000000001" customHeight="1">
      <c r="B254" s="1299"/>
      <c r="C254" s="694" t="b">
        <v>0</v>
      </c>
      <c r="D254" s="422" t="s">
        <v>2421</v>
      </c>
      <c r="E254" s="523"/>
      <c r="F254" s="265"/>
      <c r="G254" s="265"/>
      <c r="H254" s="265"/>
      <c r="I254" s="265"/>
      <c r="J254" s="265"/>
      <c r="K254" s="265"/>
      <c r="L254" s="265"/>
      <c r="M254" s="265"/>
      <c r="N254" s="265"/>
      <c r="O254" s="267"/>
    </row>
    <row r="255" spans="2:15" s="287" customFormat="1" ht="20.100000000000001" customHeight="1">
      <c r="B255" s="1299"/>
      <c r="C255" s="694" t="b">
        <v>0</v>
      </c>
      <c r="D255" s="422" t="s">
        <v>2422</v>
      </c>
      <c r="E255" s="565"/>
      <c r="F255" s="266"/>
      <c r="G255" s="266"/>
      <c r="H255" s="266"/>
      <c r="I255" s="266"/>
      <c r="J255" s="266"/>
      <c r="K255" s="266"/>
      <c r="L255" s="266"/>
      <c r="M255" s="266"/>
      <c r="N255" s="266"/>
      <c r="O255" s="267"/>
    </row>
    <row r="256" spans="2:15" ht="9.9499999999999993" customHeight="1">
      <c r="B256" s="1335"/>
      <c r="C256" s="303"/>
      <c r="D256" s="303"/>
      <c r="E256" s="303"/>
      <c r="F256" s="303"/>
      <c r="G256" s="303"/>
      <c r="H256" s="303"/>
      <c r="I256" s="303"/>
      <c r="J256" s="303"/>
      <c r="K256" s="303"/>
      <c r="L256" s="303"/>
      <c r="M256" s="303"/>
      <c r="N256" s="303"/>
      <c r="O256" s="304"/>
    </row>
    <row r="257" spans="2:15" ht="30" customHeight="1">
      <c r="B257" s="1298" t="s">
        <v>984</v>
      </c>
      <c r="C257" s="1324" t="s">
        <v>985</v>
      </c>
      <c r="D257" s="1325"/>
      <c r="E257" s="1325"/>
      <c r="F257" s="1325"/>
      <c r="G257" s="1325"/>
      <c r="H257" s="1326"/>
      <c r="I257" s="1327" t="s">
        <v>986</v>
      </c>
      <c r="J257" s="1325"/>
      <c r="K257" s="1325"/>
      <c r="L257" s="1325"/>
      <c r="M257" s="1325"/>
      <c r="N257" s="1325"/>
      <c r="O257" s="1328"/>
    </row>
    <row r="258" spans="2:15" ht="30" customHeight="1">
      <c r="B258" s="1323"/>
      <c r="C258" s="1578" t="str">
        <f>'(★신청자 작성★)1_2. (비주거시설)항목별 점수총괄표'!J$191</f>
        <v>-</v>
      </c>
      <c r="D258" s="1451"/>
      <c r="E258" s="1451"/>
      <c r="F258" s="1451"/>
      <c r="G258" s="1451"/>
      <c r="H258" s="1452"/>
      <c r="I258" s="1332"/>
      <c r="J258" s="1333"/>
      <c r="K258" s="1333"/>
      <c r="L258" s="1333"/>
      <c r="M258" s="1333"/>
      <c r="N258" s="1333"/>
      <c r="O258" s="1334"/>
    </row>
    <row r="259" spans="2:15" ht="30" customHeight="1">
      <c r="B259" s="1299" t="s">
        <v>987</v>
      </c>
      <c r="C259" s="1336" t="e">
        <f>"※ "&amp;IF(C258="미적용","해당사항 없음",D238&amp;"점(기본배점) x "&amp;ROUND(C258/D238,1)&amp;"(배점) = "&amp;C258&amp;"점")</f>
        <v>#VALUE!</v>
      </c>
      <c r="D259" s="1337"/>
      <c r="E259" s="1337"/>
      <c r="F259" s="1337"/>
      <c r="G259" s="1337"/>
      <c r="H259" s="1338"/>
      <c r="I259" s="1303" t="s">
        <v>104</v>
      </c>
      <c r="J259" s="1390"/>
      <c r="K259" s="1390"/>
      <c r="L259" s="1390"/>
      <c r="M259" s="1390"/>
      <c r="N259" s="1390"/>
      <c r="O259" s="1309"/>
    </row>
    <row r="260" spans="2:15" ht="45" customHeight="1">
      <c r="B260" s="1299"/>
      <c r="C260" s="1336" t="e">
        <f>IF(C258="미적용","","'"&amp;INDEX($D242:$N245,MATCH(ROUND($C258/D238,1),$D242:$D245,0),3)&amp;"' 하여 "&amp;ROUND(C258/D238,1)&amp;"배점으로 평가함")</f>
        <v>#VALUE!</v>
      </c>
      <c r="D260" s="1337"/>
      <c r="E260" s="1337"/>
      <c r="F260" s="1337"/>
      <c r="G260" s="1337"/>
      <c r="H260" s="1338"/>
      <c r="I260" s="1303"/>
      <c r="J260" s="1341"/>
      <c r="K260" s="1341"/>
      <c r="L260" s="1341"/>
      <c r="M260" s="1341"/>
      <c r="N260" s="1341"/>
      <c r="O260" s="1342"/>
    </row>
    <row r="261" spans="2:15" ht="37.5" customHeight="1">
      <c r="B261" s="1299"/>
      <c r="C261" s="448" t="str">
        <f t="array" aca="1" ref="C261" ca="1">IFERROR(INDEX($D$248:$D$255,SMALL(IF($C$248:$C$255=TRUE,ROW(INDIRECT("1:"&amp;COUNTA($C$248:$C$255)))),1)),"")</f>
        <v/>
      </c>
      <c r="D261" s="294"/>
      <c r="E261" s="294"/>
      <c r="F261" s="494" t="str">
        <f t="array" aca="1" ref="F261" ca="1">IFERROR(INDEX($D$248:$D$255,SMALL(IF($C$248:$C$255=TRUE,ROW(INDIRECT("1:"&amp;COUNTA($C$248:$C$255)))),5)),"")</f>
        <v/>
      </c>
      <c r="G261" s="294"/>
      <c r="H261" s="295"/>
      <c r="I261" s="1303"/>
      <c r="J261" s="1341"/>
      <c r="K261" s="1341"/>
      <c r="L261" s="1341"/>
      <c r="M261" s="1341"/>
      <c r="N261" s="1341"/>
      <c r="O261" s="1342"/>
    </row>
    <row r="262" spans="2:15" ht="37.5" customHeight="1">
      <c r="B262" s="1299"/>
      <c r="C262" s="448" t="str">
        <f t="array" aca="1" ref="C262" ca="1">IFERROR(INDEX($D$248:$D$255,SMALL(IF($C$248:$C$255=TRUE,ROW(INDIRECT("1:"&amp;COUNTA($C$248:$C$255)))),2)),"")</f>
        <v/>
      </c>
      <c r="D262" s="294"/>
      <c r="E262" s="294"/>
      <c r="F262" s="494" t="str">
        <f t="array" aca="1" ref="F262" ca="1">IFERROR(INDEX($D$248:$D$255,SMALL(IF($C$248:$C$255=TRUE,ROW(INDIRECT("1:"&amp;COUNTA($C$248:$C$255)))),6)),"")</f>
        <v/>
      </c>
      <c r="G262" s="294"/>
      <c r="H262" s="295"/>
      <c r="I262" s="1303"/>
      <c r="J262" s="1341"/>
      <c r="K262" s="1341"/>
      <c r="L262" s="1341"/>
      <c r="M262" s="1341"/>
      <c r="N262" s="1341"/>
      <c r="O262" s="1342"/>
    </row>
    <row r="263" spans="2:15" ht="37.5" customHeight="1">
      <c r="B263" s="1299"/>
      <c r="C263" s="448" t="str">
        <f t="array" aca="1" ref="C263" ca="1">IFERROR(INDEX($D$248:$D$255,SMALL(IF($C$248:$C$255=TRUE,ROW(INDIRECT("1:"&amp;COUNTA($C$248:$C$255)))),3)),"")</f>
        <v/>
      </c>
      <c r="D263" s="291"/>
      <c r="E263" s="291"/>
      <c r="F263" s="494" t="str">
        <f t="array" aca="1" ref="F263" ca="1">IFERROR(INDEX($D$248:$D$255,SMALL(IF($C$248:$C$255=TRUE,ROW(INDIRECT("1:"&amp;COUNTA($C$248:$C$255)))),7)),"")</f>
        <v/>
      </c>
      <c r="G263" s="291"/>
      <c r="H263" s="292"/>
      <c r="I263" s="1303"/>
      <c r="J263" s="1308"/>
      <c r="K263" s="1308"/>
      <c r="L263" s="1308"/>
      <c r="M263" s="1308"/>
      <c r="N263" s="1308"/>
      <c r="O263" s="1309"/>
    </row>
    <row r="264" spans="2:15" ht="37.5" customHeight="1">
      <c r="B264" s="1323"/>
      <c r="C264" s="448" t="str">
        <f t="array" aca="1" ref="C264" ca="1">IFERROR(INDEX($D$248:$D$255,SMALL(IF($C$248:$C$255=TRUE,ROW(INDIRECT("1:"&amp;COUNTA($C$248:$C$255)))),4)),"")</f>
        <v/>
      </c>
      <c r="D264" s="297"/>
      <c r="E264" s="297"/>
      <c r="F264" s="566" t="str">
        <f t="array" aca="1" ref="F264" ca="1">IFERROR(INDEX($D$248:$D$255,SMALL(IF($C$248:$C$255=TRUE,ROW(INDIRECT("1:"&amp;COUNTA($C$248:$C$255)))),8)),"")</f>
        <v/>
      </c>
      <c r="G264" s="297"/>
      <c r="H264" s="298"/>
      <c r="I264" s="1305"/>
      <c r="J264" s="1369"/>
      <c r="K264" s="1369"/>
      <c r="L264" s="1369"/>
      <c r="M264" s="1369"/>
      <c r="N264" s="1369"/>
      <c r="O264" s="1370"/>
    </row>
    <row r="265" spans="2:15" ht="17.45" customHeight="1">
      <c r="B265" s="1585" t="s">
        <v>1589</v>
      </c>
      <c r="C265" s="1301" t="s">
        <v>988</v>
      </c>
      <c r="D265" s="1302"/>
      <c r="E265" s="1307" t="s">
        <v>2423</v>
      </c>
      <c r="F265" s="1308"/>
      <c r="G265" s="1308"/>
      <c r="H265" s="1308"/>
      <c r="I265" s="1308"/>
      <c r="J265" s="1308"/>
      <c r="K265" s="1308"/>
      <c r="L265" s="1308"/>
      <c r="M265" s="1308"/>
      <c r="N265" s="1308"/>
      <c r="O265" s="1309"/>
    </row>
    <row r="266" spans="2:15" ht="17.45" customHeight="1">
      <c r="B266" s="1551"/>
      <c r="C266" s="1305"/>
      <c r="D266" s="1306"/>
      <c r="E266" s="1313" t="s">
        <v>2424</v>
      </c>
      <c r="F266" s="1369"/>
      <c r="G266" s="1369"/>
      <c r="H266" s="1369"/>
      <c r="I266" s="1369"/>
      <c r="J266" s="1369"/>
      <c r="K266" s="1369"/>
      <c r="L266" s="1369"/>
      <c r="M266" s="1369"/>
      <c r="N266" s="1369"/>
      <c r="O266" s="1370"/>
    </row>
    <row r="267" spans="2:15" ht="17.45" customHeight="1">
      <c r="B267" s="1551"/>
      <c r="C267" s="1301" t="s">
        <v>990</v>
      </c>
      <c r="D267" s="1302"/>
      <c r="E267" s="1307" t="s">
        <v>2425</v>
      </c>
      <c r="F267" s="1308"/>
      <c r="G267" s="1308"/>
      <c r="H267" s="1308"/>
      <c r="I267" s="1308"/>
      <c r="J267" s="1308"/>
      <c r="K267" s="1308"/>
      <c r="L267" s="1308"/>
      <c r="M267" s="1308"/>
      <c r="N267" s="1308"/>
      <c r="O267" s="1309"/>
    </row>
    <row r="268" spans="2:15" ht="17.45" customHeight="1" thickBot="1">
      <c r="B268" s="1552"/>
      <c r="C268" s="1315"/>
      <c r="D268" s="1316"/>
      <c r="E268" s="1320" t="s">
        <v>2426</v>
      </c>
      <c r="F268" s="1321"/>
      <c r="G268" s="1321"/>
      <c r="H268" s="1321"/>
      <c r="I268" s="1321"/>
      <c r="J268" s="1321"/>
      <c r="K268" s="1321"/>
      <c r="L268" s="1321"/>
      <c r="M268" s="1321"/>
      <c r="N268" s="1321"/>
      <c r="O268" s="1322"/>
    </row>
    <row r="269" spans="2:15" ht="30" customHeight="1">
      <c r="B269" s="1357" t="s">
        <v>961</v>
      </c>
      <c r="C269" s="1358"/>
      <c r="D269" s="1358"/>
      <c r="E269" s="1358"/>
      <c r="F269" s="1358"/>
      <c r="G269" s="1359"/>
      <c r="H269" s="1360" t="s">
        <v>2427</v>
      </c>
      <c r="I269" s="1358"/>
      <c r="J269" s="1358"/>
      <c r="K269" s="1358"/>
      <c r="L269" s="1358"/>
      <c r="M269" s="1358"/>
      <c r="N269" s="1358"/>
      <c r="O269" s="1361"/>
    </row>
    <row r="270" spans="2:15" ht="30" customHeight="1">
      <c r="B270" s="253" t="s">
        <v>963</v>
      </c>
      <c r="C270" s="254"/>
      <c r="D270" s="1346" t="s">
        <v>2428</v>
      </c>
      <c r="E270" s="1325"/>
      <c r="F270" s="1325"/>
      <c r="G270" s="1325"/>
      <c r="H270" s="1325"/>
      <c r="I270" s="1325"/>
      <c r="J270" s="1325"/>
      <c r="K270" s="1325"/>
      <c r="L270" s="1325"/>
      <c r="M270" s="1325"/>
      <c r="N270" s="1325"/>
      <c r="O270" s="255"/>
    </row>
    <row r="271" spans="2:15" ht="30" customHeight="1">
      <c r="B271" s="256" t="s">
        <v>965</v>
      </c>
      <c r="C271" s="257"/>
      <c r="D271" s="1347" t="s">
        <v>2429</v>
      </c>
      <c r="E271" s="1348"/>
      <c r="F271" s="1348"/>
      <c r="G271" s="1348"/>
      <c r="H271" s="1348"/>
      <c r="I271" s="1348"/>
      <c r="J271" s="1348"/>
      <c r="K271" s="1348"/>
      <c r="L271" s="1348"/>
      <c r="M271" s="1348"/>
      <c r="N271" s="1348"/>
      <c r="O271" s="258"/>
    </row>
    <row r="272" spans="2:15" ht="30" customHeight="1">
      <c r="B272" s="259" t="s">
        <v>967</v>
      </c>
      <c r="C272" s="260"/>
      <c r="D272" s="261">
        <v>2</v>
      </c>
      <c r="E272" s="307" t="s">
        <v>2430</v>
      </c>
      <c r="F272" s="308"/>
      <c r="G272" s="308"/>
      <c r="H272" s="308"/>
      <c r="I272" s="308"/>
      <c r="J272" s="308"/>
      <c r="K272" s="308"/>
      <c r="L272" s="308"/>
      <c r="M272" s="308"/>
      <c r="N272" s="308"/>
      <c r="O272" s="263"/>
    </row>
    <row r="273" spans="2:15" ht="30" customHeight="1">
      <c r="B273" s="264" t="s">
        <v>968</v>
      </c>
      <c r="C273" s="1349" t="str">
        <f>'0. (복합시설) 표지_개요'!$D$9</f>
        <v>홍길동</v>
      </c>
      <c r="D273" s="1350"/>
      <c r="E273" s="1350"/>
      <c r="F273" s="1350"/>
      <c r="G273" s="1350"/>
      <c r="H273" s="1351" t="s">
        <v>969</v>
      </c>
      <c r="I273" s="1352"/>
      <c r="J273" s="1353"/>
      <c r="K273" s="1354" t="s">
        <v>104</v>
      </c>
      <c r="L273" s="1352"/>
      <c r="M273" s="1352"/>
      <c r="N273" s="1352"/>
      <c r="O273" s="1355"/>
    </row>
    <row r="274" spans="2:15" ht="30" customHeight="1">
      <c r="B274" s="1298" t="s">
        <v>970</v>
      </c>
      <c r="C274" s="299"/>
      <c r="D274" s="300" t="s">
        <v>971</v>
      </c>
      <c r="E274" s="299"/>
      <c r="F274" s="299"/>
      <c r="G274" s="299"/>
      <c r="H274" s="299"/>
      <c r="I274" s="299"/>
      <c r="J274" s="299"/>
      <c r="K274" s="299"/>
      <c r="L274" s="299"/>
      <c r="M274" s="299"/>
      <c r="N274" s="299"/>
      <c r="O274" s="301"/>
    </row>
    <row r="275" spans="2:15" ht="20.100000000000001" customHeight="1">
      <c r="B275" s="1299"/>
      <c r="C275" s="302"/>
      <c r="D275" s="268" t="s">
        <v>972</v>
      </c>
      <c r="E275" s="269"/>
      <c r="F275" s="270" t="s">
        <v>973</v>
      </c>
      <c r="G275" s="271"/>
      <c r="H275" s="271"/>
      <c r="I275" s="271"/>
      <c r="J275" s="271"/>
      <c r="K275" s="271"/>
      <c r="L275" s="271"/>
      <c r="M275" s="271"/>
      <c r="N275" s="271"/>
      <c r="O275" s="272"/>
    </row>
    <row r="276" spans="2:15" ht="20.100000000000001" customHeight="1">
      <c r="B276" s="1299"/>
      <c r="C276" s="302"/>
      <c r="D276" s="273">
        <v>1</v>
      </c>
      <c r="E276" s="274"/>
      <c r="F276" s="275" t="s">
        <v>2431</v>
      </c>
      <c r="G276" s="276"/>
      <c r="H276" s="276"/>
      <c r="I276" s="276"/>
      <c r="J276" s="276"/>
      <c r="K276" s="276"/>
      <c r="L276" s="276"/>
      <c r="M276" s="276"/>
      <c r="N276" s="276"/>
      <c r="O276" s="272"/>
    </row>
    <row r="277" spans="2:15" ht="20.100000000000001" customHeight="1">
      <c r="B277" s="1299"/>
      <c r="C277" s="302"/>
      <c r="D277" s="277">
        <v>0.8</v>
      </c>
      <c r="E277" s="278"/>
      <c r="F277" s="279" t="s">
        <v>2432</v>
      </c>
      <c r="G277" s="280"/>
      <c r="H277" s="280"/>
      <c r="I277" s="280"/>
      <c r="J277" s="280"/>
      <c r="K277" s="280"/>
      <c r="L277" s="280"/>
      <c r="M277" s="280"/>
      <c r="N277" s="280"/>
      <c r="O277" s="272"/>
    </row>
    <row r="278" spans="2:15" ht="20.100000000000001" customHeight="1">
      <c r="B278" s="1299"/>
      <c r="C278" s="302"/>
      <c r="D278" s="277">
        <v>0.6</v>
      </c>
      <c r="E278" s="278"/>
      <c r="F278" s="279" t="s">
        <v>2433</v>
      </c>
      <c r="G278" s="280"/>
      <c r="H278" s="280"/>
      <c r="I278" s="280"/>
      <c r="J278" s="280"/>
      <c r="K278" s="280"/>
      <c r="L278" s="280"/>
      <c r="M278" s="280"/>
      <c r="N278" s="280"/>
      <c r="O278" s="272"/>
    </row>
    <row r="279" spans="2:15" ht="20.100000000000001" customHeight="1">
      <c r="B279" s="1299"/>
      <c r="C279" s="302"/>
      <c r="D279" s="281">
        <v>0.4</v>
      </c>
      <c r="E279" s="282"/>
      <c r="F279" s="283" t="s">
        <v>2434</v>
      </c>
      <c r="G279" s="284"/>
      <c r="H279" s="284"/>
      <c r="I279" s="284"/>
      <c r="J279" s="284"/>
      <c r="K279" s="284"/>
      <c r="L279" s="284"/>
      <c r="M279" s="284"/>
      <c r="N279" s="284"/>
      <c r="O279" s="272"/>
    </row>
    <row r="280" spans="2:15" ht="9.9499999999999993" customHeight="1">
      <c r="B280" s="1299"/>
      <c r="C280" s="1356" t="s">
        <v>104</v>
      </c>
      <c r="D280" s="1308"/>
      <c r="E280" s="1308"/>
      <c r="F280" s="1308"/>
      <c r="G280" s="1308"/>
      <c r="H280" s="1308"/>
      <c r="I280" s="1308"/>
      <c r="J280" s="1308"/>
      <c r="K280" s="1308"/>
      <c r="L280" s="1308"/>
      <c r="M280" s="1308"/>
      <c r="N280" s="1308"/>
      <c r="O280" s="1309"/>
    </row>
    <row r="281" spans="2:15" ht="30" customHeight="1">
      <c r="B281" s="1299"/>
      <c r="C281" s="265"/>
      <c r="D281" s="1307" t="s">
        <v>2435</v>
      </c>
      <c r="E281" s="1307"/>
      <c r="F281" s="1307"/>
      <c r="G281" s="1307"/>
      <c r="H281" s="1307"/>
      <c r="I281" s="1307"/>
      <c r="J281" s="1307"/>
      <c r="K281" s="1307"/>
      <c r="L281" s="1307"/>
      <c r="M281" s="1307"/>
      <c r="N281" s="1307"/>
      <c r="O281" s="267"/>
    </row>
    <row r="282" spans="2:15" ht="9.9499999999999993" customHeight="1">
      <c r="B282" s="1335"/>
      <c r="C282" s="303"/>
      <c r="D282" s="303"/>
      <c r="E282" s="303"/>
      <c r="F282" s="303"/>
      <c r="G282" s="303"/>
      <c r="H282" s="303"/>
      <c r="I282" s="303"/>
      <c r="J282" s="303"/>
      <c r="K282" s="303"/>
      <c r="L282" s="303"/>
      <c r="M282" s="303"/>
      <c r="N282" s="303"/>
      <c r="O282" s="304"/>
    </row>
    <row r="283" spans="2:15" ht="30" customHeight="1">
      <c r="B283" s="1298" t="s">
        <v>984</v>
      </c>
      <c r="C283" s="1324" t="s">
        <v>985</v>
      </c>
      <c r="D283" s="1325"/>
      <c r="E283" s="1325"/>
      <c r="F283" s="1325"/>
      <c r="G283" s="1325"/>
      <c r="H283" s="1326"/>
      <c r="I283" s="1327" t="s">
        <v>986</v>
      </c>
      <c r="J283" s="1325"/>
      <c r="K283" s="1325"/>
      <c r="L283" s="1325"/>
      <c r="M283" s="1325"/>
      <c r="N283" s="1325"/>
      <c r="O283" s="1328"/>
    </row>
    <row r="284" spans="2:15" ht="30" customHeight="1">
      <c r="B284" s="1323"/>
      <c r="C284" s="1578" t="str">
        <f>'(★신청자 작성★)1_2. (비주거시설)항목별 점수총괄표'!J$196</f>
        <v>-</v>
      </c>
      <c r="D284" s="1451"/>
      <c r="E284" s="1451"/>
      <c r="F284" s="1451"/>
      <c r="G284" s="1451"/>
      <c r="H284" s="1452"/>
      <c r="I284" s="1332"/>
      <c r="J284" s="1333"/>
      <c r="K284" s="1333"/>
      <c r="L284" s="1333"/>
      <c r="M284" s="1333"/>
      <c r="N284" s="1333"/>
      <c r="O284" s="1334"/>
    </row>
    <row r="285" spans="2:15" ht="30" customHeight="1">
      <c r="B285" s="1299" t="s">
        <v>987</v>
      </c>
      <c r="C285" s="1336" t="e">
        <f>"※ "&amp;IF(C284="미적용","해당사항 없음",D272&amp;"점(기본배점) x "&amp;ROUND(C284/D272,1)&amp;"(배점) = "&amp;C284&amp;"점")</f>
        <v>#VALUE!</v>
      </c>
      <c r="D285" s="1337"/>
      <c r="E285" s="1337"/>
      <c r="F285" s="1337"/>
      <c r="G285" s="1337"/>
      <c r="H285" s="1338"/>
      <c r="I285" s="1303"/>
      <c r="J285" s="1341"/>
      <c r="K285" s="1341"/>
      <c r="L285" s="1341"/>
      <c r="M285" s="1341"/>
      <c r="N285" s="1341"/>
      <c r="O285" s="1342"/>
    </row>
    <row r="286" spans="2:15" ht="39.950000000000003" customHeight="1">
      <c r="B286" s="1299"/>
      <c r="C286" s="1336" t="e">
        <f>IF(C284="미적용","","'"&amp;INDEX($D276:$N279,MATCH(ROUND($C284/D272,1),$D276:$D279,0),3)&amp;"' 적용하여 "&amp;ROUND(C284/D272,1)&amp;"배점으로 평가함")</f>
        <v>#VALUE!</v>
      </c>
      <c r="D286" s="1337"/>
      <c r="E286" s="1337"/>
      <c r="F286" s="1337"/>
      <c r="G286" s="1337"/>
      <c r="H286" s="1338"/>
      <c r="I286" s="1303"/>
      <c r="J286" s="1341"/>
      <c r="K286" s="1341"/>
      <c r="L286" s="1341"/>
      <c r="M286" s="1341"/>
      <c r="N286" s="1341"/>
      <c r="O286" s="1342"/>
    </row>
    <row r="287" spans="2:15" ht="30" customHeight="1">
      <c r="B287" s="1299"/>
      <c r="C287" s="1303"/>
      <c r="D287" s="1341"/>
      <c r="E287" s="1341"/>
      <c r="F287" s="1341"/>
      <c r="G287" s="1341"/>
      <c r="H287" s="1372"/>
      <c r="I287" s="1303"/>
      <c r="J287" s="1341"/>
      <c r="K287" s="1341"/>
      <c r="L287" s="1341"/>
      <c r="M287" s="1341"/>
      <c r="N287" s="1341"/>
      <c r="O287" s="1342"/>
    </row>
    <row r="288" spans="2:15" ht="30" customHeight="1">
      <c r="B288" s="1299"/>
      <c r="C288" s="1303"/>
      <c r="D288" s="1341"/>
      <c r="E288" s="1341"/>
      <c r="F288" s="1341"/>
      <c r="G288" s="1341"/>
      <c r="H288" s="1372"/>
      <c r="I288" s="1303"/>
      <c r="J288" s="1341"/>
      <c r="K288" s="1341"/>
      <c r="L288" s="1341"/>
      <c r="M288" s="1341"/>
      <c r="N288" s="1341"/>
      <c r="O288" s="1342"/>
    </row>
    <row r="289" spans="2:15" ht="30" customHeight="1">
      <c r="B289" s="1299"/>
      <c r="C289" s="1303"/>
      <c r="D289" s="1341"/>
      <c r="E289" s="1341"/>
      <c r="F289" s="1341"/>
      <c r="G289" s="1341"/>
      <c r="H289" s="1372"/>
      <c r="I289" s="1303"/>
      <c r="J289" s="1341"/>
      <c r="K289" s="1341"/>
      <c r="L289" s="1341"/>
      <c r="M289" s="1341"/>
      <c r="N289" s="1341"/>
      <c r="O289" s="1342"/>
    </row>
    <row r="290" spans="2:15" ht="30" customHeight="1">
      <c r="B290" s="1299"/>
      <c r="C290" s="1303"/>
      <c r="D290" s="1341"/>
      <c r="E290" s="1341"/>
      <c r="F290" s="1341"/>
      <c r="G290" s="1341"/>
      <c r="H290" s="1372"/>
      <c r="I290" s="1303"/>
      <c r="J290" s="1341"/>
      <c r="K290" s="1341"/>
      <c r="L290" s="1341"/>
      <c r="M290" s="1341"/>
      <c r="N290" s="1341"/>
      <c r="O290" s="1342"/>
    </row>
    <row r="291" spans="2:15" ht="30" customHeight="1">
      <c r="B291" s="1299"/>
      <c r="C291" s="1303"/>
      <c r="D291" s="1341"/>
      <c r="E291" s="1341"/>
      <c r="F291" s="1341"/>
      <c r="G291" s="1341"/>
      <c r="H291" s="1372"/>
      <c r="I291" s="1303"/>
      <c r="J291" s="1341"/>
      <c r="K291" s="1341"/>
      <c r="L291" s="1341"/>
      <c r="M291" s="1341"/>
      <c r="N291" s="1341"/>
      <c r="O291" s="1342"/>
    </row>
    <row r="292" spans="2:15" ht="30" customHeight="1">
      <c r="B292" s="1299"/>
      <c r="C292" s="1303"/>
      <c r="D292" s="1341"/>
      <c r="E292" s="1341"/>
      <c r="F292" s="1341"/>
      <c r="G292" s="1341"/>
      <c r="H292" s="1372"/>
      <c r="I292" s="1303"/>
      <c r="J292" s="1341"/>
      <c r="K292" s="1341"/>
      <c r="L292" s="1341"/>
      <c r="M292" s="1341"/>
      <c r="N292" s="1341"/>
      <c r="O292" s="1342"/>
    </row>
    <row r="293" spans="2:15" ht="30" customHeight="1">
      <c r="B293" s="1299"/>
      <c r="C293" s="1303"/>
      <c r="D293" s="1341"/>
      <c r="E293" s="1341"/>
      <c r="F293" s="1341"/>
      <c r="G293" s="1341"/>
      <c r="H293" s="1372"/>
      <c r="I293" s="1303"/>
      <c r="J293" s="1341"/>
      <c r="K293" s="1341"/>
      <c r="L293" s="1341"/>
      <c r="M293" s="1341"/>
      <c r="N293" s="1341"/>
      <c r="O293" s="1342"/>
    </row>
    <row r="294" spans="2:15" ht="30" customHeight="1">
      <c r="B294" s="1299"/>
      <c r="C294" s="1303"/>
      <c r="D294" s="1341"/>
      <c r="E294" s="1341"/>
      <c r="F294" s="1341"/>
      <c r="G294" s="1341"/>
      <c r="H294" s="1372"/>
      <c r="I294" s="1303"/>
      <c r="J294" s="1341"/>
      <c r="K294" s="1341"/>
      <c r="L294" s="1341"/>
      <c r="M294" s="1341"/>
      <c r="N294" s="1341"/>
      <c r="O294" s="1342"/>
    </row>
    <row r="295" spans="2:15" ht="30" customHeight="1">
      <c r="B295" s="1299"/>
      <c r="C295" s="1303"/>
      <c r="D295" s="1341"/>
      <c r="E295" s="1341"/>
      <c r="F295" s="1341"/>
      <c r="G295" s="1341"/>
      <c r="H295" s="1372"/>
      <c r="I295" s="1303"/>
      <c r="J295" s="1341"/>
      <c r="K295" s="1341"/>
      <c r="L295" s="1341"/>
      <c r="M295" s="1341"/>
      <c r="N295" s="1341"/>
      <c r="O295" s="1342"/>
    </row>
    <row r="296" spans="2:15" ht="30" customHeight="1">
      <c r="B296" s="1299"/>
      <c r="C296" s="1303"/>
      <c r="D296" s="1341"/>
      <c r="E296" s="1341"/>
      <c r="F296" s="1341"/>
      <c r="G296" s="1341"/>
      <c r="H296" s="1372"/>
      <c r="I296" s="1303"/>
      <c r="J296" s="1341"/>
      <c r="K296" s="1341"/>
      <c r="L296" s="1341"/>
      <c r="M296" s="1341"/>
      <c r="N296" s="1341"/>
      <c r="O296" s="1342"/>
    </row>
    <row r="297" spans="2:15" ht="20.100000000000001" customHeight="1">
      <c r="B297" s="1323"/>
      <c r="C297" s="1305"/>
      <c r="D297" s="1369"/>
      <c r="E297" s="1369"/>
      <c r="F297" s="1369"/>
      <c r="G297" s="1369"/>
      <c r="H297" s="1559"/>
      <c r="I297" s="1305"/>
      <c r="J297" s="1369"/>
      <c r="K297" s="1369"/>
      <c r="L297" s="1369"/>
      <c r="M297" s="1369"/>
      <c r="N297" s="1369"/>
      <c r="O297" s="1370"/>
    </row>
    <row r="298" spans="2:15" ht="15" customHeight="1">
      <c r="B298" s="1585" t="s">
        <v>1589</v>
      </c>
      <c r="C298" s="1301" t="s">
        <v>988</v>
      </c>
      <c r="D298" s="1302"/>
      <c r="E298" s="1307" t="s">
        <v>2436</v>
      </c>
      <c r="F298" s="1308"/>
      <c r="G298" s="1308"/>
      <c r="H298" s="1308"/>
      <c r="I298" s="1308"/>
      <c r="J298" s="1308"/>
      <c r="K298" s="1308"/>
      <c r="L298" s="1308"/>
      <c r="M298" s="1308"/>
      <c r="N298" s="1308"/>
      <c r="O298" s="1309"/>
    </row>
    <row r="299" spans="2:15" ht="15" customHeight="1">
      <c r="B299" s="1551"/>
      <c r="C299" s="1305"/>
      <c r="D299" s="1306"/>
      <c r="E299" s="1313" t="s">
        <v>2424</v>
      </c>
      <c r="F299" s="1369"/>
      <c r="G299" s="1369"/>
      <c r="H299" s="1369"/>
      <c r="I299" s="1369"/>
      <c r="J299" s="1369"/>
      <c r="K299" s="1369"/>
      <c r="L299" s="1369"/>
      <c r="M299" s="1369"/>
      <c r="N299" s="1369"/>
      <c r="O299" s="1370"/>
    </row>
    <row r="300" spans="2:15" ht="15" customHeight="1">
      <c r="B300" s="1551"/>
      <c r="C300" s="1301" t="s">
        <v>990</v>
      </c>
      <c r="D300" s="1302"/>
      <c r="E300" s="1307" t="s">
        <v>2437</v>
      </c>
      <c r="F300" s="1308"/>
      <c r="G300" s="1308"/>
      <c r="H300" s="1308"/>
      <c r="I300" s="1308"/>
      <c r="J300" s="1308"/>
      <c r="K300" s="1308"/>
      <c r="L300" s="1308"/>
      <c r="M300" s="1308"/>
      <c r="N300" s="1308"/>
      <c r="O300" s="1309"/>
    </row>
    <row r="301" spans="2:15" ht="15" customHeight="1" thickBot="1">
      <c r="B301" s="1552"/>
      <c r="C301" s="1315"/>
      <c r="D301" s="1316"/>
      <c r="E301" s="1320" t="s">
        <v>2438</v>
      </c>
      <c r="F301" s="1321"/>
      <c r="G301" s="1321"/>
      <c r="H301" s="1321"/>
      <c r="I301" s="1321"/>
      <c r="J301" s="1321"/>
      <c r="K301" s="1321"/>
      <c r="L301" s="1321"/>
      <c r="M301" s="1321"/>
      <c r="N301" s="1321"/>
      <c r="O301" s="1322"/>
    </row>
    <row r="302" spans="2:15" ht="30" customHeight="1">
      <c r="B302" s="1357" t="s">
        <v>961</v>
      </c>
      <c r="C302" s="1358"/>
      <c r="D302" s="1358"/>
      <c r="E302" s="1358"/>
      <c r="F302" s="1358"/>
      <c r="G302" s="1359"/>
      <c r="H302" s="1360" t="s">
        <v>2439</v>
      </c>
      <c r="I302" s="1358"/>
      <c r="J302" s="1358"/>
      <c r="K302" s="1358"/>
      <c r="L302" s="1358"/>
      <c r="M302" s="1358"/>
      <c r="N302" s="1358"/>
      <c r="O302" s="1361"/>
    </row>
    <row r="303" spans="2:15" ht="30" customHeight="1">
      <c r="B303" s="253" t="s">
        <v>963</v>
      </c>
      <c r="C303" s="254"/>
      <c r="D303" s="1346" t="s">
        <v>2428</v>
      </c>
      <c r="E303" s="1325"/>
      <c r="F303" s="1325"/>
      <c r="G303" s="1325"/>
      <c r="H303" s="1325"/>
      <c r="I303" s="1325"/>
      <c r="J303" s="1325"/>
      <c r="K303" s="1325"/>
      <c r="L303" s="1325"/>
      <c r="M303" s="1325"/>
      <c r="N303" s="1325"/>
      <c r="O303" s="255"/>
    </row>
    <row r="304" spans="2:15" ht="30" customHeight="1">
      <c r="B304" s="256" t="s">
        <v>965</v>
      </c>
      <c r="C304" s="257"/>
      <c r="D304" s="1347" t="s">
        <v>2440</v>
      </c>
      <c r="E304" s="1348"/>
      <c r="F304" s="1348"/>
      <c r="G304" s="1348"/>
      <c r="H304" s="1348"/>
      <c r="I304" s="1348"/>
      <c r="J304" s="1348"/>
      <c r="K304" s="1348"/>
      <c r="L304" s="1348"/>
      <c r="M304" s="1348"/>
      <c r="N304" s="1348"/>
      <c r="O304" s="258"/>
    </row>
    <row r="305" spans="2:15" ht="30" customHeight="1">
      <c r="B305" s="259" t="s">
        <v>967</v>
      </c>
      <c r="C305" s="260"/>
      <c r="D305" s="261">
        <v>2</v>
      </c>
      <c r="E305" s="307" t="s">
        <v>2441</v>
      </c>
      <c r="F305" s="308"/>
      <c r="G305" s="308"/>
      <c r="H305" s="308"/>
      <c r="I305" s="308"/>
      <c r="J305" s="308"/>
      <c r="K305" s="308"/>
      <c r="L305" s="308"/>
      <c r="M305" s="308"/>
      <c r="N305" s="308"/>
      <c r="O305" s="263"/>
    </row>
    <row r="306" spans="2:15" ht="30" customHeight="1">
      <c r="B306" s="264" t="s">
        <v>968</v>
      </c>
      <c r="C306" s="1349" t="str">
        <f>'0. (복합시설) 표지_개요'!$D$9</f>
        <v>홍길동</v>
      </c>
      <c r="D306" s="1350"/>
      <c r="E306" s="1350"/>
      <c r="F306" s="1350"/>
      <c r="G306" s="1350"/>
      <c r="H306" s="1351" t="s">
        <v>969</v>
      </c>
      <c r="I306" s="1352"/>
      <c r="J306" s="1353"/>
      <c r="K306" s="1354" t="s">
        <v>104</v>
      </c>
      <c r="L306" s="1352"/>
      <c r="M306" s="1352"/>
      <c r="N306" s="1352"/>
      <c r="O306" s="1355"/>
    </row>
    <row r="307" spans="2:15" ht="30" customHeight="1">
      <c r="B307" s="1298" t="s">
        <v>970</v>
      </c>
      <c r="C307" s="299"/>
      <c r="D307" s="300" t="s">
        <v>971</v>
      </c>
      <c r="E307" s="299"/>
      <c r="F307" s="299"/>
      <c r="G307" s="299"/>
      <c r="H307" s="299"/>
      <c r="I307" s="299"/>
      <c r="J307" s="299"/>
      <c r="K307" s="299"/>
      <c r="L307" s="299"/>
      <c r="M307" s="299"/>
      <c r="N307" s="299"/>
      <c r="O307" s="301"/>
    </row>
    <row r="308" spans="2:15" ht="20.100000000000001" customHeight="1">
      <c r="B308" s="1299"/>
      <c r="C308" s="302"/>
      <c r="D308" s="268" t="s">
        <v>972</v>
      </c>
      <c r="E308" s="269"/>
      <c r="F308" s="270" t="s">
        <v>973</v>
      </c>
      <c r="G308" s="271"/>
      <c r="H308" s="271"/>
      <c r="I308" s="271"/>
      <c r="J308" s="271"/>
      <c r="K308" s="271"/>
      <c r="L308" s="271"/>
      <c r="M308" s="271"/>
      <c r="N308" s="271"/>
      <c r="O308" s="272"/>
    </row>
    <row r="309" spans="2:15" ht="20.100000000000001" customHeight="1">
      <c r="B309" s="1299"/>
      <c r="C309" s="302"/>
      <c r="D309" s="273">
        <v>1</v>
      </c>
      <c r="E309" s="274"/>
      <c r="F309" s="275" t="s">
        <v>1460</v>
      </c>
      <c r="G309" s="276"/>
      <c r="H309" s="276"/>
      <c r="I309" s="276"/>
      <c r="J309" s="276"/>
      <c r="K309" s="276"/>
      <c r="L309" s="276"/>
      <c r="M309" s="276"/>
      <c r="N309" s="276"/>
      <c r="O309" s="272"/>
    </row>
    <row r="310" spans="2:15" ht="20.100000000000001" customHeight="1">
      <c r="B310" s="1299"/>
      <c r="C310" s="302"/>
      <c r="D310" s="277">
        <v>0.8</v>
      </c>
      <c r="E310" s="278"/>
      <c r="F310" s="279" t="s">
        <v>1101</v>
      </c>
      <c r="G310" s="280"/>
      <c r="H310" s="280"/>
      <c r="I310" s="280"/>
      <c r="J310" s="280"/>
      <c r="K310" s="280"/>
      <c r="L310" s="280"/>
      <c r="M310" s="280"/>
      <c r="N310" s="280"/>
      <c r="O310" s="272"/>
    </row>
    <row r="311" spans="2:15" ht="20.100000000000001" customHeight="1">
      <c r="B311" s="1299"/>
      <c r="C311" s="302"/>
      <c r="D311" s="277">
        <v>0.6</v>
      </c>
      <c r="E311" s="278"/>
      <c r="F311" s="279" t="s">
        <v>1102</v>
      </c>
      <c r="G311" s="280"/>
      <c r="H311" s="280"/>
      <c r="I311" s="280"/>
      <c r="J311" s="280"/>
      <c r="K311" s="280"/>
      <c r="L311" s="280"/>
      <c r="M311" s="280"/>
      <c r="N311" s="280"/>
      <c r="O311" s="272"/>
    </row>
    <row r="312" spans="2:15" ht="20.100000000000001" customHeight="1">
      <c r="B312" s="1299"/>
      <c r="C312" s="302"/>
      <c r="D312" s="281">
        <v>0.4</v>
      </c>
      <c r="E312" s="282"/>
      <c r="F312" s="283" t="s">
        <v>2442</v>
      </c>
      <c r="G312" s="284"/>
      <c r="H312" s="284"/>
      <c r="I312" s="284"/>
      <c r="J312" s="284"/>
      <c r="K312" s="284"/>
      <c r="L312" s="284"/>
      <c r="M312" s="284"/>
      <c r="N312" s="284"/>
      <c r="O312" s="272"/>
    </row>
    <row r="313" spans="2:15" ht="9.9499999999999993" customHeight="1">
      <c r="B313" s="1299"/>
      <c r="C313" s="1356" t="s">
        <v>104</v>
      </c>
      <c r="D313" s="1308"/>
      <c r="E313" s="1308"/>
      <c r="F313" s="1308"/>
      <c r="G313" s="1308"/>
      <c r="H313" s="1308"/>
      <c r="I313" s="1308"/>
      <c r="J313" s="1308"/>
      <c r="K313" s="1308"/>
      <c r="L313" s="1308"/>
      <c r="M313" s="1308"/>
      <c r="N313" s="1308"/>
      <c r="O313" s="1309"/>
    </row>
    <row r="314" spans="2:15" s="287" customFormat="1" ht="20.100000000000001" customHeight="1">
      <c r="B314" s="1299"/>
      <c r="C314" s="265"/>
      <c r="D314" s="285" t="s">
        <v>2443</v>
      </c>
      <c r="E314" s="265"/>
      <c r="F314" s="265"/>
      <c r="G314" s="265"/>
      <c r="H314" s="265"/>
      <c r="I314" s="265"/>
      <c r="J314" s="265"/>
      <c r="K314" s="265"/>
      <c r="L314" s="265"/>
      <c r="M314" s="265"/>
      <c r="N314" s="265"/>
      <c r="O314" s="267"/>
    </row>
    <row r="315" spans="2:15" s="287" customFormat="1" ht="20.100000000000001" customHeight="1">
      <c r="B315" s="1299"/>
      <c r="C315" s="694" t="b">
        <v>0</v>
      </c>
      <c r="D315" s="422" t="s">
        <v>2444</v>
      </c>
      <c r="E315" s="265"/>
      <c r="F315" s="265"/>
      <c r="G315" s="265"/>
      <c r="H315" s="265"/>
      <c r="I315" s="265"/>
      <c r="J315" s="265"/>
      <c r="K315" s="265"/>
      <c r="L315" s="265"/>
      <c r="M315" s="265"/>
      <c r="N315" s="265"/>
      <c r="O315" s="267"/>
    </row>
    <row r="316" spans="2:15" s="287" customFormat="1" ht="20.100000000000001" customHeight="1">
      <c r="B316" s="1299"/>
      <c r="C316" s="694" t="b">
        <v>0</v>
      </c>
      <c r="D316" s="422" t="s">
        <v>2445</v>
      </c>
      <c r="E316" s="265"/>
      <c r="F316" s="265"/>
      <c r="G316" s="265"/>
      <c r="H316" s="265"/>
      <c r="I316" s="265"/>
      <c r="J316" s="265"/>
      <c r="K316" s="265"/>
      <c r="L316" s="265"/>
      <c r="M316" s="265"/>
      <c r="N316" s="265"/>
      <c r="O316" s="267"/>
    </row>
    <row r="317" spans="2:15" s="287" customFormat="1" ht="20.100000000000001" customHeight="1">
      <c r="B317" s="1299"/>
      <c r="C317" s="694" t="b">
        <v>0</v>
      </c>
      <c r="D317" s="422" t="s">
        <v>2446</v>
      </c>
      <c r="E317" s="265"/>
      <c r="F317" s="265"/>
      <c r="G317" s="265"/>
      <c r="H317" s="265"/>
      <c r="I317" s="265"/>
      <c r="J317" s="265"/>
      <c r="K317" s="265"/>
      <c r="L317" s="265"/>
      <c r="M317" s="265"/>
      <c r="N317" s="265"/>
      <c r="O317" s="267"/>
    </row>
    <row r="318" spans="2:15" s="287" customFormat="1" ht="20.100000000000001" customHeight="1">
      <c r="B318" s="1299"/>
      <c r="C318" s="694" t="b">
        <v>0</v>
      </c>
      <c r="D318" s="422" t="s">
        <v>2447</v>
      </c>
      <c r="E318" s="265"/>
      <c r="F318" s="265"/>
      <c r="G318" s="265"/>
      <c r="H318" s="265"/>
      <c r="I318" s="265"/>
      <c r="J318" s="265"/>
      <c r="K318" s="265"/>
      <c r="L318" s="265"/>
      <c r="M318" s="265"/>
      <c r="N318" s="265"/>
      <c r="O318" s="267"/>
    </row>
    <row r="319" spans="2:15" s="287" customFormat="1" ht="30" customHeight="1">
      <c r="B319" s="1299"/>
      <c r="C319" s="265"/>
      <c r="D319" s="1566" t="s">
        <v>2448</v>
      </c>
      <c r="E319" s="1566"/>
      <c r="F319" s="1566"/>
      <c r="G319" s="1566"/>
      <c r="H319" s="1566"/>
      <c r="I319" s="1566"/>
      <c r="J319" s="1566"/>
      <c r="K319" s="1566"/>
      <c r="L319" s="1566"/>
      <c r="M319" s="1566"/>
      <c r="N319" s="1566"/>
      <c r="O319" s="267"/>
    </row>
    <row r="320" spans="2:15" ht="9.9499999999999993" customHeight="1">
      <c r="B320" s="1335"/>
      <c r="C320" s="303"/>
      <c r="D320" s="303"/>
      <c r="E320" s="303"/>
      <c r="F320" s="303"/>
      <c r="G320" s="303"/>
      <c r="H320" s="303"/>
      <c r="I320" s="303"/>
      <c r="J320" s="303"/>
      <c r="K320" s="303"/>
      <c r="L320" s="303"/>
      <c r="M320" s="303"/>
      <c r="N320" s="303"/>
      <c r="O320" s="304"/>
    </row>
    <row r="321" spans="2:15" ht="30" customHeight="1">
      <c r="B321" s="1298" t="s">
        <v>984</v>
      </c>
      <c r="C321" s="1324" t="s">
        <v>985</v>
      </c>
      <c r="D321" s="1325"/>
      <c r="E321" s="1325"/>
      <c r="F321" s="1325"/>
      <c r="G321" s="1325"/>
      <c r="H321" s="1326"/>
      <c r="I321" s="1327" t="s">
        <v>986</v>
      </c>
      <c r="J321" s="1325"/>
      <c r="K321" s="1325"/>
      <c r="L321" s="1325"/>
      <c r="M321" s="1325"/>
      <c r="N321" s="1325"/>
      <c r="O321" s="1328"/>
    </row>
    <row r="322" spans="2:15" ht="30" customHeight="1">
      <c r="B322" s="1323"/>
      <c r="C322" s="1578" t="str">
        <f>'(★신청자 작성★)1_2. (비주거시설)항목별 점수총괄표'!J$198</f>
        <v>-</v>
      </c>
      <c r="D322" s="1451"/>
      <c r="E322" s="1451"/>
      <c r="F322" s="1451"/>
      <c r="G322" s="1451"/>
      <c r="H322" s="1452"/>
      <c r="I322" s="1332"/>
      <c r="J322" s="1333"/>
      <c r="K322" s="1333"/>
      <c r="L322" s="1333"/>
      <c r="M322" s="1333"/>
      <c r="N322" s="1333"/>
      <c r="O322" s="1334"/>
    </row>
    <row r="323" spans="2:15" ht="30" customHeight="1">
      <c r="B323" s="1299" t="s">
        <v>987</v>
      </c>
      <c r="C323" s="1336" t="e">
        <f>"※ "&amp;IF(C322="미적용","해당사항 없음",D309&amp;"점(기본배점) x "&amp;ROUND(C322/D309,1)&amp;"(배점) = "&amp;C322&amp;"점")</f>
        <v>#VALUE!</v>
      </c>
      <c r="D323" s="1337"/>
      <c r="E323" s="1337"/>
      <c r="F323" s="1337"/>
      <c r="G323" s="1337"/>
      <c r="H323" s="1338"/>
      <c r="I323" s="1303" t="s">
        <v>104</v>
      </c>
      <c r="J323" s="1390"/>
      <c r="K323" s="1390"/>
      <c r="L323" s="1390"/>
      <c r="M323" s="1390"/>
      <c r="N323" s="1390"/>
      <c r="O323" s="1309"/>
    </row>
    <row r="324" spans="2:15" ht="30" customHeight="1">
      <c r="B324" s="1299"/>
      <c r="C324" s="1336" t="e">
        <f>IF(C322="미적용","","'"&amp;INDEX($D309:$N312,MATCH(ROUND($C322/D305,1),$D309:$D312,0),3)&amp;"' 하여 "&amp;ROUND(C322/D305,1)&amp;"배점으로 평가함")</f>
        <v>#VALUE!</v>
      </c>
      <c r="D324" s="1337"/>
      <c r="E324" s="1337"/>
      <c r="F324" s="1337"/>
      <c r="G324" s="1337"/>
      <c r="H324" s="1338"/>
      <c r="I324" s="1303"/>
      <c r="J324" s="1341"/>
      <c r="K324" s="1341"/>
      <c r="L324" s="1341"/>
      <c r="M324" s="1341"/>
      <c r="N324" s="1341"/>
      <c r="O324" s="1342"/>
    </row>
    <row r="325" spans="2:15" ht="30" customHeight="1">
      <c r="B325" s="1299"/>
      <c r="C325" s="448" t="str">
        <f t="array" aca="1" ref="C325" ca="1">IFERROR(INDEX($D$315:$D$318,SMALL(IF($C$315:$C$318=TRUE,ROW(INDIRECT("1:"&amp;COUNTA($C$315:$C$318)))),1)),"")</f>
        <v/>
      </c>
      <c r="D325" s="294"/>
      <c r="E325" s="294"/>
      <c r="F325" s="294"/>
      <c r="G325" s="294"/>
      <c r="H325" s="295"/>
      <c r="I325" s="1303"/>
      <c r="J325" s="1341"/>
      <c r="K325" s="1341"/>
      <c r="L325" s="1341"/>
      <c r="M325" s="1341"/>
      <c r="N325" s="1341"/>
      <c r="O325" s="1342"/>
    </row>
    <row r="326" spans="2:15" ht="30" customHeight="1">
      <c r="B326" s="1299"/>
      <c r="C326" s="448" t="str">
        <f t="array" aca="1" ref="C326" ca="1">IFERROR(INDEX($D$315:$D$318,SMALL(IF($C$315:$C$318=TRUE,ROW(INDIRECT("1:"&amp;COUNTA($C$315:$C$318)))),2)),"")</f>
        <v/>
      </c>
      <c r="D326" s="294"/>
      <c r="E326" s="294"/>
      <c r="F326" s="294"/>
      <c r="G326" s="294"/>
      <c r="H326" s="295"/>
      <c r="I326" s="1303"/>
      <c r="J326" s="1341"/>
      <c r="K326" s="1341"/>
      <c r="L326" s="1341"/>
      <c r="M326" s="1341"/>
      <c r="N326" s="1341"/>
      <c r="O326" s="1342"/>
    </row>
    <row r="327" spans="2:15" ht="30" customHeight="1">
      <c r="B327" s="1299"/>
      <c r="C327" s="448" t="str">
        <f t="array" aca="1" ref="C327" ca="1">IFERROR(INDEX($D$315:$D$318,SMALL(IF($C$315:$C$318=TRUE,ROW(INDIRECT("1:"&amp;COUNTA($C$315:$C$318)))),3)),"")</f>
        <v/>
      </c>
      <c r="D327" s="294"/>
      <c r="E327" s="294"/>
      <c r="F327" s="294"/>
      <c r="G327" s="294"/>
      <c r="H327" s="295"/>
      <c r="I327" s="1303"/>
      <c r="J327" s="1341"/>
      <c r="K327" s="1341"/>
      <c r="L327" s="1341"/>
      <c r="M327" s="1341"/>
      <c r="N327" s="1341"/>
      <c r="O327" s="1342"/>
    </row>
    <row r="328" spans="2:15" ht="30" customHeight="1">
      <c r="B328" s="1299"/>
      <c r="C328" s="448" t="str">
        <f t="array" aca="1" ref="C328" ca="1">IFERROR(INDEX($D$315:$D$318,SMALL(IF($C$315:$C$318=TRUE,ROW(INDIRECT("1:"&amp;COUNTA($C$315:$C$318)))),4)),"")</f>
        <v/>
      </c>
      <c r="D328" s="294"/>
      <c r="E328" s="294"/>
      <c r="F328" s="294"/>
      <c r="G328" s="294"/>
      <c r="H328" s="295"/>
      <c r="I328" s="1303"/>
      <c r="J328" s="1341"/>
      <c r="K328" s="1341"/>
      <c r="L328" s="1341"/>
      <c r="M328" s="1341"/>
      <c r="N328" s="1341"/>
      <c r="O328" s="1342"/>
    </row>
    <row r="329" spans="2:15" ht="30" customHeight="1">
      <c r="B329" s="1299"/>
      <c r="C329" s="1303"/>
      <c r="D329" s="1341"/>
      <c r="E329" s="1341"/>
      <c r="F329" s="1341"/>
      <c r="G329" s="1341"/>
      <c r="H329" s="1372"/>
      <c r="I329" s="1303"/>
      <c r="J329" s="1341"/>
      <c r="K329" s="1341"/>
      <c r="L329" s="1341"/>
      <c r="M329" s="1341"/>
      <c r="N329" s="1341"/>
      <c r="O329" s="1342"/>
    </row>
    <row r="330" spans="2:15" ht="30" customHeight="1">
      <c r="B330" s="1299"/>
      <c r="C330" s="1303"/>
      <c r="D330" s="1341"/>
      <c r="E330" s="1341"/>
      <c r="F330" s="1341"/>
      <c r="G330" s="1341"/>
      <c r="H330" s="1372"/>
      <c r="I330" s="1303"/>
      <c r="J330" s="1341"/>
      <c r="K330" s="1341"/>
      <c r="L330" s="1341"/>
      <c r="M330" s="1341"/>
      <c r="N330" s="1341"/>
      <c r="O330" s="1342"/>
    </row>
    <row r="331" spans="2:15" ht="30" customHeight="1">
      <c r="B331" s="1323"/>
      <c r="C331" s="1303"/>
      <c r="D331" s="1341"/>
      <c r="E331" s="1341"/>
      <c r="F331" s="1341"/>
      <c r="G331" s="1341"/>
      <c r="H331" s="1372"/>
      <c r="I331" s="1303"/>
      <c r="J331" s="1341"/>
      <c r="K331" s="1341"/>
      <c r="L331" s="1341"/>
      <c r="M331" s="1341"/>
      <c r="N331" s="1341"/>
      <c r="O331" s="1342"/>
    </row>
    <row r="332" spans="2:15" ht="15" customHeight="1">
      <c r="B332" s="1585" t="s">
        <v>1589</v>
      </c>
      <c r="C332" s="1301" t="s">
        <v>988</v>
      </c>
      <c r="D332" s="1302"/>
      <c r="E332" s="1409" t="s">
        <v>2449</v>
      </c>
      <c r="F332" s="1586"/>
      <c r="G332" s="1586"/>
      <c r="H332" s="1586"/>
      <c r="I332" s="1586"/>
      <c r="J332" s="1586"/>
      <c r="K332" s="1586"/>
      <c r="L332" s="1586"/>
      <c r="M332" s="1586"/>
      <c r="N332" s="1586"/>
      <c r="O332" s="1587"/>
    </row>
    <row r="333" spans="2:15" ht="15" customHeight="1">
      <c r="B333" s="1551"/>
      <c r="C333" s="1305"/>
      <c r="D333" s="1306"/>
      <c r="E333" s="1313" t="s">
        <v>2450</v>
      </c>
      <c r="F333" s="1369"/>
      <c r="G333" s="1369"/>
      <c r="H333" s="1369"/>
      <c r="I333" s="1369"/>
      <c r="J333" s="1369"/>
      <c r="K333" s="1369"/>
      <c r="L333" s="1369"/>
      <c r="M333" s="1369"/>
      <c r="N333" s="1369"/>
      <c r="O333" s="1370"/>
    </row>
    <row r="334" spans="2:15" ht="15" customHeight="1">
      <c r="B334" s="1551"/>
      <c r="C334" s="1301" t="s">
        <v>990</v>
      </c>
      <c r="D334" s="1302"/>
      <c r="E334" s="1307" t="s">
        <v>2449</v>
      </c>
      <c r="F334" s="1308"/>
      <c r="G334" s="1308"/>
      <c r="H334" s="1308"/>
      <c r="I334" s="1308"/>
      <c r="J334" s="1308"/>
      <c r="K334" s="1308"/>
      <c r="L334" s="1308"/>
      <c r="M334" s="1308"/>
      <c r="N334" s="1308"/>
      <c r="O334" s="1309"/>
    </row>
    <row r="335" spans="2:15" ht="15" customHeight="1">
      <c r="B335" s="1551"/>
      <c r="C335" s="1303"/>
      <c r="D335" s="1304"/>
      <c r="E335" s="1307" t="s">
        <v>2451</v>
      </c>
      <c r="F335" s="1308"/>
      <c r="G335" s="1308"/>
      <c r="H335" s="1308"/>
      <c r="I335" s="1308"/>
      <c r="J335" s="1308"/>
      <c r="K335" s="1308"/>
      <c r="L335" s="1308"/>
      <c r="M335" s="1308"/>
      <c r="N335" s="1308"/>
      <c r="O335" s="1309"/>
    </row>
    <row r="336" spans="2:15" ht="15" customHeight="1" thickBot="1">
      <c r="B336" s="1552"/>
      <c r="C336" s="1315"/>
      <c r="D336" s="1316"/>
      <c r="E336" s="1320" t="s">
        <v>2426</v>
      </c>
      <c r="F336" s="1321"/>
      <c r="G336" s="1321"/>
      <c r="H336" s="1321"/>
      <c r="I336" s="1321"/>
      <c r="J336" s="1321"/>
      <c r="K336" s="1321"/>
      <c r="L336" s="1321"/>
      <c r="M336" s="1321"/>
      <c r="N336" s="1321"/>
      <c r="O336" s="1322"/>
    </row>
    <row r="337" spans="2:15" ht="30" customHeight="1">
      <c r="B337" s="1357" t="s">
        <v>961</v>
      </c>
      <c r="C337" s="1358"/>
      <c r="D337" s="1358"/>
      <c r="E337" s="1358"/>
      <c r="F337" s="1358"/>
      <c r="G337" s="1359"/>
      <c r="H337" s="1360" t="s">
        <v>2452</v>
      </c>
      <c r="I337" s="1358"/>
      <c r="J337" s="1358"/>
      <c r="K337" s="1358"/>
      <c r="L337" s="1358"/>
      <c r="M337" s="1358"/>
      <c r="N337" s="1358"/>
      <c r="O337" s="1361"/>
    </row>
    <row r="338" spans="2:15" ht="30" customHeight="1">
      <c r="B338" s="253" t="s">
        <v>963</v>
      </c>
      <c r="C338" s="254"/>
      <c r="D338" s="1346" t="s">
        <v>2428</v>
      </c>
      <c r="E338" s="1325"/>
      <c r="F338" s="1325"/>
      <c r="G338" s="1325"/>
      <c r="H338" s="1325"/>
      <c r="I338" s="1325"/>
      <c r="J338" s="1325"/>
      <c r="K338" s="1325"/>
      <c r="L338" s="1325"/>
      <c r="M338" s="1325"/>
      <c r="N338" s="1325"/>
      <c r="O338" s="255"/>
    </row>
    <row r="339" spans="2:15" ht="30" customHeight="1">
      <c r="B339" s="256" t="s">
        <v>965</v>
      </c>
      <c r="C339" s="257"/>
      <c r="D339" s="1347" t="s">
        <v>2453</v>
      </c>
      <c r="E339" s="1348"/>
      <c r="F339" s="1348"/>
      <c r="G339" s="1348"/>
      <c r="H339" s="1348"/>
      <c r="I339" s="1348"/>
      <c r="J339" s="1348"/>
      <c r="K339" s="1348"/>
      <c r="L339" s="1348"/>
      <c r="M339" s="1348"/>
      <c r="N339" s="1348"/>
      <c r="O339" s="258"/>
    </row>
    <row r="340" spans="2:15" ht="30" customHeight="1">
      <c r="B340" s="259" t="s">
        <v>967</v>
      </c>
      <c r="C340" s="260"/>
      <c r="D340" s="261">
        <v>2</v>
      </c>
      <c r="E340" s="308"/>
      <c r="F340" s="308"/>
      <c r="G340" s="308"/>
      <c r="H340" s="308"/>
      <c r="I340" s="308"/>
      <c r="J340" s="308"/>
      <c r="K340" s="308"/>
      <c r="L340" s="308"/>
      <c r="M340" s="308"/>
      <c r="N340" s="308"/>
      <c r="O340" s="263"/>
    </row>
    <row r="341" spans="2:15" ht="30" customHeight="1">
      <c r="B341" s="264" t="s">
        <v>968</v>
      </c>
      <c r="C341" s="1349" t="str">
        <f>'0. (복합시설) 표지_개요'!$D$9</f>
        <v>홍길동</v>
      </c>
      <c r="D341" s="1350"/>
      <c r="E341" s="1350"/>
      <c r="F341" s="1350"/>
      <c r="G341" s="1350"/>
      <c r="H341" s="1351" t="s">
        <v>969</v>
      </c>
      <c r="I341" s="1352"/>
      <c r="J341" s="1353"/>
      <c r="K341" s="1354" t="s">
        <v>104</v>
      </c>
      <c r="L341" s="1352"/>
      <c r="M341" s="1352"/>
      <c r="N341" s="1352"/>
      <c r="O341" s="1355"/>
    </row>
    <row r="342" spans="2:15" ht="30" customHeight="1">
      <c r="B342" s="1298" t="s">
        <v>970</v>
      </c>
      <c r="C342" s="299"/>
      <c r="D342" s="300" t="s">
        <v>971</v>
      </c>
      <c r="E342" s="299"/>
      <c r="F342" s="299"/>
      <c r="G342" s="299"/>
      <c r="H342" s="299"/>
      <c r="I342" s="299"/>
      <c r="J342" s="299"/>
      <c r="K342" s="299"/>
      <c r="L342" s="299"/>
      <c r="M342" s="299"/>
      <c r="N342" s="299"/>
      <c r="O342" s="301"/>
    </row>
    <row r="343" spans="2:15" ht="20.100000000000001" customHeight="1">
      <c r="B343" s="1299"/>
      <c r="C343" s="302"/>
      <c r="D343" s="268" t="s">
        <v>972</v>
      </c>
      <c r="E343" s="269"/>
      <c r="F343" s="270" t="s">
        <v>973</v>
      </c>
      <c r="G343" s="271"/>
      <c r="H343" s="271"/>
      <c r="I343" s="271"/>
      <c r="J343" s="271"/>
      <c r="K343" s="271"/>
      <c r="L343" s="271"/>
      <c r="M343" s="271"/>
      <c r="N343" s="271"/>
      <c r="O343" s="272"/>
    </row>
    <row r="344" spans="2:15" ht="20.100000000000001" customHeight="1">
      <c r="B344" s="1299"/>
      <c r="C344" s="302"/>
      <c r="D344" s="273">
        <v>1</v>
      </c>
      <c r="E344" s="274"/>
      <c r="F344" s="275" t="s">
        <v>2454</v>
      </c>
      <c r="G344" s="276"/>
      <c r="H344" s="276"/>
      <c r="I344" s="276"/>
      <c r="J344" s="276"/>
      <c r="K344" s="276"/>
      <c r="L344" s="276"/>
      <c r="M344" s="276"/>
      <c r="N344" s="276"/>
      <c r="O344" s="272"/>
    </row>
    <row r="345" spans="2:15" ht="20.100000000000001" customHeight="1">
      <c r="B345" s="1299"/>
      <c r="C345" s="302"/>
      <c r="D345" s="277">
        <v>0.8</v>
      </c>
      <c r="E345" s="278"/>
      <c r="F345" s="279" t="s">
        <v>2455</v>
      </c>
      <c r="G345" s="280"/>
      <c r="H345" s="280"/>
      <c r="I345" s="280"/>
      <c r="J345" s="280"/>
      <c r="K345" s="280"/>
      <c r="L345" s="280"/>
      <c r="M345" s="280"/>
      <c r="N345" s="280"/>
      <c r="O345" s="272"/>
    </row>
    <row r="346" spans="2:15" ht="20.100000000000001" customHeight="1">
      <c r="B346" s="1299"/>
      <c r="C346" s="302"/>
      <c r="D346" s="277">
        <v>0.6</v>
      </c>
      <c r="E346" s="278"/>
      <c r="F346" s="279" t="s">
        <v>2456</v>
      </c>
      <c r="G346" s="280"/>
      <c r="H346" s="280"/>
      <c r="I346" s="280"/>
      <c r="J346" s="280"/>
      <c r="K346" s="280"/>
      <c r="L346" s="280"/>
      <c r="M346" s="280"/>
      <c r="N346" s="280"/>
      <c r="O346" s="272"/>
    </row>
    <row r="347" spans="2:15" ht="20.100000000000001" customHeight="1">
      <c r="B347" s="1299"/>
      <c r="C347" s="302"/>
      <c r="D347" s="281">
        <v>0.4</v>
      </c>
      <c r="E347" s="282"/>
      <c r="F347" s="283" t="s">
        <v>2457</v>
      </c>
      <c r="G347" s="284"/>
      <c r="H347" s="284"/>
      <c r="I347" s="284"/>
      <c r="J347" s="284"/>
      <c r="K347" s="284"/>
      <c r="L347" s="284"/>
      <c r="M347" s="284"/>
      <c r="N347" s="284"/>
      <c r="O347" s="272"/>
    </row>
    <row r="348" spans="2:15" ht="9.9499999999999993" customHeight="1">
      <c r="B348" s="1299"/>
      <c r="C348" s="1356" t="s">
        <v>2458</v>
      </c>
      <c r="D348" s="1308"/>
      <c r="E348" s="1308"/>
      <c r="F348" s="1308"/>
      <c r="G348" s="1308"/>
      <c r="H348" s="1308"/>
      <c r="I348" s="1308"/>
      <c r="J348" s="1308"/>
      <c r="K348" s="1308"/>
      <c r="L348" s="1308"/>
      <c r="M348" s="1308"/>
      <c r="N348" s="1308"/>
      <c r="O348" s="1309"/>
    </row>
    <row r="349" spans="2:15" ht="20.100000000000001" customHeight="1">
      <c r="B349" s="1299"/>
      <c r="C349" s="265"/>
      <c r="D349" s="285" t="s">
        <v>2459</v>
      </c>
      <c r="E349" s="265"/>
      <c r="F349" s="265"/>
      <c r="G349" s="265"/>
      <c r="H349" s="265"/>
      <c r="I349" s="265"/>
      <c r="J349" s="265"/>
      <c r="K349" s="265"/>
      <c r="L349" s="265"/>
      <c r="M349" s="265"/>
      <c r="N349" s="265"/>
      <c r="O349" s="267"/>
    </row>
    <row r="350" spans="2:15" ht="20.100000000000001" customHeight="1">
      <c r="B350" s="1299"/>
      <c r="C350" s="694" t="b">
        <v>0</v>
      </c>
      <c r="D350" s="422" t="s">
        <v>2460</v>
      </c>
      <c r="E350" s="265"/>
      <c r="F350" s="265"/>
      <c r="G350" s="265"/>
      <c r="H350" s="265"/>
      <c r="I350" s="265"/>
      <c r="J350" s="265"/>
      <c r="K350" s="265"/>
      <c r="L350" s="265"/>
      <c r="M350" s="265"/>
      <c r="N350" s="265"/>
      <c r="O350" s="267"/>
    </row>
    <row r="351" spans="2:15" ht="20.100000000000001" customHeight="1">
      <c r="B351" s="1299"/>
      <c r="C351" s="694" t="b">
        <v>0</v>
      </c>
      <c r="D351" s="422" t="s">
        <v>2461</v>
      </c>
      <c r="E351" s="265"/>
      <c r="F351" s="265"/>
      <c r="G351" s="265"/>
      <c r="H351" s="265"/>
      <c r="I351" s="265"/>
      <c r="J351" s="265"/>
      <c r="K351" s="265"/>
      <c r="L351" s="265"/>
      <c r="M351" s="265"/>
      <c r="N351" s="265"/>
      <c r="O351" s="267"/>
    </row>
    <row r="352" spans="2:15" ht="20.100000000000001" customHeight="1">
      <c r="B352" s="1299"/>
      <c r="C352" s="694" t="b">
        <v>0</v>
      </c>
      <c r="D352" s="422" t="s">
        <v>2462</v>
      </c>
      <c r="E352" s="265"/>
      <c r="F352" s="265"/>
      <c r="G352" s="265"/>
      <c r="H352" s="265"/>
      <c r="I352" s="265"/>
      <c r="J352" s="265"/>
      <c r="K352" s="265"/>
      <c r="L352" s="265"/>
      <c r="M352" s="265"/>
      <c r="N352" s="265"/>
      <c r="O352" s="267"/>
    </row>
    <row r="353" spans="2:15" ht="20.100000000000001" customHeight="1">
      <c r="B353" s="1299"/>
      <c r="C353" s="694" t="b">
        <v>0</v>
      </c>
      <c r="D353" s="422" t="s">
        <v>2463</v>
      </c>
      <c r="E353" s="265"/>
      <c r="F353" s="265"/>
      <c r="G353" s="265"/>
      <c r="H353" s="265"/>
      <c r="I353" s="265"/>
      <c r="J353" s="265"/>
      <c r="K353" s="265"/>
      <c r="L353" s="265"/>
      <c r="M353" s="265"/>
      <c r="N353" s="265"/>
      <c r="O353" s="267"/>
    </row>
    <row r="354" spans="2:15" ht="20.100000000000001" customHeight="1">
      <c r="B354" s="1299"/>
      <c r="C354" s="694" t="b">
        <v>0</v>
      </c>
      <c r="D354" s="422" t="s">
        <v>2464</v>
      </c>
      <c r="E354" s="265"/>
      <c r="F354" s="265"/>
      <c r="G354" s="265"/>
      <c r="H354" s="265"/>
      <c r="I354" s="265"/>
      <c r="J354" s="265"/>
      <c r="K354" s="265"/>
      <c r="L354" s="265"/>
      <c r="M354" s="265"/>
      <c r="N354" s="265"/>
      <c r="O354" s="267"/>
    </row>
    <row r="355" spans="2:15" ht="30" customHeight="1">
      <c r="B355" s="1299"/>
      <c r="C355" s="265"/>
      <c r="D355" s="1566" t="s">
        <v>2465</v>
      </c>
      <c r="E355" s="1566"/>
      <c r="F355" s="1566"/>
      <c r="G355" s="1566"/>
      <c r="H355" s="1566"/>
      <c r="I355" s="1566"/>
      <c r="J355" s="1566"/>
      <c r="K355" s="1566"/>
      <c r="L355" s="1566"/>
      <c r="M355" s="1566"/>
      <c r="N355" s="1566"/>
      <c r="O355" s="267"/>
    </row>
    <row r="356" spans="2:15" ht="9.9499999999999993" customHeight="1">
      <c r="B356" s="1323"/>
      <c r="C356" s="567"/>
      <c r="D356" s="567"/>
      <c r="E356" s="567"/>
      <c r="F356" s="567"/>
      <c r="G356" s="567"/>
      <c r="H356" s="567"/>
      <c r="I356" s="567"/>
      <c r="J356" s="567"/>
      <c r="K356" s="567"/>
      <c r="L356" s="567"/>
      <c r="M356" s="567"/>
      <c r="N356" s="567"/>
      <c r="O356" s="568"/>
    </row>
    <row r="357" spans="2:15" ht="30" customHeight="1">
      <c r="B357" s="1382" t="s">
        <v>984</v>
      </c>
      <c r="C357" s="1642" t="s">
        <v>985</v>
      </c>
      <c r="D357" s="1643"/>
      <c r="E357" s="1643"/>
      <c r="F357" s="1643"/>
      <c r="G357" s="1643"/>
      <c r="H357" s="1644"/>
      <c r="I357" s="1645" t="s">
        <v>986</v>
      </c>
      <c r="J357" s="1643"/>
      <c r="K357" s="1643"/>
      <c r="L357" s="1643"/>
      <c r="M357" s="1643"/>
      <c r="N357" s="1643"/>
      <c r="O357" s="1646"/>
    </row>
    <row r="358" spans="2:15" ht="30" customHeight="1">
      <c r="B358" s="1323"/>
      <c r="C358" s="1578" t="str">
        <f>'(★신청자 작성★)1_2. (비주거시설)항목별 점수총괄표'!J$204</f>
        <v>-</v>
      </c>
      <c r="D358" s="1451"/>
      <c r="E358" s="1451"/>
      <c r="F358" s="1451"/>
      <c r="G358" s="1451"/>
      <c r="H358" s="1452"/>
      <c r="I358" s="1332"/>
      <c r="J358" s="1333"/>
      <c r="K358" s="1333"/>
      <c r="L358" s="1333"/>
      <c r="M358" s="1333"/>
      <c r="N358" s="1333"/>
      <c r="O358" s="1334"/>
    </row>
    <row r="359" spans="2:15" ht="30" customHeight="1">
      <c r="B359" s="1382" t="s">
        <v>987</v>
      </c>
      <c r="C359" s="1336" t="e">
        <f>"※ "&amp;IF(C358="미적용","해당사항 없음",D340&amp;"점(기본배점) x "&amp;ROUND(C358/D340,1)&amp;"(배점) = "&amp;C358&amp;"점")</f>
        <v>#VALUE!</v>
      </c>
      <c r="D359" s="1337"/>
      <c r="E359" s="1337"/>
      <c r="F359" s="1337"/>
      <c r="G359" s="1337"/>
      <c r="H359" s="1338"/>
      <c r="I359" s="1303" t="s">
        <v>104</v>
      </c>
      <c r="J359" s="1390"/>
      <c r="K359" s="1390"/>
      <c r="L359" s="1390"/>
      <c r="M359" s="1390"/>
      <c r="N359" s="1390"/>
      <c r="O359" s="1309"/>
    </row>
    <row r="360" spans="2:15" ht="30" customHeight="1">
      <c r="B360" s="1299"/>
      <c r="C360" s="1336" t="e">
        <f>IF(C358="미적용","","'"&amp;INDEX($D344:$N347,MATCH(ROUND($C358/D340,1),$D344:$D347,0),3)&amp;"' 하여 "&amp;ROUND(C358/D340,1)&amp;"배점으로 평가함")</f>
        <v>#VALUE!</v>
      </c>
      <c r="D360" s="1337"/>
      <c r="E360" s="1337"/>
      <c r="F360" s="1337"/>
      <c r="G360" s="1337"/>
      <c r="H360" s="1338"/>
      <c r="I360" s="1303"/>
      <c r="J360" s="1341"/>
      <c r="K360" s="1341"/>
      <c r="L360" s="1341"/>
      <c r="M360" s="1341"/>
      <c r="N360" s="1341"/>
      <c r="O360" s="1342"/>
    </row>
    <row r="361" spans="2:15" ht="37.5" customHeight="1">
      <c r="B361" s="1299"/>
      <c r="C361" s="448" t="str">
        <f t="array" aca="1" ref="C361" ca="1">IFERROR(INDEX($D$350:$D$354,SMALL(IF($C$350:$C$354=TRUE,ROW(INDIRECT("1:"&amp;COUNTA($C$350:$C$354)))),1)),"")</f>
        <v/>
      </c>
      <c r="D361" s="294"/>
      <c r="E361" s="294"/>
      <c r="F361" s="294"/>
      <c r="G361" s="294"/>
      <c r="H361" s="295"/>
      <c r="I361" s="1303"/>
      <c r="J361" s="1341"/>
      <c r="K361" s="1341"/>
      <c r="L361" s="1341"/>
      <c r="M361" s="1341"/>
      <c r="N361" s="1341"/>
      <c r="O361" s="1342"/>
    </row>
    <row r="362" spans="2:15" ht="37.5" customHeight="1">
      <c r="B362" s="1299"/>
      <c r="C362" s="448" t="str">
        <f t="array" aca="1" ref="C362" ca="1">IFERROR(INDEX($D$350:$D$354,SMALL(IF($C$350:$C$354=TRUE,ROW(INDIRECT("1:"&amp;COUNTA($C$350:$C$354)))),2)),"")</f>
        <v/>
      </c>
      <c r="D362" s="294"/>
      <c r="E362" s="294"/>
      <c r="F362" s="294"/>
      <c r="G362" s="294"/>
      <c r="H362" s="295"/>
      <c r="I362" s="1303"/>
      <c r="J362" s="1341"/>
      <c r="K362" s="1341"/>
      <c r="L362" s="1341"/>
      <c r="M362" s="1341"/>
      <c r="N362" s="1341"/>
      <c r="O362" s="1342"/>
    </row>
    <row r="363" spans="2:15" ht="37.5" customHeight="1">
      <c r="B363" s="1299"/>
      <c r="C363" s="448" t="str">
        <f t="array" aca="1" ref="C363" ca="1">IFERROR(INDEX($D$350:$D$354,SMALL(IF($C$350:$C$354=TRUE,ROW(INDIRECT("1:"&amp;COUNTA($C$350:$C$354)))),3)),"")</f>
        <v/>
      </c>
      <c r="D363" s="294"/>
      <c r="E363" s="294"/>
      <c r="F363" s="294"/>
      <c r="G363" s="294"/>
      <c r="H363" s="295"/>
      <c r="I363" s="1303"/>
      <c r="J363" s="1341"/>
      <c r="K363" s="1341"/>
      <c r="L363" s="1341"/>
      <c r="M363" s="1341"/>
      <c r="N363" s="1341"/>
      <c r="O363" s="1342"/>
    </row>
    <row r="364" spans="2:15" ht="37.5" customHeight="1">
      <c r="B364" s="1299"/>
      <c r="C364" s="448" t="str">
        <f t="array" aca="1" ref="C364" ca="1">IFERROR(INDEX($D$350:$D$354,SMALL(IF($C$350:$C$354=TRUE,ROW(INDIRECT("1:"&amp;COUNTA($C$350:$C$354)))),4)),"")</f>
        <v/>
      </c>
      <c r="D364" s="294"/>
      <c r="E364" s="294"/>
      <c r="F364" s="294"/>
      <c r="G364" s="294"/>
      <c r="H364" s="295"/>
      <c r="I364" s="1303"/>
      <c r="J364" s="1341"/>
      <c r="K364" s="1341"/>
      <c r="L364" s="1341"/>
      <c r="M364" s="1341"/>
      <c r="N364" s="1341"/>
      <c r="O364" s="1342"/>
    </row>
    <row r="365" spans="2:15" ht="37.5" customHeight="1">
      <c r="B365" s="1299"/>
      <c r="C365" s="448" t="str">
        <f t="array" aca="1" ref="C365" ca="1">IFERROR(INDEX($D$350:$D$354,SMALL(IF($C$350:$C$354=TRUE,ROW(INDIRECT("1:"&amp;COUNTA($C$350:$C$354)))),5)),"")</f>
        <v/>
      </c>
      <c r="D365" s="294"/>
      <c r="E365" s="294"/>
      <c r="F365" s="294"/>
      <c r="G365" s="294"/>
      <c r="H365" s="295"/>
      <c r="I365" s="1303"/>
      <c r="J365" s="1341"/>
      <c r="K365" s="1341"/>
      <c r="L365" s="1341"/>
      <c r="M365" s="1341"/>
      <c r="N365" s="1341"/>
      <c r="O365" s="1342"/>
    </row>
    <row r="366" spans="2:15" ht="15" customHeight="1">
      <c r="B366" s="1585" t="s">
        <v>1589</v>
      </c>
      <c r="C366" s="1649" t="s">
        <v>988</v>
      </c>
      <c r="D366" s="1650"/>
      <c r="E366" s="1409" t="s">
        <v>2466</v>
      </c>
      <c r="F366" s="1586"/>
      <c r="G366" s="1586"/>
      <c r="H366" s="1586"/>
      <c r="I366" s="1586"/>
      <c r="J366" s="1586"/>
      <c r="K366" s="1586"/>
      <c r="L366" s="1586"/>
      <c r="M366" s="1586"/>
      <c r="N366" s="1586"/>
      <c r="O366" s="1587"/>
    </row>
    <row r="367" spans="2:15" ht="15" customHeight="1">
      <c r="B367" s="1551"/>
      <c r="C367" s="1305"/>
      <c r="D367" s="1306"/>
      <c r="E367" s="1313" t="s">
        <v>2467</v>
      </c>
      <c r="F367" s="1369"/>
      <c r="G367" s="1369"/>
      <c r="H367" s="1369"/>
      <c r="I367" s="1369"/>
      <c r="J367" s="1369"/>
      <c r="K367" s="1369"/>
      <c r="L367" s="1369"/>
      <c r="M367" s="1369"/>
      <c r="N367" s="1369"/>
      <c r="O367" s="1370"/>
    </row>
    <row r="368" spans="2:15" ht="15" customHeight="1">
      <c r="B368" s="1551"/>
      <c r="C368" s="1301" t="s">
        <v>990</v>
      </c>
      <c r="D368" s="1302"/>
      <c r="E368" s="1307" t="s">
        <v>2466</v>
      </c>
      <c r="F368" s="1308"/>
      <c r="G368" s="1308"/>
      <c r="H368" s="1308"/>
      <c r="I368" s="1308"/>
      <c r="J368" s="1308"/>
      <c r="K368" s="1308"/>
      <c r="L368" s="1308"/>
      <c r="M368" s="1308"/>
      <c r="N368" s="1308"/>
      <c r="O368" s="1309"/>
    </row>
    <row r="369" spans="2:15" ht="15" customHeight="1">
      <c r="B369" s="1551"/>
      <c r="C369" s="1303"/>
      <c r="D369" s="1304"/>
      <c r="E369" s="1307" t="s">
        <v>2468</v>
      </c>
      <c r="F369" s="1308"/>
      <c r="G369" s="1308"/>
      <c r="H369" s="1308"/>
      <c r="I369" s="1308"/>
      <c r="J369" s="1308"/>
      <c r="K369" s="1308"/>
      <c r="L369" s="1308"/>
      <c r="M369" s="1308"/>
      <c r="N369" s="1308"/>
      <c r="O369" s="1309"/>
    </row>
    <row r="370" spans="2:15" ht="15" customHeight="1" thickBot="1">
      <c r="B370" s="1552"/>
      <c r="C370" s="1315"/>
      <c r="D370" s="1316"/>
      <c r="E370" s="1320" t="s">
        <v>2469</v>
      </c>
      <c r="F370" s="1321"/>
      <c r="G370" s="1321"/>
      <c r="H370" s="1321"/>
      <c r="I370" s="1321"/>
      <c r="J370" s="1321"/>
      <c r="K370" s="1321"/>
      <c r="L370" s="1321"/>
      <c r="M370" s="1321"/>
      <c r="N370" s="1321"/>
      <c r="O370" s="1322"/>
    </row>
    <row r="371" spans="2:15" ht="30" customHeight="1">
      <c r="B371" s="1357" t="s">
        <v>961</v>
      </c>
      <c r="C371" s="1358"/>
      <c r="D371" s="1358"/>
      <c r="E371" s="1358"/>
      <c r="F371" s="1358"/>
      <c r="G371" s="1359"/>
      <c r="H371" s="1360" t="s">
        <v>2470</v>
      </c>
      <c r="I371" s="1358"/>
      <c r="J371" s="1358"/>
      <c r="K371" s="1358"/>
      <c r="L371" s="1358"/>
      <c r="M371" s="1358"/>
      <c r="N371" s="1358"/>
      <c r="O371" s="1361"/>
    </row>
    <row r="372" spans="2:15" ht="30" customHeight="1">
      <c r="B372" s="253" t="s">
        <v>963</v>
      </c>
      <c r="C372" s="254"/>
      <c r="D372" s="1346" t="s">
        <v>2365</v>
      </c>
      <c r="E372" s="1325"/>
      <c r="F372" s="1325"/>
      <c r="G372" s="1325"/>
      <c r="H372" s="1325"/>
      <c r="I372" s="1325"/>
      <c r="J372" s="1325"/>
      <c r="K372" s="1325"/>
      <c r="L372" s="1325"/>
      <c r="M372" s="1325"/>
      <c r="N372" s="1325"/>
      <c r="O372" s="255"/>
    </row>
    <row r="373" spans="2:15" ht="30" customHeight="1">
      <c r="B373" s="256" t="s">
        <v>965</v>
      </c>
      <c r="C373" s="257"/>
      <c r="D373" s="1347" t="s">
        <v>2471</v>
      </c>
      <c r="E373" s="1348"/>
      <c r="F373" s="1348"/>
      <c r="G373" s="1348"/>
      <c r="H373" s="1348"/>
      <c r="I373" s="1348"/>
      <c r="J373" s="1348"/>
      <c r="K373" s="1348"/>
      <c r="L373" s="1348"/>
      <c r="M373" s="1348"/>
      <c r="N373" s="1348"/>
      <c r="O373" s="258"/>
    </row>
    <row r="374" spans="2:15" ht="30" customHeight="1">
      <c r="B374" s="259" t="s">
        <v>967</v>
      </c>
      <c r="C374" s="260"/>
      <c r="D374" s="261">
        <v>2</v>
      </c>
      <c r="E374" s="308"/>
      <c r="F374" s="308"/>
      <c r="G374" s="308"/>
      <c r="H374" s="308"/>
      <c r="I374" s="308"/>
      <c r="J374" s="308"/>
      <c r="K374" s="308"/>
      <c r="L374" s="308"/>
      <c r="M374" s="308"/>
      <c r="N374" s="308"/>
      <c r="O374" s="263"/>
    </row>
    <row r="375" spans="2:15" ht="30" customHeight="1">
      <c r="B375" s="264" t="s">
        <v>968</v>
      </c>
      <c r="C375" s="1349" t="str">
        <f>'0. (복합시설) 표지_개요'!$D$9</f>
        <v>홍길동</v>
      </c>
      <c r="D375" s="1350"/>
      <c r="E375" s="1350"/>
      <c r="F375" s="1350"/>
      <c r="G375" s="1350"/>
      <c r="H375" s="1351" t="s">
        <v>969</v>
      </c>
      <c r="I375" s="1352"/>
      <c r="J375" s="1353"/>
      <c r="K375" s="1354" t="s">
        <v>104</v>
      </c>
      <c r="L375" s="1352"/>
      <c r="M375" s="1352"/>
      <c r="N375" s="1352"/>
      <c r="O375" s="1355"/>
    </row>
    <row r="376" spans="2:15" ht="30" customHeight="1">
      <c r="B376" s="1298" t="s">
        <v>970</v>
      </c>
      <c r="C376" s="299"/>
      <c r="D376" s="300" t="s">
        <v>971</v>
      </c>
      <c r="E376" s="299"/>
      <c r="F376" s="299"/>
      <c r="G376" s="299"/>
      <c r="H376" s="299"/>
      <c r="I376" s="299"/>
      <c r="J376" s="299"/>
      <c r="K376" s="299"/>
      <c r="L376" s="299"/>
      <c r="M376" s="299"/>
      <c r="N376" s="299"/>
      <c r="O376" s="301"/>
    </row>
    <row r="377" spans="2:15" ht="20.100000000000001" customHeight="1">
      <c r="B377" s="1299"/>
      <c r="C377" s="302"/>
      <c r="D377" s="268" t="s">
        <v>972</v>
      </c>
      <c r="E377" s="269"/>
      <c r="F377" s="270" t="s">
        <v>973</v>
      </c>
      <c r="G377" s="271"/>
      <c r="H377" s="271"/>
      <c r="I377" s="271"/>
      <c r="J377" s="271"/>
      <c r="K377" s="271"/>
      <c r="L377" s="271"/>
      <c r="M377" s="271"/>
      <c r="N377" s="271"/>
      <c r="O377" s="272"/>
    </row>
    <row r="378" spans="2:15" ht="20.100000000000001" customHeight="1">
      <c r="B378" s="1299"/>
      <c r="C378" s="302"/>
      <c r="D378" s="273">
        <v>1</v>
      </c>
      <c r="E378" s="274"/>
      <c r="F378" s="275" t="s">
        <v>2472</v>
      </c>
      <c r="G378" s="276"/>
      <c r="H378" s="276"/>
      <c r="I378" s="276"/>
      <c r="J378" s="276"/>
      <c r="K378" s="276"/>
      <c r="L378" s="276"/>
      <c r="M378" s="276"/>
      <c r="N378" s="276"/>
      <c r="O378" s="272"/>
    </row>
    <row r="379" spans="2:15" ht="20.100000000000001" customHeight="1">
      <c r="B379" s="1299"/>
      <c r="C379" s="302"/>
      <c r="D379" s="277">
        <v>0.8</v>
      </c>
      <c r="E379" s="278"/>
      <c r="F379" s="279" t="s">
        <v>2473</v>
      </c>
      <c r="G379" s="280"/>
      <c r="H379" s="280"/>
      <c r="I379" s="280"/>
      <c r="J379" s="280"/>
      <c r="K379" s="280"/>
      <c r="L379" s="280"/>
      <c r="M379" s="280"/>
      <c r="N379" s="280"/>
      <c r="O379" s="272"/>
    </row>
    <row r="380" spans="2:15" ht="20.100000000000001" customHeight="1">
      <c r="B380" s="1299"/>
      <c r="C380" s="302"/>
      <c r="D380" s="277">
        <v>0.6</v>
      </c>
      <c r="E380" s="278"/>
      <c r="F380" s="279" t="s">
        <v>2457</v>
      </c>
      <c r="G380" s="280"/>
      <c r="H380" s="280"/>
      <c r="I380" s="280"/>
      <c r="J380" s="280"/>
      <c r="K380" s="280"/>
      <c r="L380" s="280"/>
      <c r="M380" s="280"/>
      <c r="N380" s="280"/>
      <c r="O380" s="272"/>
    </row>
    <row r="381" spans="2:15" ht="20.100000000000001" customHeight="1">
      <c r="B381" s="1299"/>
      <c r="C381" s="302"/>
      <c r="D381" s="281">
        <v>0.4</v>
      </c>
      <c r="E381" s="282"/>
      <c r="F381" s="283" t="s">
        <v>2474</v>
      </c>
      <c r="G381" s="284"/>
      <c r="H381" s="284"/>
      <c r="I381" s="284"/>
      <c r="J381" s="284"/>
      <c r="K381" s="284"/>
      <c r="L381" s="284"/>
      <c r="M381" s="284"/>
      <c r="N381" s="284"/>
      <c r="O381" s="272"/>
    </row>
    <row r="382" spans="2:15" ht="9.9499999999999993" customHeight="1">
      <c r="B382" s="1299"/>
      <c r="C382" s="1356" t="s">
        <v>104</v>
      </c>
      <c r="D382" s="1308"/>
      <c r="E382" s="1308"/>
      <c r="F382" s="1308"/>
      <c r="G382" s="1308"/>
      <c r="H382" s="1308"/>
      <c r="I382" s="1308"/>
      <c r="J382" s="1308"/>
      <c r="K382" s="1308"/>
      <c r="L382" s="1308"/>
      <c r="M382" s="1308"/>
      <c r="N382" s="1308"/>
      <c r="O382" s="1309"/>
    </row>
    <row r="383" spans="2:15" ht="20.100000000000001" customHeight="1">
      <c r="B383" s="1299"/>
      <c r="C383" s="265"/>
      <c r="D383" s="285" t="s">
        <v>2475</v>
      </c>
      <c r="E383" s="265"/>
      <c r="F383" s="265"/>
      <c r="G383" s="265"/>
      <c r="H383" s="265"/>
      <c r="I383" s="265"/>
      <c r="J383" s="265"/>
      <c r="K383" s="265"/>
      <c r="L383" s="265"/>
      <c r="M383" s="265"/>
      <c r="N383" s="265"/>
      <c r="O383" s="267"/>
    </row>
    <row r="384" spans="2:15" ht="20.100000000000001" customHeight="1">
      <c r="B384" s="1299"/>
      <c r="C384" s="265"/>
      <c r="D384" s="285" t="s">
        <v>2476</v>
      </c>
      <c r="E384" s="265"/>
      <c r="F384" s="265"/>
      <c r="G384" s="265"/>
      <c r="H384" s="265"/>
      <c r="I384" s="265"/>
      <c r="J384" s="265"/>
      <c r="K384" s="265"/>
      <c r="L384" s="265"/>
      <c r="M384" s="265"/>
      <c r="N384" s="265"/>
      <c r="O384" s="267"/>
    </row>
    <row r="385" spans="2:15" ht="20.100000000000001" customHeight="1">
      <c r="B385" s="1299"/>
      <c r="C385" s="694" t="b">
        <v>0</v>
      </c>
      <c r="D385" s="422" t="s">
        <v>2477</v>
      </c>
      <c r="E385" s="523"/>
      <c r="F385" s="265"/>
      <c r="G385" s="265"/>
      <c r="H385" s="265"/>
      <c r="I385" s="265"/>
      <c r="J385" s="265"/>
      <c r="K385" s="265"/>
      <c r="L385" s="265"/>
      <c r="M385" s="265"/>
      <c r="N385" s="265"/>
      <c r="O385" s="267"/>
    </row>
    <row r="386" spans="2:15" ht="20.100000000000001" customHeight="1">
      <c r="B386" s="1299"/>
      <c r="C386" s="694" t="b">
        <v>0</v>
      </c>
      <c r="D386" s="422" t="s">
        <v>2478</v>
      </c>
      <c r="E386" s="523"/>
      <c r="F386" s="265"/>
      <c r="G386" s="265"/>
      <c r="H386" s="265"/>
      <c r="I386" s="265"/>
      <c r="J386" s="265"/>
      <c r="K386" s="265"/>
      <c r="L386" s="265"/>
      <c r="M386" s="265"/>
      <c r="N386" s="265"/>
      <c r="O386" s="267"/>
    </row>
    <row r="387" spans="2:15" ht="20.100000000000001" customHeight="1">
      <c r="B387" s="1299"/>
      <c r="C387" s="694" t="b">
        <v>0</v>
      </c>
      <c r="D387" s="422" t="s">
        <v>2479</v>
      </c>
      <c r="E387" s="523"/>
      <c r="F387" s="265"/>
      <c r="G387" s="265"/>
      <c r="H387" s="265"/>
      <c r="I387" s="265"/>
      <c r="J387" s="265"/>
      <c r="K387" s="265"/>
      <c r="L387" s="265"/>
      <c r="M387" s="265"/>
      <c r="N387" s="265"/>
      <c r="O387" s="267"/>
    </row>
    <row r="388" spans="2:15" ht="20.100000000000001" customHeight="1">
      <c r="B388" s="1299"/>
      <c r="C388" s="694" t="b">
        <v>0</v>
      </c>
      <c r="D388" s="422" t="s">
        <v>2480</v>
      </c>
      <c r="E388" s="523"/>
      <c r="F388" s="265"/>
      <c r="G388" s="265"/>
      <c r="H388" s="265"/>
      <c r="I388" s="265"/>
      <c r="J388" s="265"/>
      <c r="K388" s="265"/>
      <c r="L388" s="265"/>
      <c r="M388" s="265"/>
      <c r="N388" s="265"/>
      <c r="O388" s="267"/>
    </row>
    <row r="389" spans="2:15" ht="9.9499999999999993" customHeight="1">
      <c r="B389" s="1335"/>
      <c r="C389" s="303"/>
      <c r="D389" s="569"/>
      <c r="E389" s="303"/>
      <c r="F389" s="303"/>
      <c r="G389" s="303"/>
      <c r="H389" s="303"/>
      <c r="I389" s="303"/>
      <c r="J389" s="303"/>
      <c r="K389" s="303"/>
      <c r="L389" s="303"/>
      <c r="M389" s="303"/>
      <c r="N389" s="303"/>
      <c r="O389" s="304"/>
    </row>
    <row r="390" spans="2:15" ht="30" customHeight="1">
      <c r="B390" s="1298" t="s">
        <v>984</v>
      </c>
      <c r="C390" s="1324" t="s">
        <v>985</v>
      </c>
      <c r="D390" s="1647"/>
      <c r="E390" s="1325"/>
      <c r="F390" s="1325"/>
      <c r="G390" s="1325"/>
      <c r="H390" s="1326"/>
      <c r="I390" s="1327" t="s">
        <v>986</v>
      </c>
      <c r="J390" s="1325"/>
      <c r="K390" s="1325"/>
      <c r="L390" s="1325"/>
      <c r="M390" s="1325"/>
      <c r="N390" s="1325"/>
      <c r="O390" s="1328"/>
    </row>
    <row r="391" spans="2:15" ht="30" customHeight="1">
      <c r="B391" s="1323"/>
      <c r="C391" s="1578" t="str">
        <f>'(★신청자 작성★)1_2. (비주거시설)항목별 점수총괄표'!J$211</f>
        <v>-</v>
      </c>
      <c r="D391" s="1648"/>
      <c r="E391" s="1451"/>
      <c r="F391" s="1451"/>
      <c r="G391" s="1451"/>
      <c r="H391" s="1452"/>
      <c r="I391" s="1332"/>
      <c r="J391" s="1333"/>
      <c r="K391" s="1333"/>
      <c r="L391" s="1333"/>
      <c r="M391" s="1333"/>
      <c r="N391" s="1333"/>
      <c r="O391" s="1334"/>
    </row>
    <row r="392" spans="2:15" ht="30" customHeight="1">
      <c r="B392" s="1299" t="s">
        <v>987</v>
      </c>
      <c r="C392" s="1336" t="e">
        <f>"※ "&amp;IF(C391="미적용","해당사항 없음",D374&amp;"점(기본배점) x "&amp;ROUND(C391/D374,1)&amp;"(배점) = "&amp;C391&amp;"점")</f>
        <v>#VALUE!</v>
      </c>
      <c r="D392" s="1337"/>
      <c r="E392" s="1337"/>
      <c r="F392" s="1337"/>
      <c r="G392" s="1337"/>
      <c r="H392" s="1338"/>
      <c r="I392" s="1303" t="s">
        <v>104</v>
      </c>
      <c r="J392" s="1390"/>
      <c r="K392" s="1390"/>
      <c r="L392" s="1390"/>
      <c r="M392" s="1390"/>
      <c r="N392" s="1390"/>
      <c r="O392" s="1309"/>
    </row>
    <row r="393" spans="2:15" ht="30" customHeight="1">
      <c r="B393" s="1299"/>
      <c r="C393" s="1336" t="e">
        <f>IF(C391="미적용","","'"&amp;INDEX($D378:$N381,MATCH(ROUND($C391/D374,1),$D378:$D381,0),3)&amp;"' 하여 "&amp;ROUND(C391/D374,1)&amp;"배점으로 평가함")</f>
        <v>#VALUE!</v>
      </c>
      <c r="D393" s="1337"/>
      <c r="E393" s="1337"/>
      <c r="F393" s="1337"/>
      <c r="G393" s="1337"/>
      <c r="H393" s="1338"/>
      <c r="I393" s="1303"/>
      <c r="J393" s="1341"/>
      <c r="K393" s="1341"/>
      <c r="L393" s="1341"/>
      <c r="M393" s="1341"/>
      <c r="N393" s="1341"/>
      <c r="O393" s="1342"/>
    </row>
    <row r="394" spans="2:15" ht="30" customHeight="1">
      <c r="B394" s="1299"/>
      <c r="C394" s="448" t="str">
        <f t="array" aca="1" ref="C394" ca="1">IFERROR(INDEX($D$385:$D$388,SMALL(IF($C$385:$C$388=TRUE,ROW(INDIRECT("1:"&amp;COUNTA($C$385:$C$388)))),1)),"")</f>
        <v/>
      </c>
      <c r="D394" s="294"/>
      <c r="E394" s="294"/>
      <c r="F394" s="294"/>
      <c r="G394" s="294"/>
      <c r="H394" s="295"/>
      <c r="I394" s="1303"/>
      <c r="J394" s="1341"/>
      <c r="K394" s="1341"/>
      <c r="L394" s="1341"/>
      <c r="M394" s="1341"/>
      <c r="N394" s="1341"/>
      <c r="O394" s="1342"/>
    </row>
    <row r="395" spans="2:15" ht="30" customHeight="1">
      <c r="B395" s="1299"/>
      <c r="C395" s="448" t="str">
        <f t="array" aca="1" ref="C395" ca="1">IFERROR(INDEX($D$385:$D$388,SMALL(IF($C$385:$C$388=TRUE,ROW(INDIRECT("1:"&amp;COUNTA($C$385:$C$388)))),2)),"")</f>
        <v/>
      </c>
      <c r="D395" s="294"/>
      <c r="E395" s="294"/>
      <c r="F395" s="294"/>
      <c r="G395" s="294"/>
      <c r="H395" s="295"/>
      <c r="I395" s="1303"/>
      <c r="J395" s="1341"/>
      <c r="K395" s="1341"/>
      <c r="L395" s="1341"/>
      <c r="M395" s="1341"/>
      <c r="N395" s="1341"/>
      <c r="O395" s="1342"/>
    </row>
    <row r="396" spans="2:15" ht="30" customHeight="1">
      <c r="B396" s="1299"/>
      <c r="C396" s="448" t="str">
        <f t="array" aca="1" ref="C396" ca="1">IFERROR(INDEX($D$385:$D$388,SMALL(IF($C$385:$C$388=TRUE,ROW(INDIRECT("1:"&amp;COUNTA($C$385:$C$388)))),3)),"")</f>
        <v/>
      </c>
      <c r="D396" s="294"/>
      <c r="E396" s="294"/>
      <c r="F396" s="294"/>
      <c r="G396" s="294"/>
      <c r="H396" s="295"/>
      <c r="I396" s="1303"/>
      <c r="J396" s="1341"/>
      <c r="K396" s="1341"/>
      <c r="L396" s="1341"/>
      <c r="M396" s="1341"/>
      <c r="N396" s="1341"/>
      <c r="O396" s="1342"/>
    </row>
    <row r="397" spans="2:15" ht="30" customHeight="1">
      <c r="B397" s="1299"/>
      <c r="C397" s="448" t="str">
        <f t="array" aca="1" ref="C397" ca="1">IFERROR(INDEX($D$385:$D$388,SMALL(IF($C$385:$C$388=TRUE,ROW(INDIRECT("1:"&amp;COUNTA($C$385:$C$388)))),4)),"")</f>
        <v/>
      </c>
      <c r="D397" s="294"/>
      <c r="E397" s="294"/>
      <c r="F397" s="294"/>
      <c r="G397" s="294"/>
      <c r="H397" s="295"/>
      <c r="I397" s="1303"/>
      <c r="J397" s="1341"/>
      <c r="K397" s="1341"/>
      <c r="L397" s="1341"/>
      <c r="M397" s="1341"/>
      <c r="N397" s="1341"/>
      <c r="O397" s="1342"/>
    </row>
    <row r="398" spans="2:15" ht="30" customHeight="1">
      <c r="B398" s="1299"/>
      <c r="C398" s="1570"/>
      <c r="D398" s="1571"/>
      <c r="E398" s="1571"/>
      <c r="F398" s="1571"/>
      <c r="G398" s="1571"/>
      <c r="H398" s="1572"/>
      <c r="I398" s="1303"/>
      <c r="J398" s="1341"/>
      <c r="K398" s="1341"/>
      <c r="L398" s="1341"/>
      <c r="M398" s="1341"/>
      <c r="N398" s="1341"/>
      <c r="O398" s="1342"/>
    </row>
    <row r="399" spans="2:15" ht="30" customHeight="1">
      <c r="B399" s="1299"/>
      <c r="C399" s="1570"/>
      <c r="D399" s="1571"/>
      <c r="E399" s="1571"/>
      <c r="F399" s="1571"/>
      <c r="G399" s="1571"/>
      <c r="H399" s="1572"/>
      <c r="I399" s="1303"/>
      <c r="J399" s="1341"/>
      <c r="K399" s="1341"/>
      <c r="L399" s="1341"/>
      <c r="M399" s="1341"/>
      <c r="N399" s="1341"/>
      <c r="O399" s="1342"/>
    </row>
    <row r="400" spans="2:15" ht="30" customHeight="1">
      <c r="B400" s="1323"/>
      <c r="C400" s="1303"/>
      <c r="D400" s="1341"/>
      <c r="E400" s="1341"/>
      <c r="F400" s="1341"/>
      <c r="G400" s="1341"/>
      <c r="H400" s="1372"/>
      <c r="I400" s="1303"/>
      <c r="J400" s="1341"/>
      <c r="K400" s="1341"/>
      <c r="L400" s="1341"/>
      <c r="M400" s="1341"/>
      <c r="N400" s="1341"/>
      <c r="O400" s="1342"/>
    </row>
    <row r="401" spans="2:15" ht="15" customHeight="1">
      <c r="B401" s="1585" t="s">
        <v>1589</v>
      </c>
      <c r="C401" s="1301" t="s">
        <v>988</v>
      </c>
      <c r="D401" s="1302"/>
      <c r="E401" s="1409" t="s">
        <v>2481</v>
      </c>
      <c r="F401" s="1586"/>
      <c r="G401" s="1586"/>
      <c r="H401" s="1586"/>
      <c r="I401" s="1586"/>
      <c r="J401" s="1586"/>
      <c r="K401" s="1586"/>
      <c r="L401" s="1586"/>
      <c r="M401" s="1586"/>
      <c r="N401" s="1586"/>
      <c r="O401" s="1587"/>
    </row>
    <row r="402" spans="2:15" ht="15" customHeight="1">
      <c r="B402" s="1551"/>
      <c r="C402" s="1303"/>
      <c r="D402" s="1304"/>
      <c r="E402" s="1310" t="s">
        <v>2482</v>
      </c>
      <c r="F402" s="1307"/>
      <c r="G402" s="1307"/>
      <c r="H402" s="1307"/>
      <c r="I402" s="1307"/>
      <c r="J402" s="1307"/>
      <c r="K402" s="1307"/>
      <c r="L402" s="1307"/>
      <c r="M402" s="1307"/>
      <c r="N402" s="1307"/>
      <c r="O402" s="1311"/>
    </row>
    <row r="403" spans="2:15" ht="15" customHeight="1">
      <c r="B403" s="1551"/>
      <c r="C403" s="1305"/>
      <c r="D403" s="1306"/>
      <c r="E403" s="1313" t="s">
        <v>2467</v>
      </c>
      <c r="F403" s="1369"/>
      <c r="G403" s="1369"/>
      <c r="H403" s="1369"/>
      <c r="I403" s="1369"/>
      <c r="J403" s="1369"/>
      <c r="K403" s="1369"/>
      <c r="L403" s="1369"/>
      <c r="M403" s="1369"/>
      <c r="N403" s="1369"/>
      <c r="O403" s="1370"/>
    </row>
    <row r="404" spans="2:15" ht="15" customHeight="1">
      <c r="B404" s="1551"/>
      <c r="C404" s="1301" t="s">
        <v>990</v>
      </c>
      <c r="D404" s="1302"/>
      <c r="E404" s="1307" t="s">
        <v>2483</v>
      </c>
      <c r="F404" s="1308"/>
      <c r="G404" s="1308"/>
      <c r="H404" s="1308"/>
      <c r="I404" s="1308"/>
      <c r="J404" s="1308"/>
      <c r="K404" s="1308"/>
      <c r="L404" s="1308"/>
      <c r="M404" s="1308"/>
      <c r="N404" s="1308"/>
      <c r="O404" s="1309"/>
    </row>
    <row r="405" spans="2:15" ht="15" customHeight="1">
      <c r="B405" s="1551"/>
      <c r="C405" s="1303"/>
      <c r="D405" s="1304"/>
      <c r="E405" s="1307" t="s">
        <v>2484</v>
      </c>
      <c r="F405" s="1308"/>
      <c r="G405" s="1308"/>
      <c r="H405" s="1308"/>
      <c r="I405" s="1308"/>
      <c r="J405" s="1308"/>
      <c r="K405" s="1308"/>
      <c r="L405" s="1308"/>
      <c r="M405" s="1308"/>
      <c r="N405" s="1308"/>
      <c r="O405" s="1309"/>
    </row>
    <row r="406" spans="2:15" ht="15" customHeight="1" thickBot="1">
      <c r="B406" s="1552"/>
      <c r="C406" s="1315"/>
      <c r="D406" s="1316"/>
      <c r="E406" s="1320" t="s">
        <v>2469</v>
      </c>
      <c r="F406" s="1321"/>
      <c r="G406" s="1321"/>
      <c r="H406" s="1321"/>
      <c r="I406" s="1321"/>
      <c r="J406" s="1321"/>
      <c r="K406" s="1321"/>
      <c r="L406" s="1321"/>
      <c r="M406" s="1321"/>
      <c r="N406" s="1321"/>
      <c r="O406" s="1322"/>
    </row>
    <row r="407" spans="2:15" ht="30" customHeight="1">
      <c r="B407" s="1357" t="s">
        <v>961</v>
      </c>
      <c r="C407" s="1358"/>
      <c r="D407" s="1358"/>
      <c r="E407" s="1358"/>
      <c r="F407" s="1358"/>
      <c r="G407" s="1359"/>
      <c r="H407" s="1360" t="s">
        <v>2485</v>
      </c>
      <c r="I407" s="1358"/>
      <c r="J407" s="1358"/>
      <c r="K407" s="1358"/>
      <c r="L407" s="1358"/>
      <c r="M407" s="1358"/>
      <c r="N407" s="1358"/>
      <c r="O407" s="1361"/>
    </row>
    <row r="408" spans="2:15" ht="30" customHeight="1">
      <c r="B408" s="253" t="s">
        <v>963</v>
      </c>
      <c r="C408" s="254"/>
      <c r="D408" s="1346" t="s">
        <v>2486</v>
      </c>
      <c r="E408" s="1325"/>
      <c r="F408" s="1325"/>
      <c r="G408" s="1325"/>
      <c r="H408" s="1325"/>
      <c r="I408" s="1325"/>
      <c r="J408" s="1325"/>
      <c r="K408" s="1325"/>
      <c r="L408" s="1325"/>
      <c r="M408" s="1325"/>
      <c r="N408" s="1325"/>
      <c r="O408" s="255"/>
    </row>
    <row r="409" spans="2:15" ht="30" customHeight="1">
      <c r="B409" s="256" t="s">
        <v>965</v>
      </c>
      <c r="C409" s="257"/>
      <c r="D409" s="1347" t="s">
        <v>2487</v>
      </c>
      <c r="E409" s="1348"/>
      <c r="F409" s="1348"/>
      <c r="G409" s="1348"/>
      <c r="H409" s="1348"/>
      <c r="I409" s="1348"/>
      <c r="J409" s="1348"/>
      <c r="K409" s="1348"/>
      <c r="L409" s="1348"/>
      <c r="M409" s="1348"/>
      <c r="N409" s="1348"/>
      <c r="O409" s="258"/>
    </row>
    <row r="410" spans="2:15" ht="30" customHeight="1">
      <c r="B410" s="259" t="s">
        <v>967</v>
      </c>
      <c r="C410" s="260"/>
      <c r="D410" s="261">
        <v>2</v>
      </c>
      <c r="E410" s="307" t="s">
        <v>2488</v>
      </c>
      <c r="F410" s="308"/>
      <c r="G410" s="308"/>
      <c r="H410" s="308"/>
      <c r="I410" s="308"/>
      <c r="J410" s="308"/>
      <c r="K410" s="308"/>
      <c r="L410" s="308"/>
      <c r="M410" s="308"/>
      <c r="N410" s="308"/>
      <c r="O410" s="263"/>
    </row>
    <row r="411" spans="2:15" ht="30" customHeight="1">
      <c r="B411" s="264" t="s">
        <v>968</v>
      </c>
      <c r="C411" s="1349" t="str">
        <f>'0. (복합시설) 표지_개요'!$D$9</f>
        <v>홍길동</v>
      </c>
      <c r="D411" s="1350"/>
      <c r="E411" s="1350"/>
      <c r="F411" s="1350"/>
      <c r="G411" s="1350"/>
      <c r="H411" s="1351" t="s">
        <v>969</v>
      </c>
      <c r="I411" s="1352"/>
      <c r="J411" s="1353"/>
      <c r="K411" s="1354" t="s">
        <v>104</v>
      </c>
      <c r="L411" s="1352"/>
      <c r="M411" s="1352"/>
      <c r="N411" s="1352"/>
      <c r="O411" s="1355"/>
    </row>
    <row r="412" spans="2:15" ht="30" customHeight="1">
      <c r="B412" s="1298" t="s">
        <v>970</v>
      </c>
      <c r="C412" s="299"/>
      <c r="D412" s="300" t="s">
        <v>971</v>
      </c>
      <c r="E412" s="299"/>
      <c r="F412" s="299"/>
      <c r="G412" s="299"/>
      <c r="H412" s="299"/>
      <c r="I412" s="299"/>
      <c r="J412" s="299"/>
      <c r="K412" s="299"/>
      <c r="L412" s="299"/>
      <c r="M412" s="299"/>
      <c r="N412" s="299"/>
      <c r="O412" s="301"/>
    </row>
    <row r="413" spans="2:15" ht="20.100000000000001" customHeight="1">
      <c r="B413" s="1299"/>
      <c r="C413" s="302"/>
      <c r="D413" s="268" t="s">
        <v>972</v>
      </c>
      <c r="E413" s="269"/>
      <c r="F413" s="270" t="s">
        <v>973</v>
      </c>
      <c r="G413" s="271"/>
      <c r="H413" s="271"/>
      <c r="I413" s="271"/>
      <c r="J413" s="271"/>
      <c r="K413" s="271"/>
      <c r="L413" s="271"/>
      <c r="M413" s="271"/>
      <c r="N413" s="271"/>
      <c r="O413" s="272"/>
    </row>
    <row r="414" spans="2:15" ht="20.100000000000001" customHeight="1">
      <c r="B414" s="1299"/>
      <c r="C414" s="302"/>
      <c r="D414" s="273">
        <v>1</v>
      </c>
      <c r="E414" s="274"/>
      <c r="F414" s="275" t="s">
        <v>2489</v>
      </c>
      <c r="G414" s="276"/>
      <c r="H414" s="276"/>
      <c r="I414" s="276"/>
      <c r="J414" s="276"/>
      <c r="K414" s="276"/>
      <c r="L414" s="276"/>
      <c r="M414" s="276"/>
      <c r="N414" s="276"/>
      <c r="O414" s="272"/>
    </row>
    <row r="415" spans="2:15" ht="20.100000000000001" customHeight="1">
      <c r="B415" s="1299"/>
      <c r="C415" s="302"/>
      <c r="D415" s="277">
        <v>0.8</v>
      </c>
      <c r="E415" s="278"/>
      <c r="F415" s="279" t="s">
        <v>2456</v>
      </c>
      <c r="G415" s="280"/>
      <c r="H415" s="280"/>
      <c r="I415" s="280"/>
      <c r="J415" s="280"/>
      <c r="K415" s="280"/>
      <c r="L415" s="280"/>
      <c r="M415" s="280"/>
      <c r="N415" s="280"/>
      <c r="O415" s="272"/>
    </row>
    <row r="416" spans="2:15" ht="20.100000000000001" customHeight="1">
      <c r="B416" s="1299"/>
      <c r="C416" s="302"/>
      <c r="D416" s="277">
        <v>0.6</v>
      </c>
      <c r="E416" s="278"/>
      <c r="F416" s="279" t="s">
        <v>2490</v>
      </c>
      <c r="G416" s="280"/>
      <c r="H416" s="280"/>
      <c r="I416" s="280"/>
      <c r="J416" s="280"/>
      <c r="K416" s="280"/>
      <c r="L416" s="280"/>
      <c r="M416" s="280"/>
      <c r="N416" s="280"/>
      <c r="O416" s="272"/>
    </row>
    <row r="417" spans="2:15" ht="20.100000000000001" customHeight="1">
      <c r="B417" s="1299"/>
      <c r="C417" s="302"/>
      <c r="D417" s="281">
        <v>0.4</v>
      </c>
      <c r="E417" s="282"/>
      <c r="F417" s="283" t="s">
        <v>2491</v>
      </c>
      <c r="G417" s="284"/>
      <c r="H417" s="284"/>
      <c r="I417" s="284"/>
      <c r="J417" s="284"/>
      <c r="K417" s="284"/>
      <c r="L417" s="284"/>
      <c r="M417" s="284"/>
      <c r="N417" s="284"/>
      <c r="O417" s="272"/>
    </row>
    <row r="418" spans="2:15" ht="9.9499999999999993" customHeight="1">
      <c r="B418" s="1299"/>
      <c r="C418" s="1356" t="s">
        <v>104</v>
      </c>
      <c r="D418" s="1308"/>
      <c r="E418" s="1308"/>
      <c r="F418" s="1308"/>
      <c r="G418" s="1308"/>
      <c r="H418" s="1308"/>
      <c r="I418" s="1308"/>
      <c r="J418" s="1308"/>
      <c r="K418" s="1308"/>
      <c r="L418" s="1308"/>
      <c r="M418" s="1308"/>
      <c r="N418" s="1308"/>
      <c r="O418" s="1309"/>
    </row>
    <row r="419" spans="2:15" ht="20.100000000000001" customHeight="1">
      <c r="B419" s="1299"/>
      <c r="C419" s="265"/>
      <c r="D419" s="285" t="s">
        <v>2492</v>
      </c>
      <c r="E419" s="265"/>
      <c r="F419" s="265"/>
      <c r="G419" s="265"/>
      <c r="H419" s="265"/>
      <c r="I419" s="265"/>
      <c r="J419" s="265"/>
      <c r="K419" s="265"/>
      <c r="L419" s="265"/>
      <c r="M419" s="265"/>
      <c r="N419" s="265"/>
      <c r="O419" s="267"/>
    </row>
    <row r="420" spans="2:15" ht="20.100000000000001" customHeight="1">
      <c r="B420" s="1299"/>
      <c r="C420" s="694" t="b">
        <v>0</v>
      </c>
      <c r="D420" s="422" t="s">
        <v>2493</v>
      </c>
      <c r="E420" s="523"/>
      <c r="F420" s="265"/>
      <c r="G420" s="265"/>
      <c r="H420" s="265"/>
      <c r="I420" s="265"/>
      <c r="J420" s="265"/>
      <c r="K420" s="265"/>
      <c r="L420" s="265"/>
      <c r="M420" s="265"/>
      <c r="N420" s="265"/>
      <c r="O420" s="267"/>
    </row>
    <row r="421" spans="2:15" ht="20.100000000000001" customHeight="1">
      <c r="B421" s="1299"/>
      <c r="C421" s="694" t="b">
        <v>0</v>
      </c>
      <c r="D421" s="422" t="s">
        <v>2494</v>
      </c>
      <c r="E421" s="523"/>
      <c r="F421" s="265"/>
      <c r="G421" s="265"/>
      <c r="H421" s="265"/>
      <c r="I421" s="265"/>
      <c r="J421" s="265"/>
      <c r="K421" s="265"/>
      <c r="L421" s="265"/>
      <c r="M421" s="265"/>
      <c r="N421" s="265"/>
      <c r="O421" s="267"/>
    </row>
    <row r="422" spans="2:15" ht="20.100000000000001" customHeight="1">
      <c r="B422" s="1299"/>
      <c r="C422" s="694" t="b">
        <v>0</v>
      </c>
      <c r="D422" s="422" t="s">
        <v>2495</v>
      </c>
      <c r="E422" s="523"/>
      <c r="F422" s="265"/>
      <c r="G422" s="265"/>
      <c r="H422" s="265"/>
      <c r="I422" s="265"/>
      <c r="J422" s="265"/>
      <c r="K422" s="265"/>
      <c r="L422" s="265"/>
      <c r="M422" s="265"/>
      <c r="N422" s="265"/>
      <c r="O422" s="267"/>
    </row>
    <row r="423" spans="2:15" ht="20.100000000000001" customHeight="1">
      <c r="B423" s="1299"/>
      <c r="C423" s="694" t="b">
        <v>0</v>
      </c>
      <c r="D423" s="422" t="s">
        <v>2496</v>
      </c>
      <c r="E423" s="523"/>
      <c r="F423" s="265"/>
      <c r="G423" s="265"/>
      <c r="H423" s="265"/>
      <c r="I423" s="265"/>
      <c r="J423" s="265"/>
      <c r="K423" s="265"/>
      <c r="L423" s="265"/>
      <c r="M423" s="265"/>
      <c r="N423" s="265"/>
      <c r="O423" s="267"/>
    </row>
    <row r="424" spans="2:15" ht="20.100000000000001" customHeight="1">
      <c r="B424" s="1299"/>
      <c r="C424" s="694" t="b">
        <v>0</v>
      </c>
      <c r="D424" s="422" t="s">
        <v>2464</v>
      </c>
      <c r="E424" s="523"/>
      <c r="F424" s="265"/>
      <c r="G424" s="265"/>
      <c r="H424" s="265"/>
      <c r="I424" s="265"/>
      <c r="J424" s="265"/>
      <c r="K424" s="265"/>
      <c r="L424" s="265"/>
      <c r="M424" s="265"/>
      <c r="N424" s="265"/>
      <c r="O424" s="267"/>
    </row>
    <row r="425" spans="2:15" ht="30" customHeight="1">
      <c r="B425" s="1299"/>
      <c r="C425" s="265"/>
      <c r="D425" s="1566" t="s">
        <v>2465</v>
      </c>
      <c r="E425" s="1566"/>
      <c r="F425" s="1566"/>
      <c r="G425" s="1566"/>
      <c r="H425" s="1566"/>
      <c r="I425" s="1566"/>
      <c r="J425" s="1566"/>
      <c r="K425" s="1566"/>
      <c r="L425" s="1566"/>
      <c r="M425" s="1566"/>
      <c r="N425" s="1566"/>
      <c r="O425" s="267"/>
    </row>
    <row r="426" spans="2:15" ht="9.9499999999999993" customHeight="1">
      <c r="B426" s="1323"/>
      <c r="C426" s="567"/>
      <c r="D426" s="567"/>
      <c r="E426" s="567"/>
      <c r="F426" s="567"/>
      <c r="G426" s="567"/>
      <c r="H426" s="567"/>
      <c r="I426" s="567"/>
      <c r="J426" s="567"/>
      <c r="K426" s="567"/>
      <c r="L426" s="567"/>
      <c r="M426" s="567"/>
      <c r="N426" s="567"/>
      <c r="O426" s="568"/>
    </row>
    <row r="427" spans="2:15" ht="30" customHeight="1">
      <c r="B427" s="1382" t="s">
        <v>984</v>
      </c>
      <c r="C427" s="1642" t="s">
        <v>985</v>
      </c>
      <c r="D427" s="1643"/>
      <c r="E427" s="1643"/>
      <c r="F427" s="1643"/>
      <c r="G427" s="1643"/>
      <c r="H427" s="1644"/>
      <c r="I427" s="1645" t="s">
        <v>986</v>
      </c>
      <c r="J427" s="1643"/>
      <c r="K427" s="1643"/>
      <c r="L427" s="1643"/>
      <c r="M427" s="1643"/>
      <c r="N427" s="1643"/>
      <c r="O427" s="1646"/>
    </row>
    <row r="428" spans="2:15" ht="30" customHeight="1">
      <c r="B428" s="1323"/>
      <c r="C428" s="1578" t="str">
        <f>'(★신청자 작성★)1_2. (비주거시설)항목별 점수총괄표'!J217</f>
        <v>-</v>
      </c>
      <c r="D428" s="1451"/>
      <c r="E428" s="1451"/>
      <c r="F428" s="1451"/>
      <c r="G428" s="1451"/>
      <c r="H428" s="1452"/>
      <c r="I428" s="1332"/>
      <c r="J428" s="1333"/>
      <c r="K428" s="1333"/>
      <c r="L428" s="1333"/>
      <c r="M428" s="1333"/>
      <c r="N428" s="1333"/>
      <c r="O428" s="1334"/>
    </row>
    <row r="429" spans="2:15" ht="30" customHeight="1">
      <c r="B429" s="1299" t="s">
        <v>987</v>
      </c>
      <c r="C429" s="1336" t="e">
        <f>"※ "&amp;IF(C428="미적용","해당사항 없음",D410&amp;"점(기본배점) x "&amp;ROUND(C428/D410,1)&amp;"(배점) = "&amp;C428&amp;"점")</f>
        <v>#VALUE!</v>
      </c>
      <c r="D429" s="1337"/>
      <c r="E429" s="1337"/>
      <c r="F429" s="1337"/>
      <c r="G429" s="1337"/>
      <c r="H429" s="1338"/>
      <c r="I429" s="1303" t="s">
        <v>104</v>
      </c>
      <c r="J429" s="1390"/>
      <c r="K429" s="1390"/>
      <c r="L429" s="1390"/>
      <c r="M429" s="1390"/>
      <c r="N429" s="1390"/>
      <c r="O429" s="1309"/>
    </row>
    <row r="430" spans="2:15" ht="35.1" customHeight="1">
      <c r="B430" s="1299"/>
      <c r="C430" s="1336" t="e">
        <f>IF(C428="미적용","","'"&amp;INDEX($D414:$N417,MATCH(ROUND($C428/D410,1),$D414:$D417,0),3)&amp;"' 하여 "&amp;ROUND(C428/D410,1)&amp;"배점으로 평가함")</f>
        <v>#VALUE!</v>
      </c>
      <c r="D430" s="1337"/>
      <c r="E430" s="1337"/>
      <c r="F430" s="1337"/>
      <c r="G430" s="1337"/>
      <c r="H430" s="1338"/>
      <c r="I430" s="1303"/>
      <c r="J430" s="1341"/>
      <c r="K430" s="1341"/>
      <c r="L430" s="1341"/>
      <c r="M430" s="1341"/>
      <c r="N430" s="1341"/>
      <c r="O430" s="1342"/>
    </row>
    <row r="431" spans="2:15" ht="39.950000000000003" customHeight="1">
      <c r="B431" s="1299"/>
      <c r="C431" s="448" t="str">
        <f t="array" aca="1" ref="C431" ca="1">IFERROR(INDEX($D$420:$D$424,SMALL(IF($C$420:$C$424=TRUE,ROW(INDIRECT("1:"&amp;COUNTA($C$420:$C$424)))),1)),"")</f>
        <v/>
      </c>
      <c r="D431" s="294"/>
      <c r="E431" s="294"/>
      <c r="F431" s="294"/>
      <c r="G431" s="294"/>
      <c r="H431" s="295"/>
      <c r="I431" s="1303"/>
      <c r="J431" s="1341"/>
      <c r="K431" s="1341"/>
      <c r="L431" s="1341"/>
      <c r="M431" s="1341"/>
      <c r="N431" s="1341"/>
      <c r="O431" s="1342"/>
    </row>
    <row r="432" spans="2:15" ht="39.950000000000003" customHeight="1">
      <c r="B432" s="1299"/>
      <c r="C432" s="448" t="str">
        <f t="array" aca="1" ref="C432" ca="1">IFERROR(INDEX($D$420:$D$424,SMALL(IF($C$420:$C$424=TRUE,ROW(INDIRECT("1:"&amp;COUNTA($C$420:$C$424)))),2)),"")</f>
        <v/>
      </c>
      <c r="D432" s="294"/>
      <c r="E432" s="294"/>
      <c r="F432" s="294"/>
      <c r="G432" s="294"/>
      <c r="H432" s="295"/>
      <c r="I432" s="1303"/>
      <c r="J432" s="1341"/>
      <c r="K432" s="1341"/>
      <c r="L432" s="1341"/>
      <c r="M432" s="1341"/>
      <c r="N432" s="1341"/>
      <c r="O432" s="1342"/>
    </row>
    <row r="433" spans="2:15" ht="39.950000000000003" customHeight="1">
      <c r="B433" s="1299"/>
      <c r="C433" s="448" t="str">
        <f t="array" aca="1" ref="C433" ca="1">IFERROR(INDEX($D$420:$D$424,SMALL(IF($C$420:$C$424=TRUE,ROW(INDIRECT("1:"&amp;COUNTA($C$420:$C$424)))),3)),"")</f>
        <v/>
      </c>
      <c r="D433" s="294"/>
      <c r="E433" s="294"/>
      <c r="F433" s="294"/>
      <c r="G433" s="294"/>
      <c r="H433" s="295"/>
      <c r="I433" s="1303"/>
      <c r="J433" s="1341"/>
      <c r="K433" s="1341"/>
      <c r="L433" s="1341"/>
      <c r="M433" s="1341"/>
      <c r="N433" s="1341"/>
      <c r="O433" s="1342"/>
    </row>
    <row r="434" spans="2:15" ht="39.950000000000003" customHeight="1">
      <c r="B434" s="1299"/>
      <c r="C434" s="448" t="str">
        <f t="array" aca="1" ref="C434" ca="1">IFERROR(INDEX($D$420:$D$424,SMALL(IF($C$420:$C$424=TRUE,ROW(INDIRECT("1:"&amp;COUNTA($C$420:$C$424)))),4)),"")</f>
        <v/>
      </c>
      <c r="D434" s="294"/>
      <c r="E434" s="294"/>
      <c r="F434" s="294"/>
      <c r="G434" s="294"/>
      <c r="H434" s="295"/>
      <c r="I434" s="1303"/>
      <c r="J434" s="1341"/>
      <c r="K434" s="1341"/>
      <c r="L434" s="1341"/>
      <c r="M434" s="1341"/>
      <c r="N434" s="1341"/>
      <c r="O434" s="1342"/>
    </row>
    <row r="435" spans="2:15" ht="39.950000000000003" customHeight="1">
      <c r="B435" s="1323"/>
      <c r="C435" s="448" t="str">
        <f t="array" aca="1" ref="C435" ca="1">IFERROR(INDEX($D$420:$D$424,SMALL(IF($C$420:$C$424=TRUE,ROW(INDIRECT("1:"&amp;COUNTA($C$420:$C$424)))),5)),"")</f>
        <v/>
      </c>
      <c r="D435" s="294"/>
      <c r="E435" s="294"/>
      <c r="F435" s="294"/>
      <c r="G435" s="294"/>
      <c r="H435" s="295"/>
      <c r="I435" s="1303"/>
      <c r="J435" s="1341"/>
      <c r="K435" s="1341"/>
      <c r="L435" s="1341"/>
      <c r="M435" s="1341"/>
      <c r="N435" s="1341"/>
      <c r="O435" s="1342"/>
    </row>
    <row r="436" spans="2:15" ht="15" customHeight="1">
      <c r="B436" s="1585" t="s">
        <v>1589</v>
      </c>
      <c r="C436" s="1301" t="s">
        <v>988</v>
      </c>
      <c r="D436" s="1302"/>
      <c r="E436" s="1409" t="s">
        <v>2482</v>
      </c>
      <c r="F436" s="1586"/>
      <c r="G436" s="1586"/>
      <c r="H436" s="1586"/>
      <c r="I436" s="1586"/>
      <c r="J436" s="1586"/>
      <c r="K436" s="1586"/>
      <c r="L436" s="1586"/>
      <c r="M436" s="1586"/>
      <c r="N436" s="1586"/>
      <c r="O436" s="1587"/>
    </row>
    <row r="437" spans="2:15" ht="15" customHeight="1">
      <c r="B437" s="1551"/>
      <c r="C437" s="1305"/>
      <c r="D437" s="1306"/>
      <c r="E437" s="1313" t="s">
        <v>2497</v>
      </c>
      <c r="F437" s="1369"/>
      <c r="G437" s="1369"/>
      <c r="H437" s="1369"/>
      <c r="I437" s="1369"/>
      <c r="J437" s="1369"/>
      <c r="K437" s="1369"/>
      <c r="L437" s="1369"/>
      <c r="M437" s="1369"/>
      <c r="N437" s="1369"/>
      <c r="O437" s="1370"/>
    </row>
    <row r="438" spans="2:15" ht="15" customHeight="1">
      <c r="B438" s="1551"/>
      <c r="C438" s="1301" t="s">
        <v>990</v>
      </c>
      <c r="D438" s="1302"/>
      <c r="E438" s="1307" t="s">
        <v>2498</v>
      </c>
      <c r="F438" s="1308"/>
      <c r="G438" s="1308"/>
      <c r="H438" s="1308"/>
      <c r="I438" s="1308"/>
      <c r="J438" s="1308"/>
      <c r="K438" s="1308"/>
      <c r="L438" s="1308"/>
      <c r="M438" s="1308"/>
      <c r="N438" s="1308"/>
      <c r="O438" s="1309"/>
    </row>
    <row r="439" spans="2:15" ht="15" customHeight="1" thickBot="1">
      <c r="B439" s="1552"/>
      <c r="C439" s="1315"/>
      <c r="D439" s="1316"/>
      <c r="E439" s="1320" t="s">
        <v>2499</v>
      </c>
      <c r="F439" s="1321"/>
      <c r="G439" s="1321"/>
      <c r="H439" s="1321"/>
      <c r="I439" s="1321"/>
      <c r="J439" s="1321"/>
      <c r="K439" s="1321"/>
      <c r="L439" s="1321"/>
      <c r="M439" s="1321"/>
      <c r="N439" s="1321"/>
      <c r="O439" s="1322"/>
    </row>
    <row r="440" spans="2:15" ht="16.5" customHeight="1">
      <c r="B440" s="330"/>
      <c r="C440" s="330"/>
      <c r="D440" s="330"/>
      <c r="E440" s="330"/>
      <c r="F440" s="330"/>
      <c r="G440" s="330"/>
      <c r="H440" s="330"/>
      <c r="I440" s="330"/>
      <c r="J440" s="330"/>
      <c r="K440" s="330"/>
      <c r="L440" s="330"/>
      <c r="M440" s="330"/>
      <c r="N440" s="330"/>
      <c r="O440" s="330"/>
    </row>
    <row r="441" spans="2:15" ht="16.5" customHeight="1">
      <c r="B441" s="330"/>
      <c r="C441" s="330"/>
      <c r="D441" s="330"/>
      <c r="E441" s="330"/>
      <c r="F441" s="330"/>
      <c r="G441" s="330"/>
      <c r="H441" s="330"/>
      <c r="I441" s="330"/>
      <c r="J441" s="330"/>
      <c r="K441" s="330"/>
      <c r="L441" s="330"/>
      <c r="M441" s="330"/>
      <c r="N441" s="330"/>
      <c r="O441" s="330"/>
    </row>
    <row r="442" spans="2:15" ht="16.5" customHeight="1">
      <c r="B442" s="330"/>
      <c r="C442" s="330"/>
      <c r="D442" s="330"/>
      <c r="E442" s="330"/>
      <c r="F442" s="330"/>
      <c r="G442" s="330"/>
      <c r="H442" s="330"/>
      <c r="I442" s="330"/>
      <c r="J442" s="330"/>
      <c r="K442" s="330"/>
      <c r="L442" s="330"/>
      <c r="M442" s="330"/>
      <c r="N442" s="330"/>
      <c r="O442" s="330"/>
    </row>
    <row r="443" spans="2:15" ht="16.5" customHeight="1">
      <c r="B443" s="330"/>
      <c r="C443" s="330"/>
      <c r="D443" s="330"/>
      <c r="E443" s="330"/>
      <c r="F443" s="330"/>
      <c r="G443" s="330"/>
      <c r="H443" s="330"/>
      <c r="I443" s="330"/>
      <c r="J443" s="330"/>
      <c r="K443" s="330"/>
      <c r="L443" s="330"/>
      <c r="M443" s="330"/>
      <c r="N443" s="330"/>
      <c r="O443" s="330"/>
    </row>
    <row r="444" spans="2:15" ht="16.5" customHeight="1">
      <c r="B444" s="330"/>
      <c r="C444" s="330"/>
      <c r="D444" s="330"/>
      <c r="E444" s="330"/>
      <c r="F444" s="330"/>
      <c r="G444" s="330"/>
      <c r="H444" s="330"/>
      <c r="I444" s="330"/>
      <c r="J444" s="330"/>
      <c r="K444" s="330"/>
      <c r="L444" s="330"/>
      <c r="M444" s="330"/>
      <c r="N444" s="330"/>
      <c r="O444" s="330"/>
    </row>
    <row r="445" spans="2:15" ht="16.5" customHeight="1">
      <c r="B445" s="330"/>
      <c r="C445" s="330"/>
      <c r="D445" s="330"/>
      <c r="E445" s="330"/>
      <c r="F445" s="330"/>
      <c r="G445" s="330"/>
      <c r="H445" s="330"/>
      <c r="I445" s="330"/>
      <c r="J445" s="330"/>
      <c r="K445" s="330"/>
      <c r="L445" s="330"/>
      <c r="M445" s="330"/>
      <c r="N445" s="330"/>
      <c r="O445" s="330"/>
    </row>
    <row r="446" spans="2:15" ht="16.5" customHeight="1">
      <c r="B446" s="330"/>
      <c r="C446" s="330"/>
      <c r="D446" s="330"/>
      <c r="E446" s="330"/>
      <c r="F446" s="330"/>
      <c r="G446" s="330"/>
      <c r="H446" s="330"/>
      <c r="I446" s="330"/>
      <c r="J446" s="330"/>
      <c r="K446" s="330"/>
      <c r="L446" s="330"/>
      <c r="M446" s="330"/>
      <c r="N446" s="330"/>
      <c r="O446" s="330"/>
    </row>
    <row r="447" spans="2:15" ht="16.5" customHeight="1">
      <c r="B447" s="330"/>
      <c r="C447" s="330"/>
      <c r="D447" s="330"/>
      <c r="E447" s="330"/>
      <c r="F447" s="330"/>
      <c r="G447" s="330"/>
      <c r="H447" s="330"/>
      <c r="I447" s="330"/>
      <c r="J447" s="330"/>
      <c r="K447" s="330"/>
      <c r="L447" s="330"/>
      <c r="M447" s="330"/>
      <c r="N447" s="330"/>
      <c r="O447" s="330"/>
    </row>
    <row r="448" spans="2:15" ht="16.5" customHeight="1">
      <c r="B448" s="330"/>
      <c r="C448" s="330"/>
      <c r="D448" s="330"/>
      <c r="E448" s="330"/>
      <c r="F448" s="330"/>
      <c r="G448" s="330"/>
      <c r="H448" s="330"/>
      <c r="I448" s="330"/>
      <c r="J448" s="330"/>
      <c r="K448" s="330"/>
      <c r="L448" s="330"/>
      <c r="M448" s="330"/>
      <c r="N448" s="330"/>
      <c r="O448" s="330"/>
    </row>
    <row r="449" spans="2:15" ht="16.5" customHeight="1">
      <c r="B449" s="330"/>
      <c r="C449" s="330"/>
      <c r="D449" s="330"/>
      <c r="E449" s="330"/>
      <c r="F449" s="330"/>
      <c r="G449" s="330"/>
      <c r="H449" s="330"/>
      <c r="I449" s="330"/>
      <c r="J449" s="330"/>
      <c r="K449" s="330"/>
      <c r="L449" s="330"/>
      <c r="M449" s="330"/>
      <c r="N449" s="330"/>
      <c r="O449" s="330"/>
    </row>
    <row r="450" spans="2:15" ht="16.5" customHeight="1">
      <c r="B450" s="330"/>
      <c r="C450" s="330"/>
      <c r="D450" s="330"/>
      <c r="E450" s="330"/>
      <c r="F450" s="330"/>
      <c r="G450" s="330"/>
      <c r="H450" s="330"/>
      <c r="I450" s="330"/>
      <c r="J450" s="330"/>
      <c r="K450" s="330"/>
      <c r="L450" s="330"/>
      <c r="M450" s="330"/>
      <c r="N450" s="330"/>
      <c r="O450" s="330"/>
    </row>
    <row r="451" spans="2:15" ht="16.5" customHeight="1">
      <c r="B451" s="330"/>
      <c r="C451" s="330"/>
      <c r="D451" s="330"/>
      <c r="E451" s="330"/>
      <c r="F451" s="330"/>
      <c r="G451" s="330"/>
      <c r="H451" s="330"/>
      <c r="I451" s="330"/>
      <c r="J451" s="330"/>
      <c r="K451" s="330"/>
      <c r="L451" s="330"/>
      <c r="M451" s="330"/>
      <c r="N451" s="330"/>
      <c r="O451" s="330"/>
    </row>
    <row r="452" spans="2:15" ht="16.5" customHeight="1">
      <c r="B452" s="330"/>
      <c r="C452" s="330"/>
      <c r="D452" s="330"/>
      <c r="E452" s="330"/>
      <c r="F452" s="330"/>
      <c r="G452" s="330"/>
      <c r="H452" s="330"/>
      <c r="I452" s="330"/>
      <c r="J452" s="330"/>
      <c r="K452" s="330"/>
      <c r="L452" s="330"/>
      <c r="M452" s="330"/>
      <c r="N452" s="330"/>
      <c r="O452" s="330"/>
    </row>
    <row r="453" spans="2:15" ht="16.5" customHeight="1">
      <c r="B453" s="330"/>
      <c r="C453" s="330"/>
      <c r="D453" s="330"/>
      <c r="E453" s="330"/>
      <c r="F453" s="330"/>
      <c r="G453" s="330"/>
      <c r="H453" s="330"/>
      <c r="I453" s="330"/>
      <c r="J453" s="330"/>
      <c r="K453" s="330"/>
      <c r="L453" s="330"/>
      <c r="M453" s="330"/>
      <c r="N453" s="330"/>
      <c r="O453" s="330"/>
    </row>
    <row r="454" spans="2:15" ht="16.5" customHeight="1">
      <c r="B454" s="330"/>
      <c r="C454" s="330"/>
      <c r="D454" s="330"/>
      <c r="E454" s="330"/>
      <c r="F454" s="330"/>
      <c r="G454" s="330"/>
      <c r="H454" s="330"/>
      <c r="I454" s="330"/>
      <c r="J454" s="330"/>
      <c r="K454" s="330"/>
      <c r="L454" s="330"/>
      <c r="M454" s="330"/>
      <c r="N454" s="330"/>
      <c r="O454" s="330"/>
    </row>
    <row r="455" spans="2:15" ht="16.5" customHeight="1">
      <c r="B455" s="330"/>
      <c r="C455" s="330"/>
      <c r="D455" s="330"/>
      <c r="E455" s="330"/>
      <c r="F455" s="330"/>
      <c r="G455" s="330"/>
      <c r="H455" s="330"/>
      <c r="I455" s="330"/>
      <c r="J455" s="330"/>
      <c r="K455" s="330"/>
      <c r="L455" s="330"/>
      <c r="M455" s="330"/>
      <c r="N455" s="330"/>
      <c r="O455" s="330"/>
    </row>
    <row r="456" spans="2:15" ht="16.5" customHeight="1">
      <c r="B456" s="330"/>
      <c r="C456" s="330"/>
      <c r="D456" s="330"/>
      <c r="E456" s="330"/>
      <c r="F456" s="330"/>
      <c r="G456" s="330"/>
      <c r="H456" s="330"/>
      <c r="I456" s="330"/>
      <c r="J456" s="330"/>
      <c r="K456" s="330"/>
      <c r="L456" s="330"/>
      <c r="M456" s="330"/>
      <c r="N456" s="330"/>
      <c r="O456" s="330"/>
    </row>
    <row r="457" spans="2:15" ht="16.5" customHeight="1">
      <c r="B457" s="330"/>
      <c r="C457" s="330"/>
      <c r="D457" s="330"/>
      <c r="E457" s="330"/>
      <c r="F457" s="330"/>
      <c r="G457" s="330"/>
      <c r="H457" s="330"/>
      <c r="I457" s="330"/>
      <c r="J457" s="330"/>
      <c r="K457" s="330"/>
      <c r="L457" s="330"/>
      <c r="M457" s="330"/>
      <c r="N457" s="330"/>
      <c r="O457" s="330"/>
    </row>
    <row r="458" spans="2:15" ht="16.5" customHeight="1">
      <c r="B458" s="330"/>
      <c r="C458" s="330"/>
      <c r="D458" s="330"/>
      <c r="E458" s="330"/>
      <c r="F458" s="330"/>
      <c r="G458" s="330"/>
      <c r="H458" s="330"/>
      <c r="I458" s="330"/>
      <c r="J458" s="330"/>
      <c r="K458" s="330"/>
      <c r="L458" s="330"/>
      <c r="M458" s="330"/>
      <c r="N458" s="330"/>
      <c r="O458" s="330"/>
    </row>
    <row r="459" spans="2:15" ht="16.5" customHeight="1">
      <c r="B459" s="330"/>
      <c r="C459" s="330"/>
      <c r="D459" s="330"/>
      <c r="E459" s="330"/>
      <c r="F459" s="330"/>
      <c r="G459" s="330"/>
      <c r="H459" s="330"/>
      <c r="I459" s="330"/>
      <c r="J459" s="330"/>
      <c r="K459" s="330"/>
      <c r="L459" s="330"/>
      <c r="M459" s="330"/>
      <c r="N459" s="330"/>
      <c r="O459" s="330"/>
    </row>
    <row r="460" spans="2:15" ht="16.5" customHeight="1">
      <c r="B460" s="330"/>
      <c r="C460" s="330"/>
      <c r="D460" s="330"/>
      <c r="E460" s="330"/>
      <c r="F460" s="330"/>
      <c r="G460" s="330"/>
      <c r="H460" s="330"/>
      <c r="I460" s="330"/>
      <c r="J460" s="330"/>
      <c r="K460" s="330"/>
      <c r="L460" s="330"/>
      <c r="M460" s="330"/>
      <c r="N460" s="330"/>
      <c r="O460" s="330"/>
    </row>
    <row r="461" spans="2:15" ht="16.5" customHeight="1">
      <c r="B461" s="330"/>
      <c r="C461" s="330"/>
      <c r="D461" s="330"/>
      <c r="E461" s="330"/>
      <c r="F461" s="330"/>
      <c r="G461" s="330"/>
      <c r="H461" s="330"/>
      <c r="I461" s="330"/>
      <c r="J461" s="330"/>
      <c r="K461" s="330"/>
      <c r="L461" s="330"/>
      <c r="M461" s="330"/>
      <c r="N461" s="330"/>
      <c r="O461" s="330"/>
    </row>
    <row r="462" spans="2:15" ht="16.5" customHeight="1">
      <c r="B462" s="330"/>
      <c r="C462" s="330"/>
      <c r="D462" s="330"/>
      <c r="E462" s="330"/>
      <c r="F462" s="330"/>
      <c r="G462" s="330"/>
      <c r="H462" s="330"/>
      <c r="I462" s="330"/>
      <c r="J462" s="330"/>
      <c r="K462" s="330"/>
      <c r="L462" s="330"/>
      <c r="M462" s="330"/>
      <c r="N462" s="330"/>
      <c r="O462" s="330"/>
    </row>
    <row r="463" spans="2:15" ht="16.5" customHeight="1">
      <c r="B463" s="330"/>
      <c r="C463" s="330"/>
      <c r="D463" s="330"/>
      <c r="E463" s="330"/>
      <c r="F463" s="330"/>
      <c r="G463" s="330"/>
      <c r="H463" s="330"/>
      <c r="I463" s="330"/>
      <c r="J463" s="330"/>
      <c r="K463" s="330"/>
      <c r="L463" s="330"/>
      <c r="M463" s="330"/>
      <c r="N463" s="330"/>
      <c r="O463" s="330"/>
    </row>
    <row r="464" spans="2:15" ht="16.5" customHeight="1">
      <c r="B464" s="330"/>
      <c r="C464" s="330"/>
      <c r="D464" s="330"/>
      <c r="E464" s="330"/>
      <c r="F464" s="330"/>
      <c r="G464" s="330"/>
      <c r="H464" s="330"/>
      <c r="I464" s="330"/>
      <c r="J464" s="330"/>
      <c r="K464" s="330"/>
      <c r="L464" s="330"/>
      <c r="M464" s="330"/>
      <c r="N464" s="330"/>
      <c r="O464" s="330"/>
    </row>
    <row r="465" spans="2:15" ht="16.5" customHeight="1">
      <c r="B465" s="330"/>
      <c r="C465" s="330"/>
      <c r="D465" s="330"/>
      <c r="E465" s="330"/>
      <c r="F465" s="330"/>
      <c r="G465" s="330"/>
      <c r="H465" s="330"/>
      <c r="I465" s="330"/>
      <c r="J465" s="330"/>
      <c r="K465" s="330"/>
      <c r="L465" s="330"/>
      <c r="M465" s="330"/>
      <c r="N465" s="330"/>
      <c r="O465" s="330"/>
    </row>
    <row r="466" spans="2:15" ht="16.5" customHeight="1">
      <c r="B466" s="330"/>
      <c r="C466" s="330"/>
      <c r="D466" s="330"/>
      <c r="E466" s="330"/>
      <c r="F466" s="330"/>
      <c r="G466" s="330"/>
      <c r="H466" s="330"/>
      <c r="I466" s="330"/>
      <c r="J466" s="330"/>
      <c r="K466" s="330"/>
      <c r="L466" s="330"/>
      <c r="M466" s="330"/>
      <c r="N466" s="330"/>
      <c r="O466" s="330"/>
    </row>
    <row r="467" spans="2:15" ht="16.5" customHeight="1">
      <c r="B467" s="330"/>
      <c r="C467" s="330"/>
      <c r="D467" s="330"/>
      <c r="E467" s="330"/>
      <c r="F467" s="330"/>
      <c r="G467" s="330"/>
      <c r="H467" s="330"/>
      <c r="I467" s="330"/>
      <c r="J467" s="330"/>
      <c r="K467" s="330"/>
      <c r="L467" s="330"/>
      <c r="M467" s="330"/>
      <c r="N467" s="330"/>
      <c r="O467" s="330"/>
    </row>
    <row r="468" spans="2:15" ht="16.5" customHeight="1">
      <c r="B468" s="330"/>
      <c r="C468" s="330"/>
      <c r="D468" s="330"/>
      <c r="E468" s="330"/>
      <c r="F468" s="330"/>
      <c r="G468" s="330"/>
      <c r="H468" s="330"/>
      <c r="I468" s="330"/>
      <c r="J468" s="330"/>
      <c r="K468" s="330"/>
      <c r="L468" s="330"/>
      <c r="M468" s="330"/>
      <c r="N468" s="330"/>
      <c r="O468" s="330"/>
    </row>
    <row r="469" spans="2:15" ht="16.5" customHeight="1">
      <c r="B469" s="330"/>
      <c r="C469" s="330"/>
      <c r="D469" s="330"/>
      <c r="E469" s="330"/>
      <c r="F469" s="330"/>
      <c r="G469" s="330"/>
      <c r="H469" s="330"/>
      <c r="I469" s="330"/>
      <c r="J469" s="330"/>
      <c r="K469" s="330"/>
      <c r="L469" s="330"/>
      <c r="M469" s="330"/>
      <c r="N469" s="330"/>
      <c r="O469" s="330"/>
    </row>
    <row r="470" spans="2:15" ht="16.5" customHeight="1">
      <c r="B470" s="330"/>
      <c r="C470" s="330"/>
      <c r="D470" s="330"/>
      <c r="E470" s="330"/>
      <c r="F470" s="330"/>
      <c r="G470" s="330"/>
      <c r="H470" s="330"/>
      <c r="I470" s="330"/>
      <c r="J470" s="330"/>
      <c r="K470" s="330"/>
      <c r="L470" s="330"/>
      <c r="M470" s="330"/>
      <c r="N470" s="330"/>
      <c r="O470" s="330"/>
    </row>
    <row r="471" spans="2:15" ht="16.5" customHeight="1">
      <c r="B471" s="330"/>
      <c r="C471" s="330"/>
      <c r="D471" s="330"/>
      <c r="E471" s="330"/>
      <c r="F471" s="330"/>
      <c r="G471" s="330"/>
      <c r="H471" s="330"/>
      <c r="I471" s="330"/>
      <c r="J471" s="330"/>
      <c r="K471" s="330"/>
      <c r="L471" s="330"/>
      <c r="M471" s="330"/>
      <c r="N471" s="330"/>
      <c r="O471" s="330"/>
    </row>
    <row r="472" spans="2:15" ht="16.5" customHeight="1">
      <c r="B472" s="330"/>
      <c r="C472" s="330"/>
      <c r="D472" s="330"/>
      <c r="E472" s="330"/>
      <c r="F472" s="330"/>
      <c r="G472" s="330"/>
      <c r="H472" s="330"/>
      <c r="I472" s="330"/>
      <c r="J472" s="330"/>
      <c r="K472" s="330"/>
      <c r="L472" s="330"/>
      <c r="M472" s="330"/>
      <c r="N472" s="330"/>
      <c r="O472" s="330"/>
    </row>
    <row r="473" spans="2:15" ht="16.5" customHeight="1">
      <c r="B473" s="330"/>
      <c r="C473" s="330"/>
      <c r="D473" s="330"/>
      <c r="E473" s="330"/>
      <c r="F473" s="330"/>
      <c r="G473" s="330"/>
      <c r="H473" s="330"/>
      <c r="I473" s="330"/>
      <c r="J473" s="330"/>
      <c r="K473" s="330"/>
      <c r="L473" s="330"/>
      <c r="M473" s="330"/>
      <c r="N473" s="330"/>
      <c r="O473" s="330"/>
    </row>
    <row r="474" spans="2:15" ht="16.5" customHeight="1"/>
    <row r="475" spans="2:15" ht="16.5" customHeight="1"/>
    <row r="476" spans="2:15" ht="16.5" customHeight="1"/>
    <row r="477" spans="2:15" ht="16.5" customHeight="1"/>
    <row r="478" spans="2:15" ht="16.5" customHeight="1"/>
    <row r="479" spans="2:15" ht="16.5" customHeight="1"/>
    <row r="480" spans="2:15"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sheetData>
  <sheetProtection algorithmName="SHA-512" hashValue="8AcRQiLT+ThMAF+y0ntX9YCMhN2UzDdH6GjHYjfLfdDBbgkofeqPXFPXPR3ai+jH0nrWRk+e3lhPVnIyk7ge6w==" saltValue="TRWGLcpgZXAbR2oy1EZGyw==" spinCount="100000" sheet="1" objects="1" scenarios="1" selectLockedCells="1" selectUnlockedCells="1"/>
  <mergeCells count="448">
    <mergeCell ref="B23:B40"/>
    <mergeCell ref="C29:O29"/>
    <mergeCell ref="D30:N30"/>
    <mergeCell ref="D33:N33"/>
    <mergeCell ref="D35:N35"/>
    <mergeCell ref="D36:N36"/>
    <mergeCell ref="B18:G18"/>
    <mergeCell ref="H18:O18"/>
    <mergeCell ref="D19:N19"/>
    <mergeCell ref="D20:N20"/>
    <mergeCell ref="C22:G22"/>
    <mergeCell ref="H22:J22"/>
    <mergeCell ref="K22:O22"/>
    <mergeCell ref="B41:B42"/>
    <mergeCell ref="C41:H41"/>
    <mergeCell ref="I41:O41"/>
    <mergeCell ref="C42:H42"/>
    <mergeCell ref="I42:O42"/>
    <mergeCell ref="B43:B47"/>
    <mergeCell ref="C43:H43"/>
    <mergeCell ref="I43:O43"/>
    <mergeCell ref="C44:H44"/>
    <mergeCell ref="I44:O44"/>
    <mergeCell ref="B48:B52"/>
    <mergeCell ref="C48:D50"/>
    <mergeCell ref="E48:O48"/>
    <mergeCell ref="E49:O49"/>
    <mergeCell ref="E50:O50"/>
    <mergeCell ref="C51:D52"/>
    <mergeCell ref="E51:O51"/>
    <mergeCell ref="E52:O52"/>
    <mergeCell ref="C45:H45"/>
    <mergeCell ref="I45:O45"/>
    <mergeCell ref="C46:H46"/>
    <mergeCell ref="I46:O46"/>
    <mergeCell ref="C47:H47"/>
    <mergeCell ref="I47:O47"/>
    <mergeCell ref="B58:B70"/>
    <mergeCell ref="C64:O64"/>
    <mergeCell ref="B71:B72"/>
    <mergeCell ref="C71:H71"/>
    <mergeCell ref="I71:O71"/>
    <mergeCell ref="C72:H72"/>
    <mergeCell ref="I72:O72"/>
    <mergeCell ref="B53:G53"/>
    <mergeCell ref="H53:O53"/>
    <mergeCell ref="D54:N54"/>
    <mergeCell ref="D55:N55"/>
    <mergeCell ref="C57:G57"/>
    <mergeCell ref="H57:J57"/>
    <mergeCell ref="K57:O57"/>
    <mergeCell ref="I79:O79"/>
    <mergeCell ref="C80:H80"/>
    <mergeCell ref="I80:O80"/>
    <mergeCell ref="C81:H81"/>
    <mergeCell ref="I81:O81"/>
    <mergeCell ref="C82:H82"/>
    <mergeCell ref="I82:O82"/>
    <mergeCell ref="B73:B82"/>
    <mergeCell ref="C73:H73"/>
    <mergeCell ref="I73:O73"/>
    <mergeCell ref="C74:H74"/>
    <mergeCell ref="I74:O74"/>
    <mergeCell ref="I75:O75"/>
    <mergeCell ref="I76:O76"/>
    <mergeCell ref="I77:O77"/>
    <mergeCell ref="I78:O78"/>
    <mergeCell ref="C79:H79"/>
    <mergeCell ref="B83:B88"/>
    <mergeCell ref="C83:D85"/>
    <mergeCell ref="E83:O83"/>
    <mergeCell ref="E84:O84"/>
    <mergeCell ref="E85:O85"/>
    <mergeCell ref="C86:D88"/>
    <mergeCell ref="E86:O86"/>
    <mergeCell ref="E87:O87"/>
    <mergeCell ref="E88:O88"/>
    <mergeCell ref="B94:B107"/>
    <mergeCell ref="C100:O100"/>
    <mergeCell ref="B108:B109"/>
    <mergeCell ref="C108:H108"/>
    <mergeCell ref="I108:O108"/>
    <mergeCell ref="C109:H109"/>
    <mergeCell ref="I109:O109"/>
    <mergeCell ref="B89:G89"/>
    <mergeCell ref="H89:O89"/>
    <mergeCell ref="D90:N90"/>
    <mergeCell ref="D91:N91"/>
    <mergeCell ref="C93:G93"/>
    <mergeCell ref="H93:J93"/>
    <mergeCell ref="K93:O93"/>
    <mergeCell ref="I117:O117"/>
    <mergeCell ref="B118:B123"/>
    <mergeCell ref="C118:D120"/>
    <mergeCell ref="E118:O118"/>
    <mergeCell ref="E119:O119"/>
    <mergeCell ref="E120:O120"/>
    <mergeCell ref="C121:D123"/>
    <mergeCell ref="E121:O121"/>
    <mergeCell ref="E122:O122"/>
    <mergeCell ref="E123:O123"/>
    <mergeCell ref="B110:B117"/>
    <mergeCell ref="C110:H110"/>
    <mergeCell ref="I110:O110"/>
    <mergeCell ref="C111:H111"/>
    <mergeCell ref="I111:O111"/>
    <mergeCell ref="I112:O112"/>
    <mergeCell ref="I113:O113"/>
    <mergeCell ref="I114:O114"/>
    <mergeCell ref="I115:O115"/>
    <mergeCell ref="I116:O116"/>
    <mergeCell ref="B129:B142"/>
    <mergeCell ref="C135:O135"/>
    <mergeCell ref="B143:B144"/>
    <mergeCell ref="C143:H143"/>
    <mergeCell ref="I143:O143"/>
    <mergeCell ref="C144:H144"/>
    <mergeCell ref="I144:O144"/>
    <mergeCell ref="B124:G124"/>
    <mergeCell ref="H124:O124"/>
    <mergeCell ref="D125:N125"/>
    <mergeCell ref="D126:N126"/>
    <mergeCell ref="C128:G128"/>
    <mergeCell ref="H128:J128"/>
    <mergeCell ref="K128:O128"/>
    <mergeCell ref="I152:O152"/>
    <mergeCell ref="B153:B158"/>
    <mergeCell ref="C153:D155"/>
    <mergeCell ref="E153:O153"/>
    <mergeCell ref="E154:O154"/>
    <mergeCell ref="E155:O155"/>
    <mergeCell ref="C156:D158"/>
    <mergeCell ref="E156:O156"/>
    <mergeCell ref="E157:O157"/>
    <mergeCell ref="E158:O158"/>
    <mergeCell ref="B145:B152"/>
    <mergeCell ref="C145:H145"/>
    <mergeCell ref="I145:O145"/>
    <mergeCell ref="C146:H146"/>
    <mergeCell ref="I146:O146"/>
    <mergeCell ref="I147:O147"/>
    <mergeCell ref="I148:O148"/>
    <mergeCell ref="I149:O149"/>
    <mergeCell ref="I150:O150"/>
    <mergeCell ref="I151:O151"/>
    <mergeCell ref="B164:B173"/>
    <mergeCell ref="C170:O170"/>
    <mergeCell ref="B174:B175"/>
    <mergeCell ref="C174:H174"/>
    <mergeCell ref="I174:O174"/>
    <mergeCell ref="C175:H175"/>
    <mergeCell ref="I175:O175"/>
    <mergeCell ref="B159:G159"/>
    <mergeCell ref="H159:O159"/>
    <mergeCell ref="D160:N160"/>
    <mergeCell ref="D161:N161"/>
    <mergeCell ref="C163:G163"/>
    <mergeCell ref="H163:J163"/>
    <mergeCell ref="K163:O163"/>
    <mergeCell ref="I180:O180"/>
    <mergeCell ref="C181:H181"/>
    <mergeCell ref="I181:O181"/>
    <mergeCell ref="C182:H182"/>
    <mergeCell ref="I182:O182"/>
    <mergeCell ref="C183:H183"/>
    <mergeCell ref="I183:O183"/>
    <mergeCell ref="B176:B185"/>
    <mergeCell ref="C176:H176"/>
    <mergeCell ref="I176:O176"/>
    <mergeCell ref="C177:H177"/>
    <mergeCell ref="I177:O177"/>
    <mergeCell ref="C178:H178"/>
    <mergeCell ref="I178:O178"/>
    <mergeCell ref="C179:H179"/>
    <mergeCell ref="I179:O179"/>
    <mergeCell ref="C180:H180"/>
    <mergeCell ref="C184:H184"/>
    <mergeCell ref="I184:O184"/>
    <mergeCell ref="C185:H185"/>
    <mergeCell ref="I185:O185"/>
    <mergeCell ref="B186:B194"/>
    <mergeCell ref="C186:D189"/>
    <mergeCell ref="E186:O186"/>
    <mergeCell ref="E187:O187"/>
    <mergeCell ref="E188:O188"/>
    <mergeCell ref="E189:O189"/>
    <mergeCell ref="B195:G195"/>
    <mergeCell ref="H195:O195"/>
    <mergeCell ref="D196:N196"/>
    <mergeCell ref="D197:N197"/>
    <mergeCell ref="C199:G199"/>
    <mergeCell ref="H199:J199"/>
    <mergeCell ref="K199:O199"/>
    <mergeCell ref="C190:D194"/>
    <mergeCell ref="E190:O190"/>
    <mergeCell ref="E191:O191"/>
    <mergeCell ref="E192:O192"/>
    <mergeCell ref="E193:O193"/>
    <mergeCell ref="E194:O194"/>
    <mergeCell ref="I224:O224"/>
    <mergeCell ref="I225:O225"/>
    <mergeCell ref="B200:B216"/>
    <mergeCell ref="C206:O206"/>
    <mergeCell ref="B217:B218"/>
    <mergeCell ref="C217:H217"/>
    <mergeCell ref="I217:O217"/>
    <mergeCell ref="C218:H218"/>
    <mergeCell ref="I218:O218"/>
    <mergeCell ref="E233:O233"/>
    <mergeCell ref="E234:O234"/>
    <mergeCell ref="B235:G235"/>
    <mergeCell ref="H235:O235"/>
    <mergeCell ref="D236:N236"/>
    <mergeCell ref="D237:N237"/>
    <mergeCell ref="I226:O226"/>
    <mergeCell ref="I227:O227"/>
    <mergeCell ref="I228:O228"/>
    <mergeCell ref="B229:B234"/>
    <mergeCell ref="C229:D231"/>
    <mergeCell ref="E229:O229"/>
    <mergeCell ref="E230:O230"/>
    <mergeCell ref="E231:O231"/>
    <mergeCell ref="C232:D234"/>
    <mergeCell ref="E232:O232"/>
    <mergeCell ref="B219:B228"/>
    <mergeCell ref="C219:H219"/>
    <mergeCell ref="I219:O219"/>
    <mergeCell ref="C220:H220"/>
    <mergeCell ref="I220:O220"/>
    <mergeCell ref="I221:O221"/>
    <mergeCell ref="I222:O222"/>
    <mergeCell ref="I223:O223"/>
    <mergeCell ref="C239:G239"/>
    <mergeCell ref="H239:J239"/>
    <mergeCell ref="K239:O239"/>
    <mergeCell ref="B240:B256"/>
    <mergeCell ref="C246:O246"/>
    <mergeCell ref="B257:B258"/>
    <mergeCell ref="C257:H257"/>
    <mergeCell ref="I257:O257"/>
    <mergeCell ref="C258:H258"/>
    <mergeCell ref="I258:O258"/>
    <mergeCell ref="B265:B268"/>
    <mergeCell ref="C265:D266"/>
    <mergeCell ref="E265:O265"/>
    <mergeCell ref="E266:O266"/>
    <mergeCell ref="C267:D268"/>
    <mergeCell ref="E267:O267"/>
    <mergeCell ref="E268:O268"/>
    <mergeCell ref="B259:B264"/>
    <mergeCell ref="C259:H259"/>
    <mergeCell ref="I259:O259"/>
    <mergeCell ref="C260:H260"/>
    <mergeCell ref="I260:O260"/>
    <mergeCell ref="I261:O261"/>
    <mergeCell ref="I262:O262"/>
    <mergeCell ref="I263:O263"/>
    <mergeCell ref="I264:O264"/>
    <mergeCell ref="B274:B282"/>
    <mergeCell ref="C280:O280"/>
    <mergeCell ref="D281:N281"/>
    <mergeCell ref="B283:B284"/>
    <mergeCell ref="C283:H283"/>
    <mergeCell ref="I283:O283"/>
    <mergeCell ref="C284:H284"/>
    <mergeCell ref="I284:O284"/>
    <mergeCell ref="B269:G269"/>
    <mergeCell ref="H269:O269"/>
    <mergeCell ref="D270:N270"/>
    <mergeCell ref="D271:N271"/>
    <mergeCell ref="C273:G273"/>
    <mergeCell ref="H273:J273"/>
    <mergeCell ref="K273:O273"/>
    <mergeCell ref="I295:O295"/>
    <mergeCell ref="I289:O289"/>
    <mergeCell ref="C290:H290"/>
    <mergeCell ref="I290:O290"/>
    <mergeCell ref="C291:H291"/>
    <mergeCell ref="I291:O291"/>
    <mergeCell ref="C292:H292"/>
    <mergeCell ref="I292:O292"/>
    <mergeCell ref="C289:H289"/>
    <mergeCell ref="C296:H296"/>
    <mergeCell ref="I296:O296"/>
    <mergeCell ref="C297:H297"/>
    <mergeCell ref="I297:O297"/>
    <mergeCell ref="B298:B301"/>
    <mergeCell ref="C298:D299"/>
    <mergeCell ref="E298:O298"/>
    <mergeCell ref="E299:O299"/>
    <mergeCell ref="C300:D301"/>
    <mergeCell ref="E300:O300"/>
    <mergeCell ref="B285:B297"/>
    <mergeCell ref="C285:H285"/>
    <mergeCell ref="I285:O285"/>
    <mergeCell ref="C286:H286"/>
    <mergeCell ref="I286:O286"/>
    <mergeCell ref="C287:H287"/>
    <mergeCell ref="I287:O287"/>
    <mergeCell ref="C288:H288"/>
    <mergeCell ref="I288:O288"/>
    <mergeCell ref="C293:H293"/>
    <mergeCell ref="I293:O293"/>
    <mergeCell ref="C294:H294"/>
    <mergeCell ref="I294:O294"/>
    <mergeCell ref="C295:H295"/>
    <mergeCell ref="B307:B320"/>
    <mergeCell ref="C313:O313"/>
    <mergeCell ref="D319:N319"/>
    <mergeCell ref="B321:B322"/>
    <mergeCell ref="C321:H321"/>
    <mergeCell ref="I321:O321"/>
    <mergeCell ref="C322:H322"/>
    <mergeCell ref="I322:O322"/>
    <mergeCell ref="E301:O301"/>
    <mergeCell ref="B302:G302"/>
    <mergeCell ref="H302:O302"/>
    <mergeCell ref="D303:N303"/>
    <mergeCell ref="D304:N304"/>
    <mergeCell ref="C306:G306"/>
    <mergeCell ref="H306:J306"/>
    <mergeCell ref="K306:O306"/>
    <mergeCell ref="I329:O329"/>
    <mergeCell ref="C330:H330"/>
    <mergeCell ref="I330:O330"/>
    <mergeCell ref="C331:H331"/>
    <mergeCell ref="I331:O331"/>
    <mergeCell ref="B332:B336"/>
    <mergeCell ref="C332:D333"/>
    <mergeCell ref="E332:O332"/>
    <mergeCell ref="E333:O333"/>
    <mergeCell ref="C334:D336"/>
    <mergeCell ref="B323:B331"/>
    <mergeCell ref="C323:H323"/>
    <mergeCell ref="I323:O323"/>
    <mergeCell ref="C324:H324"/>
    <mergeCell ref="I324:O324"/>
    <mergeCell ref="I325:O325"/>
    <mergeCell ref="I326:O326"/>
    <mergeCell ref="I327:O327"/>
    <mergeCell ref="I328:O328"/>
    <mergeCell ref="C329:H329"/>
    <mergeCell ref="D339:N339"/>
    <mergeCell ref="C341:G341"/>
    <mergeCell ref="H341:J341"/>
    <mergeCell ref="K341:O341"/>
    <mergeCell ref="B342:B356"/>
    <mergeCell ref="C348:O348"/>
    <mergeCell ref="D355:N355"/>
    <mergeCell ref="E334:O334"/>
    <mergeCell ref="E335:O335"/>
    <mergeCell ref="E336:O336"/>
    <mergeCell ref="B337:G337"/>
    <mergeCell ref="H337:O337"/>
    <mergeCell ref="D338:N338"/>
    <mergeCell ref="B357:B358"/>
    <mergeCell ref="C357:H357"/>
    <mergeCell ref="I357:O357"/>
    <mergeCell ref="C358:H358"/>
    <mergeCell ref="I358:O358"/>
    <mergeCell ref="B359:B365"/>
    <mergeCell ref="C359:H359"/>
    <mergeCell ref="I359:O359"/>
    <mergeCell ref="C360:H360"/>
    <mergeCell ref="I360:O360"/>
    <mergeCell ref="I361:O361"/>
    <mergeCell ref="I362:O362"/>
    <mergeCell ref="I363:O363"/>
    <mergeCell ref="I364:O364"/>
    <mergeCell ref="I365:O365"/>
    <mergeCell ref="B376:B389"/>
    <mergeCell ref="C382:O382"/>
    <mergeCell ref="E368:O368"/>
    <mergeCell ref="E369:O369"/>
    <mergeCell ref="E370:O370"/>
    <mergeCell ref="B371:G371"/>
    <mergeCell ref="H371:O371"/>
    <mergeCell ref="D372:N372"/>
    <mergeCell ref="I394:O394"/>
    <mergeCell ref="B366:B370"/>
    <mergeCell ref="C366:D367"/>
    <mergeCell ref="E366:O366"/>
    <mergeCell ref="E367:O367"/>
    <mergeCell ref="C368:D370"/>
    <mergeCell ref="D373:N373"/>
    <mergeCell ref="C375:G375"/>
    <mergeCell ref="H375:J375"/>
    <mergeCell ref="K375:O375"/>
    <mergeCell ref="I395:O395"/>
    <mergeCell ref="I396:O396"/>
    <mergeCell ref="I397:O397"/>
    <mergeCell ref="C398:H398"/>
    <mergeCell ref="I398:O398"/>
    <mergeCell ref="B390:B391"/>
    <mergeCell ref="C390:H390"/>
    <mergeCell ref="I390:O390"/>
    <mergeCell ref="C391:H391"/>
    <mergeCell ref="I391:O391"/>
    <mergeCell ref="B392:B400"/>
    <mergeCell ref="C392:H392"/>
    <mergeCell ref="I392:O392"/>
    <mergeCell ref="C393:H393"/>
    <mergeCell ref="I393:O393"/>
    <mergeCell ref="C399:H399"/>
    <mergeCell ref="I399:O399"/>
    <mergeCell ref="C400:H400"/>
    <mergeCell ref="I400:O400"/>
    <mergeCell ref="B412:B426"/>
    <mergeCell ref="C418:O418"/>
    <mergeCell ref="D425:N425"/>
    <mergeCell ref="E404:O404"/>
    <mergeCell ref="E405:O405"/>
    <mergeCell ref="E406:O406"/>
    <mergeCell ref="B407:G407"/>
    <mergeCell ref="H407:O407"/>
    <mergeCell ref="D408:N408"/>
    <mergeCell ref="B401:B406"/>
    <mergeCell ref="C401:D403"/>
    <mergeCell ref="E401:O401"/>
    <mergeCell ref="E402:O402"/>
    <mergeCell ref="E403:O403"/>
    <mergeCell ref="C404:D406"/>
    <mergeCell ref="D409:N409"/>
    <mergeCell ref="C411:G411"/>
    <mergeCell ref="H411:J411"/>
    <mergeCell ref="K411:O411"/>
    <mergeCell ref="B427:B428"/>
    <mergeCell ref="C427:H427"/>
    <mergeCell ref="I427:O427"/>
    <mergeCell ref="C428:H428"/>
    <mergeCell ref="I428:O428"/>
    <mergeCell ref="B429:B435"/>
    <mergeCell ref="C429:H429"/>
    <mergeCell ref="I429:O429"/>
    <mergeCell ref="C430:H430"/>
    <mergeCell ref="I430:O430"/>
    <mergeCell ref="E438:O438"/>
    <mergeCell ref="E439:O439"/>
    <mergeCell ref="I431:O431"/>
    <mergeCell ref="I432:O432"/>
    <mergeCell ref="I433:O433"/>
    <mergeCell ref="I434:O434"/>
    <mergeCell ref="I435:O435"/>
    <mergeCell ref="B436:B439"/>
    <mergeCell ref="C436:D437"/>
    <mergeCell ref="E436:O436"/>
    <mergeCell ref="E437:O437"/>
    <mergeCell ref="C438:D439"/>
  </mergeCells>
  <phoneticPr fontId="16" type="noConversion"/>
  <conditionalFormatting sqref="D25:N28">
    <cfRule type="expression" dxfId="21" priority="22">
      <formula>$C$42/$D$21=$D25</formula>
    </cfRule>
  </conditionalFormatting>
  <conditionalFormatting sqref="D60:N63">
    <cfRule type="expression" dxfId="20" priority="21">
      <formula>$C$72/$D$56=$D60</formula>
    </cfRule>
  </conditionalFormatting>
  <conditionalFormatting sqref="D96:N99">
    <cfRule type="expression" dxfId="19" priority="20">
      <formula>$C$109/$D$92=$D96</formula>
    </cfRule>
  </conditionalFormatting>
  <conditionalFormatting sqref="D131:N134">
    <cfRule type="expression" dxfId="18" priority="19">
      <formula>$C$144/$D$127=$D131</formula>
    </cfRule>
  </conditionalFormatting>
  <conditionalFormatting sqref="D166:N169">
    <cfRule type="expression" dxfId="17" priority="18">
      <formula>$C$175/$D$162=$D166</formula>
    </cfRule>
  </conditionalFormatting>
  <conditionalFormatting sqref="D202:N205">
    <cfRule type="expression" dxfId="16" priority="17">
      <formula>$C$218/$D$198=$D202</formula>
    </cfRule>
  </conditionalFormatting>
  <conditionalFormatting sqref="D242:N245">
    <cfRule type="expression" dxfId="15" priority="16">
      <formula>$C$258/$D$238=$D242</formula>
    </cfRule>
  </conditionalFormatting>
  <conditionalFormatting sqref="D276:N279">
    <cfRule type="expression" dxfId="14" priority="15">
      <formula>$C$284/$D$272=$D276</formula>
    </cfRule>
  </conditionalFormatting>
  <conditionalFormatting sqref="D309:N312">
    <cfRule type="expression" dxfId="13" priority="14">
      <formula>$C$322/$D$305=$D309</formula>
    </cfRule>
  </conditionalFormatting>
  <conditionalFormatting sqref="D344:N347">
    <cfRule type="expression" dxfId="12" priority="13">
      <formula>$C$358/$D$340=$D344</formula>
    </cfRule>
  </conditionalFormatting>
  <conditionalFormatting sqref="D378:N381">
    <cfRule type="expression" dxfId="11" priority="12">
      <formula>$C$391/$D$374=$D378</formula>
    </cfRule>
  </conditionalFormatting>
  <conditionalFormatting sqref="D414:N417">
    <cfRule type="expression" dxfId="10" priority="11">
      <formula>$C$428/$D$410=$D414</formula>
    </cfRule>
  </conditionalFormatting>
  <conditionalFormatting sqref="D66:D69">
    <cfRule type="expression" dxfId="9" priority="10">
      <formula>$C66=TRUE</formula>
    </cfRule>
  </conditionalFormatting>
  <conditionalFormatting sqref="D102:D106">
    <cfRule type="expression" dxfId="8" priority="9">
      <formula>$C102=TRUE</formula>
    </cfRule>
  </conditionalFormatting>
  <conditionalFormatting sqref="D137:D141">
    <cfRule type="expression" dxfId="7" priority="8">
      <formula>$C137=TRUE</formula>
    </cfRule>
  </conditionalFormatting>
  <conditionalFormatting sqref="D208:D215">
    <cfRule type="expression" dxfId="6" priority="7">
      <formula>$C208=TRUE</formula>
    </cfRule>
  </conditionalFormatting>
  <conditionalFormatting sqref="H208:H214">
    <cfRule type="expression" dxfId="5" priority="6">
      <formula>$G208=TRUE</formula>
    </cfRule>
  </conditionalFormatting>
  <conditionalFormatting sqref="D248:D255">
    <cfRule type="expression" dxfId="4" priority="5">
      <formula>$C248=TRUE</formula>
    </cfRule>
  </conditionalFormatting>
  <conditionalFormatting sqref="D315:D318">
    <cfRule type="expression" dxfId="3" priority="4">
      <formula>$C315=TRUE</formula>
    </cfRule>
  </conditionalFormatting>
  <conditionalFormatting sqref="D350:D354">
    <cfRule type="expression" dxfId="2" priority="3">
      <formula>$C350=TRUE</formula>
    </cfRule>
  </conditionalFormatting>
  <conditionalFormatting sqref="D385:D388">
    <cfRule type="expression" dxfId="1" priority="2">
      <formula>$C385=TRUE</formula>
    </cfRule>
  </conditionalFormatting>
  <conditionalFormatting sqref="D420:D424">
    <cfRule type="expression" dxfId="0" priority="1">
      <formula>$C420=TRUE</formula>
    </cfRule>
  </conditionalFormatting>
  <pageMargins left="0.7" right="0.7" top="0.75" bottom="0.75" header="0.3" footer="0.3"/>
  <pageSetup paperSize="9" scale="83" fitToHeight="0" orientation="portrait" r:id="rId1"/>
  <headerFooter>
    <oddFooter>&amp;R&amp;G</oddFooter>
  </headerFooter>
  <rowBreaks count="12" manualBreakCount="12">
    <brk id="17" max="14" man="1"/>
    <brk id="52" min="10" max="14" man="1"/>
    <brk id="88" min="10" max="14" man="1"/>
    <brk id="123" min="10" max="14" man="1"/>
    <brk id="158" min="10" max="14" man="1"/>
    <brk id="194" min="10" max="14" man="1"/>
    <brk id="234" min="10" max="14" man="1"/>
    <brk id="268" min="10" max="14" man="1"/>
    <brk id="301" min="10" max="14" man="1"/>
    <brk id="336" min="10" max="14" man="1"/>
    <brk id="370" min="10" max="14" man="1"/>
    <brk id="406" min="10" max="14"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34"/>
  <sheetViews>
    <sheetView view="pageBreakPreview" zoomScaleNormal="100" zoomScaleSheetLayoutView="100" workbookViewId="0">
      <selection activeCell="D7" sqref="D7:G7"/>
    </sheetView>
  </sheetViews>
  <sheetFormatPr defaultRowHeight="16.5"/>
  <cols>
    <col min="1" max="1" width="1.625" customWidth="1"/>
    <col min="3" max="3" width="15.625" customWidth="1"/>
    <col min="4" max="7" width="9.625" customWidth="1"/>
    <col min="8" max="12" width="5.625" customWidth="1"/>
    <col min="13" max="13" width="1.625" customWidth="1"/>
  </cols>
  <sheetData>
    <row r="1" spans="2:12" ht="27">
      <c r="B1" s="570" t="s">
        <v>2500</v>
      </c>
    </row>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2784</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2503</v>
      </c>
      <c r="I4" s="1733" t="s">
        <v>2504</v>
      </c>
      <c r="J4" s="1733"/>
      <c r="K4" s="1733"/>
      <c r="L4" s="1734" t="s">
        <v>7</v>
      </c>
    </row>
    <row r="5" spans="2:12" ht="16.5" customHeight="1">
      <c r="B5" s="1687"/>
      <c r="C5" s="1690"/>
      <c r="D5" s="1694"/>
      <c r="E5" s="1695"/>
      <c r="F5" s="1695"/>
      <c r="G5" s="1687"/>
      <c r="H5" s="1731"/>
      <c r="I5" s="1737" t="s">
        <v>2505</v>
      </c>
      <c r="J5" s="1739" t="s">
        <v>2506</v>
      </c>
      <c r="K5" s="1739" t="s">
        <v>2507</v>
      </c>
      <c r="L5" s="1735"/>
    </row>
    <row r="6" spans="2:12" ht="17.25" thickBot="1">
      <c r="B6" s="1688"/>
      <c r="C6" s="1691"/>
      <c r="D6" s="1696"/>
      <c r="E6" s="1697"/>
      <c r="F6" s="1697"/>
      <c r="G6" s="1688"/>
      <c r="H6" s="1732"/>
      <c r="I6" s="1738"/>
      <c r="J6" s="1740"/>
      <c r="K6" s="1740"/>
      <c r="L6" s="1736"/>
    </row>
    <row r="7" spans="2:12" ht="114.95" customHeight="1" thickTop="1">
      <c r="B7" s="571" t="str">
        <f>B23</f>
        <v>A-01</v>
      </c>
      <c r="C7" s="571" t="str">
        <f t="shared" ref="C7:D7" si="0">C23</f>
        <v>거주자의 
Life Cycle 변화</v>
      </c>
      <c r="D7" s="1741" t="str">
        <f t="shared" si="0"/>
        <v>거주 공간의 변화와 확장이 거주자의 요구에 따라 용이하게 대응하기 위하여 적용된 평면 및 설비 계획에 대하여 평가</v>
      </c>
      <c r="E7" s="1742"/>
      <c r="F7" s="1742"/>
      <c r="G7" s="1743"/>
      <c r="H7" s="572">
        <f>H23</f>
        <v>3</v>
      </c>
      <c r="I7" s="573">
        <f>'(★신청자 작성★)1_1. (주거시설)항목별 점수총괄표'!J7</f>
        <v>3</v>
      </c>
      <c r="J7" s="574" t="str">
        <f>IF('(★신청자 작성★)1_1. (주거시설)항목별 점수총괄표'!K7="-","",'(★신청자 작성★)1_1. (주거시설)항목별 점수총괄표'!K7)</f>
        <v/>
      </c>
      <c r="K7" s="574" t="str">
        <f>IF('(★신청자 작성★)1_1. (주거시설)항목별 점수총괄표'!L7="-","",'(★신청자 작성★)1_1. (주거시설)항목별 점수총괄표'!L7)</f>
        <v/>
      </c>
      <c r="L7" s="575" t="str">
        <f>L23</f>
        <v xml:space="preserve">  </v>
      </c>
    </row>
    <row r="8" spans="2:12" ht="114.95" customHeight="1">
      <c r="B8" s="576" t="str">
        <f t="shared" ref="B8:D11" si="1">B24</f>
        <v>A-02</v>
      </c>
      <c r="C8" s="576" t="str">
        <f t="shared" si="1"/>
        <v>피난계획</v>
      </c>
      <c r="D8" s="1721" t="str">
        <f t="shared" si="1"/>
        <v>화재발생시 거주자가 안전하게 피난할 수 있는 계획에 대하여 평가</v>
      </c>
      <c r="E8" s="1722"/>
      <c r="F8" s="1722"/>
      <c r="G8" s="1723"/>
      <c r="H8" s="577">
        <f t="shared" ref="H8:H11" si="2">H24</f>
        <v>3</v>
      </c>
      <c r="I8" s="578" t="str">
        <f>'(★신청자 작성★)1_1. (주거시설)항목별 점수총괄표'!J13</f>
        <v>-</v>
      </c>
      <c r="J8" s="579" t="str">
        <f>IF('(★신청자 작성★)1_1. (주거시설)항목별 점수총괄표'!K13="-","",'(★신청자 작성★)1_1. (주거시설)항목별 점수총괄표'!K13)</f>
        <v/>
      </c>
      <c r="K8" s="579" t="str">
        <f>IF('(★신청자 작성★)1_1. (주거시설)항목별 점수총괄표'!L13="-","",'(★신청자 작성★)1_1. (주거시설)항목별 점수총괄표'!L13)</f>
        <v/>
      </c>
      <c r="L8" s="580" t="str">
        <f t="shared" ref="L8:L11" si="3">L24</f>
        <v xml:space="preserve">  </v>
      </c>
    </row>
    <row r="9" spans="2:12" ht="114.95" customHeight="1">
      <c r="B9" s="576" t="str">
        <f t="shared" si="1"/>
        <v>A-03</v>
      </c>
      <c r="C9" s="576" t="str">
        <f t="shared" si="1"/>
        <v>승강기 설비</v>
      </c>
      <c r="D9" s="1721" t="str">
        <f t="shared" si="1"/>
        <v>거주자에게 쾌적한 이동환경을 제공하기 위해서 엘리베이터 평균대기시간 및 원격감시 여부에 대하여 평가</v>
      </c>
      <c r="E9" s="1722"/>
      <c r="F9" s="1722"/>
      <c r="G9" s="1723"/>
      <c r="H9" s="577">
        <f t="shared" si="2"/>
        <v>1</v>
      </c>
      <c r="I9" s="578" t="str">
        <f>'(★신청자 작성★)1_1. (주거시설)항목별 점수총괄표'!J18</f>
        <v>-</v>
      </c>
      <c r="J9" s="579" t="str">
        <f>IF('(★신청자 작성★)1_1. (주거시설)항목별 점수총괄표'!K18="-","",'(★신청자 작성★)1_1. (주거시설)항목별 점수총괄표'!K18)</f>
        <v/>
      </c>
      <c r="K9" s="579" t="str">
        <f>IF('(★신청자 작성★)1_1. (주거시설)항목별 점수총괄표'!L18="-","",'(★신청자 작성★)1_1. (주거시설)항목별 점수총괄표'!L18)</f>
        <v/>
      </c>
      <c r="L9" s="580" t="str">
        <f t="shared" si="3"/>
        <v xml:space="preserve">  </v>
      </c>
    </row>
    <row r="10" spans="2:12" ht="114.95" customHeight="1">
      <c r="B10" s="576" t="str">
        <f t="shared" si="1"/>
        <v>A-04</v>
      </c>
      <c r="C10" s="576" t="str">
        <f t="shared" si="1"/>
        <v>리모델링 계획</v>
      </c>
      <c r="D10" s="1721" t="str">
        <f t="shared" si="1"/>
        <v>리모델링을 고려한 건축설비 공간의 계획 수립 및 반영 여부에 대하여 평가</v>
      </c>
      <c r="E10" s="1722"/>
      <c r="F10" s="1722"/>
      <c r="G10" s="1723"/>
      <c r="H10" s="577">
        <f t="shared" si="2"/>
        <v>2</v>
      </c>
      <c r="I10" s="578" t="str">
        <f>'(★신청자 작성★)1_1. (주거시설)항목별 점수총괄표'!J20</f>
        <v>-</v>
      </c>
      <c r="J10" s="579" t="str">
        <f>IF('(★신청자 작성★)1_1. (주거시설)항목별 점수총괄표'!K20="-","",'(★신청자 작성★)1_1. (주거시설)항목별 점수총괄표'!K20)</f>
        <v/>
      </c>
      <c r="K10" s="579" t="str">
        <f>IF('(★신청자 작성★)1_1. (주거시설)항목별 점수총괄표'!L20="-","",'(★신청자 작성★)1_1. (주거시설)항목별 점수총괄표'!L20)</f>
        <v/>
      </c>
      <c r="L10" s="580" t="str">
        <f t="shared" si="3"/>
        <v>1.2점이상 필수</v>
      </c>
    </row>
    <row r="11" spans="2:12" ht="114.95" customHeight="1">
      <c r="B11" s="581" t="str">
        <f t="shared" si="1"/>
        <v>A-05</v>
      </c>
      <c r="C11" s="581" t="str">
        <f t="shared" si="1"/>
        <v>신재생에너지 적용 
외피계획</v>
      </c>
      <c r="D11" s="1701" t="str">
        <f t="shared" si="1"/>
        <v>건축물의 외피 등에 신재생 에너지의 설비를 적용했는지에 대하여 평가</v>
      </c>
      <c r="E11" s="1702"/>
      <c r="F11" s="1702"/>
      <c r="G11" s="1703"/>
      <c r="H11" s="582">
        <f t="shared" si="2"/>
        <v>1</v>
      </c>
      <c r="I11" s="583" t="str">
        <f>'(★신청자 작성★)1_1. (주거시설)항목별 점수총괄표'!J25</f>
        <v>-</v>
      </c>
      <c r="J11" s="584" t="str">
        <f>IF('(★신청자 작성★)1_1. (주거시설)항목별 점수총괄표'!K25="-","",'(★신청자 작성★)1_1. (주거시설)항목별 점수총괄표'!K25)</f>
        <v/>
      </c>
      <c r="K11" s="584" t="str">
        <f>IF('(★신청자 작성★)1_1. (주거시설)항목별 점수총괄표'!L25="-","",'(★신청자 작성★)1_1. (주거시설)항목별 점수총괄표'!L25)</f>
        <v/>
      </c>
      <c r="L11" s="585" t="str">
        <f t="shared" si="3"/>
        <v xml:space="preserve">  </v>
      </c>
    </row>
    <row r="12" spans="2:12" ht="19.5" customHeight="1">
      <c r="B12" s="1704" t="s">
        <v>104</v>
      </c>
      <c r="C12" s="1704"/>
      <c r="D12" s="1704"/>
      <c r="E12" s="1704"/>
      <c r="F12" s="1704"/>
      <c r="G12" s="1704"/>
      <c r="H12" s="1704"/>
      <c r="I12" s="1704"/>
      <c r="J12" s="1704"/>
      <c r="K12" s="1704"/>
      <c r="L12" s="1704"/>
    </row>
    <row r="13" spans="2:12">
      <c r="B13" s="1705" t="s">
        <v>2508</v>
      </c>
      <c r="C13" s="1705"/>
      <c r="D13" s="1705"/>
      <c r="E13" s="1705"/>
      <c r="F13" s="1705"/>
      <c r="G13" s="1705"/>
      <c r="H13" s="1705"/>
      <c r="I13" s="1705"/>
      <c r="J13" s="1705"/>
      <c r="K13" s="1705"/>
      <c r="L13" s="1705"/>
    </row>
    <row r="14" spans="2:12">
      <c r="B14" s="1706" t="s">
        <v>2509</v>
      </c>
      <c r="C14" s="1707"/>
      <c r="D14" s="1710" t="s">
        <v>2510</v>
      </c>
      <c r="E14" s="1712" t="s">
        <v>2511</v>
      </c>
      <c r="F14" s="1712"/>
      <c r="G14" s="1713"/>
      <c r="H14" s="1714" t="s">
        <v>2512</v>
      </c>
      <c r="I14" s="1715"/>
      <c r="J14" s="1715"/>
      <c r="K14" s="1715"/>
      <c r="L14" s="1715"/>
    </row>
    <row r="15" spans="2:12">
      <c r="B15" s="1708"/>
      <c r="C15" s="1709"/>
      <c r="D15" s="1711"/>
      <c r="E15" s="1718" t="s">
        <v>2513</v>
      </c>
      <c r="F15" s="1719" t="s">
        <v>2514</v>
      </c>
      <c r="G15" s="1720" t="s">
        <v>2515</v>
      </c>
      <c r="H15" s="1716"/>
      <c r="I15" s="1717"/>
      <c r="J15" s="1717"/>
      <c r="K15" s="1717"/>
      <c r="L15" s="1717"/>
    </row>
    <row r="16" spans="2:12">
      <c r="B16" s="1708"/>
      <c r="C16" s="1709"/>
      <c r="D16" s="1711"/>
      <c r="E16" s="1718"/>
      <c r="F16" s="1719"/>
      <c r="G16" s="1720"/>
      <c r="H16" s="1716"/>
      <c r="I16" s="1717"/>
      <c r="J16" s="1717"/>
      <c r="K16" s="1717"/>
      <c r="L16" s="1717"/>
    </row>
    <row r="17" spans="2:12" ht="60" customHeight="1">
      <c r="B17" s="1682" t="s">
        <v>8</v>
      </c>
      <c r="C17" s="1683"/>
      <c r="D17" s="586">
        <v>10</v>
      </c>
      <c r="E17" s="583">
        <f>SUM(I7:I11)</f>
        <v>3</v>
      </c>
      <c r="F17" s="587" t="str">
        <f>IF(SUM($J$7:$J$11)=0,"",SUM($J$7:$J$11))</f>
        <v/>
      </c>
      <c r="G17" s="588" t="str">
        <f>IF(SUM($K$7:$K$11)=0,"",SUM($K$7:$K$11))</f>
        <v/>
      </c>
      <c r="H17" s="1684" t="s">
        <v>104</v>
      </c>
      <c r="I17" s="1685"/>
      <c r="J17" s="1685"/>
      <c r="K17" s="1685"/>
      <c r="L17" s="1685"/>
    </row>
    <row r="19" spans="2:12" ht="17.25" thickBot="1"/>
    <row r="20" spans="2:12" ht="17.25" thickTop="1">
      <c r="B20" s="1686" t="s">
        <v>2501</v>
      </c>
      <c r="C20" s="1689" t="s">
        <v>965</v>
      </c>
      <c r="D20" s="1692" t="s">
        <v>2502</v>
      </c>
      <c r="E20" s="1693"/>
      <c r="F20" s="1693"/>
      <c r="G20" s="1686"/>
      <c r="H20" s="589" t="s">
        <v>2516</v>
      </c>
      <c r="I20" s="1698" t="s">
        <v>2504</v>
      </c>
      <c r="J20" s="1699"/>
      <c r="K20" s="1700"/>
      <c r="L20" s="1692" t="s">
        <v>7</v>
      </c>
    </row>
    <row r="21" spans="2:12">
      <c r="B21" s="1687"/>
      <c r="C21" s="1690"/>
      <c r="D21" s="1694"/>
      <c r="E21" s="1695"/>
      <c r="F21" s="1695"/>
      <c r="G21" s="1687"/>
      <c r="H21" s="590" t="s">
        <v>2517</v>
      </c>
      <c r="I21" s="591" t="s">
        <v>2518</v>
      </c>
      <c r="J21" s="592" t="s">
        <v>2519</v>
      </c>
      <c r="K21" s="592" t="s">
        <v>2520</v>
      </c>
      <c r="L21" s="1694"/>
    </row>
    <row r="22" spans="2:12" ht="17.25" thickBot="1">
      <c r="B22" s="1688"/>
      <c r="C22" s="1691"/>
      <c r="D22" s="1696"/>
      <c r="E22" s="1697"/>
      <c r="F22" s="1697"/>
      <c r="G22" s="1688"/>
      <c r="H22" s="593"/>
      <c r="I22" s="594" t="s">
        <v>2521</v>
      </c>
      <c r="J22" s="595" t="s">
        <v>2522</v>
      </c>
      <c r="K22" s="595" t="s">
        <v>2521</v>
      </c>
      <c r="L22" s="1696"/>
    </row>
    <row r="23" spans="2:12" ht="36" customHeight="1" thickTop="1">
      <c r="B23" s="596" t="s">
        <v>2523</v>
      </c>
      <c r="C23" s="597" t="s">
        <v>2797</v>
      </c>
      <c r="D23" s="1656" t="s">
        <v>2524</v>
      </c>
      <c r="E23" s="1657"/>
      <c r="F23" s="1657"/>
      <c r="G23" s="1658"/>
      <c r="H23" s="597">
        <v>3</v>
      </c>
      <c r="I23" s="598" t="s">
        <v>104</v>
      </c>
      <c r="J23" s="599" t="s">
        <v>104</v>
      </c>
      <c r="K23" s="599" t="s">
        <v>104</v>
      </c>
      <c r="L23" s="600" t="s">
        <v>104</v>
      </c>
    </row>
    <row r="24" spans="2:12" ht="24" customHeight="1">
      <c r="B24" s="601" t="s">
        <v>16</v>
      </c>
      <c r="C24" s="602" t="s">
        <v>2525</v>
      </c>
      <c r="D24" s="1659" t="s">
        <v>2526</v>
      </c>
      <c r="E24" s="1660"/>
      <c r="F24" s="1660"/>
      <c r="G24" s="1661"/>
      <c r="H24" s="602">
        <v>3</v>
      </c>
      <c r="I24" s="603" t="s">
        <v>104</v>
      </c>
      <c r="J24" s="604" t="s">
        <v>104</v>
      </c>
      <c r="K24" s="604" t="s">
        <v>104</v>
      </c>
      <c r="L24" s="605" t="s">
        <v>104</v>
      </c>
    </row>
    <row r="25" spans="2:12" ht="24" customHeight="1">
      <c r="B25" s="601" t="s">
        <v>2527</v>
      </c>
      <c r="C25" s="602" t="s">
        <v>2528</v>
      </c>
      <c r="D25" s="1659" t="s">
        <v>2529</v>
      </c>
      <c r="E25" s="1660"/>
      <c r="F25" s="1660"/>
      <c r="G25" s="1661"/>
      <c r="H25" s="602">
        <v>1</v>
      </c>
      <c r="I25" s="603" t="s">
        <v>104</v>
      </c>
      <c r="J25" s="604" t="s">
        <v>104</v>
      </c>
      <c r="K25" s="604" t="s">
        <v>104</v>
      </c>
      <c r="L25" s="605" t="s">
        <v>104</v>
      </c>
    </row>
    <row r="26" spans="2:12" ht="24" customHeight="1">
      <c r="B26" s="601" t="s">
        <v>2530</v>
      </c>
      <c r="C26" s="602" t="s">
        <v>2798</v>
      </c>
      <c r="D26" s="1659" t="s">
        <v>2531</v>
      </c>
      <c r="E26" s="1660"/>
      <c r="F26" s="1660"/>
      <c r="G26" s="1661"/>
      <c r="H26" s="602">
        <v>2</v>
      </c>
      <c r="I26" s="603" t="s">
        <v>104</v>
      </c>
      <c r="J26" s="604" t="s">
        <v>104</v>
      </c>
      <c r="K26" s="604" t="s">
        <v>104</v>
      </c>
      <c r="L26" s="606" t="s">
        <v>2532</v>
      </c>
    </row>
    <row r="27" spans="2:12" ht="24.75" thickBot="1">
      <c r="B27" s="601" t="s">
        <v>17</v>
      </c>
      <c r="C27" s="602" t="s">
        <v>2799</v>
      </c>
      <c r="D27" s="1662" t="s">
        <v>2533</v>
      </c>
      <c r="E27" s="1663"/>
      <c r="F27" s="1663"/>
      <c r="G27" s="1664"/>
      <c r="H27" s="602">
        <v>1</v>
      </c>
      <c r="I27" s="603" t="s">
        <v>104</v>
      </c>
      <c r="J27" s="604" t="s">
        <v>104</v>
      </c>
      <c r="K27" s="604" t="s">
        <v>104</v>
      </c>
      <c r="L27" s="605" t="s">
        <v>104</v>
      </c>
    </row>
    <row r="28" spans="2:12" ht="20.25" thickTop="1">
      <c r="B28" s="1665" t="s">
        <v>104</v>
      </c>
      <c r="C28" s="1665"/>
      <c r="D28" s="1665"/>
      <c r="E28" s="1665"/>
      <c r="F28" s="1665"/>
      <c r="G28" s="1665"/>
      <c r="H28" s="1665"/>
      <c r="I28" s="1665"/>
      <c r="J28" s="1665"/>
      <c r="K28" s="1665"/>
      <c r="L28" s="1665"/>
    </row>
    <row r="29" spans="2:12" ht="17.25" thickBot="1">
      <c r="B29" s="1666" t="s">
        <v>2534</v>
      </c>
      <c r="C29" s="1666"/>
      <c r="D29" s="1666"/>
      <c r="E29" s="1666"/>
      <c r="F29" s="1666"/>
      <c r="G29" s="1666"/>
      <c r="H29" s="1666"/>
      <c r="I29" s="1666"/>
      <c r="J29" s="1666"/>
      <c r="K29" s="1666"/>
      <c r="L29" s="1666"/>
    </row>
    <row r="30" spans="2:12" ht="17.25" thickTop="1">
      <c r="B30" s="1667" t="s">
        <v>2509</v>
      </c>
      <c r="C30" s="1668"/>
      <c r="D30" s="1673" t="s">
        <v>2535</v>
      </c>
      <c r="E30" s="1676" t="s">
        <v>2511</v>
      </c>
      <c r="F30" s="1677"/>
      <c r="G30" s="1678"/>
      <c r="H30" s="1679" t="s">
        <v>2512</v>
      </c>
      <c r="I30" s="1667"/>
      <c r="J30" s="1667"/>
      <c r="K30" s="1667"/>
      <c r="L30" s="1667"/>
    </row>
    <row r="31" spans="2:12">
      <c r="B31" s="1669"/>
      <c r="C31" s="1670"/>
      <c r="D31" s="1674"/>
      <c r="E31" s="607" t="s">
        <v>2518</v>
      </c>
      <c r="F31" s="592" t="s">
        <v>2519</v>
      </c>
      <c r="G31" s="608" t="s">
        <v>2520</v>
      </c>
      <c r="H31" s="1680"/>
      <c r="I31" s="1669"/>
      <c r="J31" s="1669"/>
      <c r="K31" s="1669"/>
      <c r="L31" s="1669"/>
    </row>
    <row r="32" spans="2:12">
      <c r="B32" s="1671"/>
      <c r="C32" s="1672"/>
      <c r="D32" s="1675"/>
      <c r="E32" s="609" t="s">
        <v>2521</v>
      </c>
      <c r="F32" s="610" t="s">
        <v>2522</v>
      </c>
      <c r="G32" s="611" t="s">
        <v>2521</v>
      </c>
      <c r="H32" s="1681"/>
      <c r="I32" s="1671"/>
      <c r="J32" s="1671"/>
      <c r="K32" s="1671"/>
      <c r="L32" s="1671"/>
    </row>
    <row r="33" spans="2:12" ht="17.25" thickBot="1">
      <c r="B33" s="1652" t="s">
        <v>8</v>
      </c>
      <c r="C33" s="1653"/>
      <c r="D33" s="612" t="s">
        <v>2536</v>
      </c>
      <c r="E33" s="613" t="s">
        <v>104</v>
      </c>
      <c r="F33" s="614" t="s">
        <v>104</v>
      </c>
      <c r="G33" s="614" t="s">
        <v>104</v>
      </c>
      <c r="H33" s="1654" t="s">
        <v>104</v>
      </c>
      <c r="I33" s="1655"/>
      <c r="J33" s="1655"/>
      <c r="K33" s="1655"/>
      <c r="L33" s="1655"/>
    </row>
    <row r="34" spans="2:12" ht="17.25" thickTop="1"/>
  </sheetData>
  <sheetProtection algorithmName="SHA-512" hashValue="vHENZc89Bxa8UTDIdnxn3IcQGBbTjjTKgSGbEkGGLg9d3AMQEwq2RMlp+pfiXrsRPT59hnsHdFC3s0IJzyf8/A==" saltValue="snpwwo6eu9Ahc6asL0x3Gg==" spinCount="100000" sheet="1" objects="1" scenarios="1" selectLockedCells="1"/>
  <mergeCells count="45">
    <mergeCell ref="D10:G10"/>
    <mergeCell ref="B2:L2"/>
    <mergeCell ref="B3:L3"/>
    <mergeCell ref="B4:B6"/>
    <mergeCell ref="C4:C6"/>
    <mergeCell ref="D4:G6"/>
    <mergeCell ref="H4:H6"/>
    <mergeCell ref="I4:K4"/>
    <mergeCell ref="L4:L6"/>
    <mergeCell ref="I5:I6"/>
    <mergeCell ref="J5:J6"/>
    <mergeCell ref="K5:K6"/>
    <mergeCell ref="D7:G7"/>
    <mergeCell ref="D8:G8"/>
    <mergeCell ref="D9:G9"/>
    <mergeCell ref="D11:G11"/>
    <mergeCell ref="B12:L12"/>
    <mergeCell ref="B13:L13"/>
    <mergeCell ref="B14:C16"/>
    <mergeCell ref="D14:D16"/>
    <mergeCell ref="E14:G14"/>
    <mergeCell ref="H14:L16"/>
    <mergeCell ref="E15:E16"/>
    <mergeCell ref="F15:F16"/>
    <mergeCell ref="G15:G16"/>
    <mergeCell ref="B17:C17"/>
    <mergeCell ref="H17:L17"/>
    <mergeCell ref="B20:B22"/>
    <mergeCell ref="C20:C22"/>
    <mergeCell ref="D20:G22"/>
    <mergeCell ref="I20:K20"/>
    <mergeCell ref="L20:L22"/>
    <mergeCell ref="B33:C33"/>
    <mergeCell ref="H33:L33"/>
    <mergeCell ref="D23:G23"/>
    <mergeCell ref="D24:G24"/>
    <mergeCell ref="D25:G25"/>
    <mergeCell ref="D26:G26"/>
    <mergeCell ref="D27:G27"/>
    <mergeCell ref="B28:L28"/>
    <mergeCell ref="B29:L29"/>
    <mergeCell ref="B30:C32"/>
    <mergeCell ref="D30:D32"/>
    <mergeCell ref="E30:G30"/>
    <mergeCell ref="H30:L32"/>
  </mergeCells>
  <phoneticPr fontId="16" type="noConversion"/>
  <pageMargins left="0.7" right="0.7" top="0.75" bottom="0.75" header="0.3" footer="0.3"/>
  <pageSetup paperSize="9" scale="85" fitToHeight="0" orientation="portrait" r:id="rId1"/>
  <headerFooter>
    <oddFooter>&amp;R&amp;G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6"/>
  <sheetViews>
    <sheetView view="pageBreakPreview" topLeftCell="A5" zoomScaleNormal="100" zoomScaleSheetLayoutView="100" workbookViewId="0">
      <selection activeCell="K11" sqref="K11"/>
    </sheetView>
  </sheetViews>
  <sheetFormatPr defaultRowHeight="16.5"/>
  <cols>
    <col min="1" max="1" width="1.625" customWidth="1"/>
    <col min="3" max="3" width="15.625" customWidth="1"/>
    <col min="4" max="7" width="9.625" customWidth="1"/>
    <col min="8" max="12" width="5.625" customWidth="1"/>
    <col min="13" max="13" width="1.625" customWidth="1"/>
  </cols>
  <sheetData>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2785</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2503</v>
      </c>
      <c r="I4" s="1744" t="s">
        <v>2504</v>
      </c>
      <c r="J4" s="1745"/>
      <c r="K4" s="1746"/>
      <c r="L4" s="1734" t="s">
        <v>7</v>
      </c>
    </row>
    <row r="5" spans="2:12" ht="16.5" customHeight="1">
      <c r="B5" s="1687"/>
      <c r="C5" s="1690"/>
      <c r="D5" s="1694"/>
      <c r="E5" s="1695"/>
      <c r="F5" s="1695"/>
      <c r="G5" s="1687"/>
      <c r="H5" s="1731"/>
      <c r="I5" s="1747" t="s">
        <v>2537</v>
      </c>
      <c r="J5" s="1749" t="s">
        <v>2538</v>
      </c>
      <c r="K5" s="1749" t="s">
        <v>2507</v>
      </c>
      <c r="L5" s="1735"/>
    </row>
    <row r="6" spans="2:12" ht="17.25" thickBot="1">
      <c r="B6" s="1688"/>
      <c r="C6" s="1691"/>
      <c r="D6" s="1696"/>
      <c r="E6" s="1697"/>
      <c r="F6" s="1697"/>
      <c r="G6" s="1688"/>
      <c r="H6" s="1732"/>
      <c r="I6" s="1748"/>
      <c r="J6" s="1750"/>
      <c r="K6" s="1750"/>
      <c r="L6" s="1736"/>
    </row>
    <row r="7" spans="2:12" ht="95.45" customHeight="1" thickTop="1">
      <c r="B7" s="571" t="str">
        <f t="shared" ref="B7:D12" si="0">B24</f>
        <v xml:space="preserve">M-01 </v>
      </c>
      <c r="C7" s="571" t="str">
        <f t="shared" si="0"/>
        <v>기계설비 시스템의 
적정성</v>
      </c>
      <c r="D7" s="1741" t="str">
        <f t="shared" si="0"/>
        <v xml:space="preserve">단지 및 세대 내에 적절한 난방, 급탕 및 쾌적한 공기환경을 유지하기 위하여 적용된 기계설비 시스템의 수준에 대하여 평가 </v>
      </c>
      <c r="E7" s="1742"/>
      <c r="F7" s="1742"/>
      <c r="G7" s="1743"/>
      <c r="H7" s="615">
        <f>H24</f>
        <v>3</v>
      </c>
      <c r="I7" s="616" t="str">
        <f>'(★신청자 작성★)1_1. (주거시설)항목별 점수총괄표'!J33</f>
        <v>-</v>
      </c>
      <c r="J7" s="677" t="str">
        <f>IF('(★신청자 작성★)1_1. (주거시설)항목별 점수총괄표'!K33="-","",'(★신청자 작성★)1_1. (주거시설)항목별 점수총괄표'!K33)</f>
        <v/>
      </c>
      <c r="K7" s="677" t="str">
        <f>IF('(★신청자 작성★)1_1. (주거시설)항목별 점수총괄표'!L33="-","",'(★신청자 작성★)1_1. (주거시설)항목별 점수총괄표'!L33)</f>
        <v/>
      </c>
      <c r="L7" s="617" t="str">
        <f>L24</f>
        <v>1.8점 이상 필수</v>
      </c>
    </row>
    <row r="8" spans="2:12" ht="95.45" customHeight="1">
      <c r="B8" s="576" t="str">
        <f t="shared" si="0"/>
        <v>M-02</v>
      </c>
      <c r="C8" s="576" t="str">
        <f t="shared" si="0"/>
        <v>거주자의 쾌적성 및 
편의성</v>
      </c>
      <c r="D8" s="1721" t="str">
        <f t="shared" si="0"/>
        <v xml:space="preserve">쾌적한 실내 환경 조성을 위하여 적용된 설비에 대하여 평가 </v>
      </c>
      <c r="E8" s="1722"/>
      <c r="F8" s="1722"/>
      <c r="G8" s="1723"/>
      <c r="H8" s="618">
        <f>H25</f>
        <v>3</v>
      </c>
      <c r="I8" s="619" t="str">
        <f>'(★신청자 작성★)1_1. (주거시설)항목별 점수총괄표'!J38</f>
        <v>-</v>
      </c>
      <c r="J8" s="678" t="str">
        <f>IF('(★신청자 작성★)1_1. (주거시설)항목별 점수총괄표'!K38="-","",'(★신청자 작성★)1_1. (주거시설)항목별 점수총괄표'!K38)</f>
        <v/>
      </c>
      <c r="K8" s="678" t="str">
        <f>IF('(★신청자 작성★)1_1. (주거시설)항목별 점수총괄표'!L38="-","",'(★신청자 작성★)1_1. (주거시설)항목별 점수총괄표'!L38)</f>
        <v/>
      </c>
      <c r="L8" s="620" t="str">
        <f>L25</f>
        <v xml:space="preserve">  </v>
      </c>
    </row>
    <row r="9" spans="2:12" ht="95.45" customHeight="1">
      <c r="B9" s="576" t="str">
        <f t="shared" si="0"/>
        <v>M-03</v>
      </c>
      <c r="C9" s="576" t="str">
        <f t="shared" si="0"/>
        <v>고효율 시스템</v>
      </c>
      <c r="D9" s="1721" t="str">
        <f t="shared" si="0"/>
        <v xml:space="preserve">에너지 절감을 위하여 적용된 고효율 시스템 적용 수준에 대하여 평가 </v>
      </c>
      <c r="E9" s="1722"/>
      <c r="F9" s="1722"/>
      <c r="G9" s="1723"/>
      <c r="H9" s="618">
        <f t="shared" ref="H9:H12" si="1">H26</f>
        <v>3</v>
      </c>
      <c r="I9" s="619" t="str">
        <f>'(★신청자 작성★)1_1. (주거시설)항목별 점수총괄표'!J43</f>
        <v>-</v>
      </c>
      <c r="J9" s="678" t="str">
        <f>IF('(★신청자 작성★)1_1. (주거시설)항목별 점수총괄표'!K43="-","",'(★신청자 작성★)1_1. (주거시설)항목별 점수총괄표'!K43)</f>
        <v/>
      </c>
      <c r="K9" s="678" t="str">
        <f>IF('(★신청자 작성★)1_1. (주거시설)항목별 점수총괄표'!L43="-","",'(★신청자 작성★)1_1. (주거시설)항목별 점수총괄표'!L43)</f>
        <v/>
      </c>
      <c r="L9" s="620" t="str">
        <f t="shared" ref="L9:L12" si="2">L26</f>
        <v xml:space="preserve">  </v>
      </c>
    </row>
    <row r="10" spans="2:12" ht="95.45" customHeight="1">
      <c r="B10" s="576" t="str">
        <f t="shared" si="0"/>
        <v>M-04</v>
      </c>
      <c r="C10" s="576" t="str">
        <f t="shared" si="0"/>
        <v>내진설계</v>
      </c>
      <c r="D10" s="1721" t="str">
        <f t="shared" si="0"/>
        <v>거주자 및 건축물을 지진 등 자연재해로부터 보호하기 위하여 적용된 내진설계 수준에 대하여 평가</v>
      </c>
      <c r="E10" s="1722"/>
      <c r="F10" s="1722"/>
      <c r="G10" s="1723"/>
      <c r="H10" s="618">
        <f t="shared" si="1"/>
        <v>2</v>
      </c>
      <c r="I10" s="619" t="str">
        <f>'(★신청자 작성★)1_1. (주거시설)항목별 점수총괄표'!J49</f>
        <v>-</v>
      </c>
      <c r="J10" s="678" t="str">
        <f>IF('(★신청자 작성★)1_1. (주거시설)항목별 점수총괄표'!K49="-","",'(★신청자 작성★)1_1. (주거시설)항목별 점수총괄표'!K49)</f>
        <v/>
      </c>
      <c r="K10" s="678" t="str">
        <f>IF('(★신청자 작성★)1_1. (주거시설)항목별 점수총괄표'!L49="-","",'(★신청자 작성★)1_1. (주거시설)항목별 점수총괄표'!L49)</f>
        <v/>
      </c>
      <c r="L10" s="620" t="str">
        <f t="shared" si="2"/>
        <v xml:space="preserve">  </v>
      </c>
    </row>
    <row r="11" spans="2:12" ht="95.45" customHeight="1">
      <c r="B11" s="576" t="str">
        <f t="shared" si="0"/>
        <v>M-05</v>
      </c>
      <c r="C11" s="576" t="str">
        <f t="shared" si="0"/>
        <v>제어 및 감시</v>
      </c>
      <c r="D11" s="1721" t="str">
        <f t="shared" si="0"/>
        <v>운영자 및 관리자가 효율적인 단지관리를 위해서 적용된 제어 및 감시 수준에 대하여 평가</v>
      </c>
      <c r="E11" s="1722"/>
      <c r="F11" s="1722"/>
      <c r="G11" s="1723"/>
      <c r="H11" s="618">
        <f t="shared" si="1"/>
        <v>2</v>
      </c>
      <c r="I11" s="619" t="str">
        <f>'(★신청자 작성★)1_1. (주거시설)항목별 점수총괄표'!J54</f>
        <v>-</v>
      </c>
      <c r="J11" s="678" t="str">
        <f>IF('(★신청자 작성★)1_1. (주거시설)항목별 점수총괄표'!K54="-","",'(★신청자 작성★)1_1. (주거시설)항목별 점수총괄표'!K54)</f>
        <v/>
      </c>
      <c r="K11" s="678" t="str">
        <f>IF('(★신청자 작성★)1_1. (주거시설)항목별 점수총괄표'!L54="-","",'(★신청자 작성★)1_1. (주거시설)항목별 점수총괄표'!L54)</f>
        <v/>
      </c>
      <c r="L11" s="620" t="str">
        <f t="shared" si="2"/>
        <v xml:space="preserve">  </v>
      </c>
    </row>
    <row r="12" spans="2:12" ht="95.45" customHeight="1">
      <c r="B12" s="581" t="str">
        <f t="shared" si="0"/>
        <v>M-06</v>
      </c>
      <c r="C12" s="581" t="str">
        <f t="shared" si="0"/>
        <v>신기술 적용</v>
      </c>
      <c r="D12" s="1701" t="str">
        <f t="shared" si="0"/>
        <v>설비의 성능∙품질 향상을 위한 신기술∙신제품 적용 수준에 대하여 평가</v>
      </c>
      <c r="E12" s="1702"/>
      <c r="F12" s="1702"/>
      <c r="G12" s="1703"/>
      <c r="H12" s="621">
        <f t="shared" si="1"/>
        <v>2</v>
      </c>
      <c r="I12" s="622" t="str">
        <f>'(★신청자 작성★)1_1. (주거시설)항목별 점수총괄표'!J61</f>
        <v>-</v>
      </c>
      <c r="J12" s="679" t="str">
        <f>IF('(★신청자 작성★)1_1. (주거시설)항목별 점수총괄표'!K61="-","",'(★신청자 작성★)1_1. (주거시설)항목별 점수총괄표'!K61)</f>
        <v/>
      </c>
      <c r="K12" s="679" t="str">
        <f>IF('(★신청자 작성★)1_1. (주거시설)항목별 점수총괄표'!L61="-","",'(★신청자 작성★)1_1. (주거시설)항목별 점수총괄표'!L61)</f>
        <v/>
      </c>
      <c r="L12" s="623" t="str">
        <f t="shared" si="2"/>
        <v xml:space="preserve">  </v>
      </c>
    </row>
    <row r="13" spans="2:12" ht="19.5" customHeight="1">
      <c r="B13" s="1704" t="s">
        <v>104</v>
      </c>
      <c r="C13" s="1704"/>
      <c r="D13" s="1704"/>
      <c r="E13" s="1704"/>
      <c r="F13" s="1704"/>
      <c r="G13" s="1704"/>
      <c r="H13" s="1704"/>
      <c r="I13" s="1704"/>
      <c r="J13" s="1704"/>
      <c r="K13" s="1704"/>
      <c r="L13" s="1704"/>
    </row>
    <row r="14" spans="2:12">
      <c r="B14" s="1705" t="s">
        <v>2508</v>
      </c>
      <c r="C14" s="1705"/>
      <c r="D14" s="1705"/>
      <c r="E14" s="1705"/>
      <c r="F14" s="1705"/>
      <c r="G14" s="1705"/>
      <c r="H14" s="1705"/>
      <c r="I14" s="1705"/>
      <c r="J14" s="1705"/>
      <c r="K14" s="1705"/>
      <c r="L14" s="1705"/>
    </row>
    <row r="15" spans="2:12">
      <c r="B15" s="1706" t="s">
        <v>2509</v>
      </c>
      <c r="C15" s="1707"/>
      <c r="D15" s="1710" t="s">
        <v>2510</v>
      </c>
      <c r="E15" s="1712" t="s">
        <v>2511</v>
      </c>
      <c r="F15" s="1712"/>
      <c r="G15" s="1713"/>
      <c r="H15" s="1714" t="s">
        <v>2512</v>
      </c>
      <c r="I15" s="1715"/>
      <c r="J15" s="1715"/>
      <c r="K15" s="1715"/>
      <c r="L15" s="1715"/>
    </row>
    <row r="16" spans="2:12">
      <c r="B16" s="1708"/>
      <c r="C16" s="1709"/>
      <c r="D16" s="1711"/>
      <c r="E16" s="1718" t="s">
        <v>2513</v>
      </c>
      <c r="F16" s="1719" t="s">
        <v>2514</v>
      </c>
      <c r="G16" s="1720" t="s">
        <v>2515</v>
      </c>
      <c r="H16" s="1716"/>
      <c r="I16" s="1717"/>
      <c r="J16" s="1717"/>
      <c r="K16" s="1717"/>
      <c r="L16" s="1717"/>
    </row>
    <row r="17" spans="2:12">
      <c r="B17" s="1708"/>
      <c r="C17" s="1709"/>
      <c r="D17" s="1711"/>
      <c r="E17" s="1718"/>
      <c r="F17" s="1719"/>
      <c r="G17" s="1720"/>
      <c r="H17" s="1716"/>
      <c r="I17" s="1717"/>
      <c r="J17" s="1717"/>
      <c r="K17" s="1717"/>
      <c r="L17" s="1717"/>
    </row>
    <row r="18" spans="2:12" ht="60" customHeight="1">
      <c r="B18" s="1682" t="s">
        <v>2539</v>
      </c>
      <c r="C18" s="1683"/>
      <c r="D18" s="586">
        <v>15</v>
      </c>
      <c r="E18" s="583">
        <f>SUM(I7:I12)</f>
        <v>0</v>
      </c>
      <c r="F18" s="587" t="str">
        <f>IF(SUM($J$7:$J$12)=0,"",SUM($J$7:$J$12))</f>
        <v/>
      </c>
      <c r="G18" s="588" t="str">
        <f>IF(SUM($K$7:$K$12)=0,"",SUM($K$7:$K$12))</f>
        <v/>
      </c>
      <c r="H18" s="1684" t="s">
        <v>104</v>
      </c>
      <c r="I18" s="1685"/>
      <c r="J18" s="1685"/>
      <c r="K18" s="1685"/>
      <c r="L18" s="1685"/>
    </row>
    <row r="20" spans="2:12" ht="17.25" thickBot="1"/>
    <row r="21" spans="2:12" ht="17.25" thickTop="1">
      <c r="B21" s="1686" t="s">
        <v>2501</v>
      </c>
      <c r="C21" s="1689" t="s">
        <v>965</v>
      </c>
      <c r="D21" s="1692" t="s">
        <v>2502</v>
      </c>
      <c r="E21" s="1693"/>
      <c r="F21" s="1693"/>
      <c r="G21" s="1686"/>
      <c r="H21" s="589" t="s">
        <v>2516</v>
      </c>
      <c r="I21" s="1698" t="s">
        <v>2504</v>
      </c>
      <c r="J21" s="1699"/>
      <c r="K21" s="1700"/>
      <c r="L21" s="1692" t="s">
        <v>7</v>
      </c>
    </row>
    <row r="22" spans="2:12">
      <c r="B22" s="1687"/>
      <c r="C22" s="1690"/>
      <c r="D22" s="1694"/>
      <c r="E22" s="1695"/>
      <c r="F22" s="1695"/>
      <c r="G22" s="1687"/>
      <c r="H22" s="590" t="s">
        <v>2517</v>
      </c>
      <c r="I22" s="591" t="s">
        <v>2518</v>
      </c>
      <c r="J22" s="592" t="s">
        <v>2519</v>
      </c>
      <c r="K22" s="592" t="s">
        <v>2520</v>
      </c>
      <c r="L22" s="1694"/>
    </row>
    <row r="23" spans="2:12" ht="17.25" thickBot="1">
      <c r="B23" s="1688"/>
      <c r="C23" s="1691"/>
      <c r="D23" s="1696"/>
      <c r="E23" s="1697"/>
      <c r="F23" s="1697"/>
      <c r="G23" s="1688"/>
      <c r="H23" s="593"/>
      <c r="I23" s="594" t="s">
        <v>2521</v>
      </c>
      <c r="J23" s="595" t="s">
        <v>2522</v>
      </c>
      <c r="K23" s="595" t="s">
        <v>2521</v>
      </c>
      <c r="L23" s="1696"/>
    </row>
    <row r="24" spans="2:12" ht="34.5" thickTop="1">
      <c r="B24" s="596" t="s">
        <v>2540</v>
      </c>
      <c r="C24" s="597" t="s">
        <v>2800</v>
      </c>
      <c r="D24" s="1656" t="s">
        <v>2541</v>
      </c>
      <c r="E24" s="1657"/>
      <c r="F24" s="1657"/>
      <c r="G24" s="1658"/>
      <c r="H24" s="597">
        <v>3</v>
      </c>
      <c r="I24" s="598" t="s">
        <v>104</v>
      </c>
      <c r="J24" s="599" t="s">
        <v>104</v>
      </c>
      <c r="K24" s="599" t="s">
        <v>104</v>
      </c>
      <c r="L24" s="624" t="s">
        <v>2542</v>
      </c>
    </row>
    <row r="25" spans="2:12" ht="24">
      <c r="B25" s="601" t="s">
        <v>2543</v>
      </c>
      <c r="C25" s="602" t="s">
        <v>2801</v>
      </c>
      <c r="D25" s="1659" t="s">
        <v>2544</v>
      </c>
      <c r="E25" s="1660"/>
      <c r="F25" s="1660"/>
      <c r="G25" s="1661"/>
      <c r="H25" s="602">
        <v>3</v>
      </c>
      <c r="I25" s="603" t="s">
        <v>104</v>
      </c>
      <c r="J25" s="604" t="s">
        <v>104</v>
      </c>
      <c r="K25" s="604" t="s">
        <v>104</v>
      </c>
      <c r="L25" s="605" t="s">
        <v>104</v>
      </c>
    </row>
    <row r="26" spans="2:12" ht="24" customHeight="1">
      <c r="B26" s="601" t="s">
        <v>20</v>
      </c>
      <c r="C26" s="602" t="s">
        <v>2802</v>
      </c>
      <c r="D26" s="1659" t="s">
        <v>2545</v>
      </c>
      <c r="E26" s="1660"/>
      <c r="F26" s="1660"/>
      <c r="G26" s="1661"/>
      <c r="H26" s="602">
        <v>3</v>
      </c>
      <c r="I26" s="603" t="s">
        <v>104</v>
      </c>
      <c r="J26" s="604" t="s">
        <v>104</v>
      </c>
      <c r="K26" s="604" t="s">
        <v>104</v>
      </c>
      <c r="L26" s="605" t="s">
        <v>104</v>
      </c>
    </row>
    <row r="27" spans="2:12" ht="24" customHeight="1">
      <c r="B27" s="601" t="s">
        <v>21</v>
      </c>
      <c r="C27" s="602" t="s">
        <v>2546</v>
      </c>
      <c r="D27" s="1659" t="s">
        <v>2547</v>
      </c>
      <c r="E27" s="1660"/>
      <c r="F27" s="1660"/>
      <c r="G27" s="1661"/>
      <c r="H27" s="602">
        <v>2</v>
      </c>
      <c r="I27" s="603" t="s">
        <v>104</v>
      </c>
      <c r="J27" s="604" t="s">
        <v>104</v>
      </c>
      <c r="K27" s="604" t="s">
        <v>104</v>
      </c>
      <c r="L27" s="605" t="s">
        <v>104</v>
      </c>
    </row>
    <row r="28" spans="2:12" ht="24" customHeight="1">
      <c r="B28" s="601" t="s">
        <v>2548</v>
      </c>
      <c r="C28" s="602" t="s">
        <v>2549</v>
      </c>
      <c r="D28" s="1659" t="s">
        <v>2550</v>
      </c>
      <c r="E28" s="1660"/>
      <c r="F28" s="1660"/>
      <c r="G28" s="1661"/>
      <c r="H28" s="602">
        <v>2</v>
      </c>
      <c r="I28" s="603" t="s">
        <v>104</v>
      </c>
      <c r="J28" s="604" t="s">
        <v>104</v>
      </c>
      <c r="K28" s="604" t="s">
        <v>104</v>
      </c>
      <c r="L28" s="605" t="s">
        <v>104</v>
      </c>
    </row>
    <row r="29" spans="2:12" ht="24" customHeight="1" thickBot="1">
      <c r="B29" s="601" t="s">
        <v>2551</v>
      </c>
      <c r="C29" s="602" t="s">
        <v>2552</v>
      </c>
      <c r="D29" s="1662" t="s">
        <v>2553</v>
      </c>
      <c r="E29" s="1663"/>
      <c r="F29" s="1663"/>
      <c r="G29" s="1664"/>
      <c r="H29" s="602">
        <v>2</v>
      </c>
      <c r="I29" s="603" t="s">
        <v>104</v>
      </c>
      <c r="J29" s="604" t="s">
        <v>104</v>
      </c>
      <c r="K29" s="604" t="s">
        <v>104</v>
      </c>
      <c r="L29" s="605" t="s">
        <v>104</v>
      </c>
    </row>
    <row r="30" spans="2:12" ht="20.25" thickTop="1">
      <c r="B30" s="1665" t="s">
        <v>104</v>
      </c>
      <c r="C30" s="1665"/>
      <c r="D30" s="1665"/>
      <c r="E30" s="1665"/>
      <c r="F30" s="1665"/>
      <c r="G30" s="1665"/>
      <c r="H30" s="1665"/>
      <c r="I30" s="1665"/>
      <c r="J30" s="1665"/>
      <c r="K30" s="1665"/>
      <c r="L30" s="1665"/>
    </row>
    <row r="31" spans="2:12" ht="17.25" thickBot="1">
      <c r="B31" s="1666" t="s">
        <v>2534</v>
      </c>
      <c r="C31" s="1666"/>
      <c r="D31" s="1666"/>
      <c r="E31" s="1666"/>
      <c r="F31" s="1666"/>
      <c r="G31" s="1666"/>
      <c r="H31" s="1666"/>
      <c r="I31" s="1666"/>
      <c r="J31" s="1666"/>
      <c r="K31" s="1666"/>
      <c r="L31" s="1666"/>
    </row>
    <row r="32" spans="2:12" ht="17.25" thickTop="1">
      <c r="B32" s="1667" t="s">
        <v>2509</v>
      </c>
      <c r="C32" s="1668"/>
      <c r="D32" s="1673" t="s">
        <v>2535</v>
      </c>
      <c r="E32" s="1676" t="s">
        <v>2511</v>
      </c>
      <c r="F32" s="1677"/>
      <c r="G32" s="1678"/>
      <c r="H32" s="1679" t="s">
        <v>2512</v>
      </c>
      <c r="I32" s="1667"/>
      <c r="J32" s="1667"/>
      <c r="K32" s="1667"/>
      <c r="L32" s="1667"/>
    </row>
    <row r="33" spans="2:12">
      <c r="B33" s="1669"/>
      <c r="C33" s="1670"/>
      <c r="D33" s="1674"/>
      <c r="E33" s="607" t="s">
        <v>2518</v>
      </c>
      <c r="F33" s="592" t="s">
        <v>2519</v>
      </c>
      <c r="G33" s="608" t="s">
        <v>2520</v>
      </c>
      <c r="H33" s="1680"/>
      <c r="I33" s="1669"/>
      <c r="J33" s="1669"/>
      <c r="K33" s="1669"/>
      <c r="L33" s="1669"/>
    </row>
    <row r="34" spans="2:12">
      <c r="B34" s="1671"/>
      <c r="C34" s="1672"/>
      <c r="D34" s="1675"/>
      <c r="E34" s="609" t="s">
        <v>2521</v>
      </c>
      <c r="F34" s="610" t="s">
        <v>2522</v>
      </c>
      <c r="G34" s="611" t="s">
        <v>2521</v>
      </c>
      <c r="H34" s="1681"/>
      <c r="I34" s="1671"/>
      <c r="J34" s="1671"/>
      <c r="K34" s="1671"/>
      <c r="L34" s="1671"/>
    </row>
    <row r="35" spans="2:12" ht="17.25" thickBot="1">
      <c r="B35" s="1652" t="s">
        <v>127</v>
      </c>
      <c r="C35" s="1653"/>
      <c r="D35" s="612" t="s">
        <v>2554</v>
      </c>
      <c r="E35" s="613" t="s">
        <v>104</v>
      </c>
      <c r="F35" s="614" t="s">
        <v>104</v>
      </c>
      <c r="G35" s="614" t="s">
        <v>104</v>
      </c>
      <c r="H35" s="1654" t="s">
        <v>104</v>
      </c>
      <c r="I35" s="1655"/>
      <c r="J35" s="1655"/>
      <c r="K35" s="1655"/>
      <c r="L35" s="1655"/>
    </row>
    <row r="36" spans="2:12" ht="17.25" thickTop="1"/>
  </sheetData>
  <sheetProtection algorithmName="SHA-512" hashValue="Q4nrw3ux9x3luWstkiDbkLwkV5o2lCiAvqgOmPyN4PfbYRaenp4siM6xh/PfpoYZO5Ts2xbAe6/23JAs8nVx+Q==" saltValue="geztHJrhRbN1Je+2JjM9Hw==" spinCount="100000" sheet="1" objects="1" scenarios="1" selectLockedCells="1"/>
  <mergeCells count="47">
    <mergeCell ref="D10:G10"/>
    <mergeCell ref="B2:L2"/>
    <mergeCell ref="B3:L3"/>
    <mergeCell ref="B4:B6"/>
    <mergeCell ref="C4:C6"/>
    <mergeCell ref="D4:G6"/>
    <mergeCell ref="H4:H6"/>
    <mergeCell ref="I4:K4"/>
    <mergeCell ref="L4:L6"/>
    <mergeCell ref="I5:I6"/>
    <mergeCell ref="J5:J6"/>
    <mergeCell ref="K5:K6"/>
    <mergeCell ref="D7:G7"/>
    <mergeCell ref="D8:G8"/>
    <mergeCell ref="D9:G9"/>
    <mergeCell ref="D11:G11"/>
    <mergeCell ref="D12:G12"/>
    <mergeCell ref="B13:L13"/>
    <mergeCell ref="B14:L14"/>
    <mergeCell ref="B15:C17"/>
    <mergeCell ref="D15:D17"/>
    <mergeCell ref="E15:G15"/>
    <mergeCell ref="H15:L17"/>
    <mergeCell ref="E16:E17"/>
    <mergeCell ref="F16:F17"/>
    <mergeCell ref="D29:G29"/>
    <mergeCell ref="G16:G17"/>
    <mergeCell ref="B18:C18"/>
    <mergeCell ref="H18:L18"/>
    <mergeCell ref="B21:B23"/>
    <mergeCell ref="C21:C23"/>
    <mergeCell ref="D21:G23"/>
    <mergeCell ref="I21:K21"/>
    <mergeCell ref="L21:L23"/>
    <mergeCell ref="D24:G24"/>
    <mergeCell ref="D25:G25"/>
    <mergeCell ref="D26:G26"/>
    <mergeCell ref="D27:G27"/>
    <mergeCell ref="D28:G28"/>
    <mergeCell ref="B35:C35"/>
    <mergeCell ref="H35:L35"/>
    <mergeCell ref="B30:L30"/>
    <mergeCell ref="B31:L31"/>
    <mergeCell ref="B32:C34"/>
    <mergeCell ref="D32:D34"/>
    <mergeCell ref="E32:G32"/>
    <mergeCell ref="H32:L34"/>
  </mergeCells>
  <phoneticPr fontId="16" type="noConversion"/>
  <pageMargins left="0.7" right="0.7" top="0.75" bottom="0.75" header="0.3" footer="0.3"/>
  <pageSetup paperSize="9" scale="85" fitToHeight="0" orientation="portrait" r:id="rId1"/>
  <headerFooter>
    <oddFooter>&amp;R&amp;G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4"/>
  <sheetViews>
    <sheetView view="pageBreakPreview" zoomScaleNormal="100" zoomScaleSheetLayoutView="100" workbookViewId="0">
      <selection activeCell="O9" sqref="O9"/>
    </sheetView>
  </sheetViews>
  <sheetFormatPr defaultRowHeight="16.5"/>
  <cols>
    <col min="1" max="1" width="1.625" customWidth="1"/>
    <col min="3" max="3" width="15.625" customWidth="1"/>
    <col min="4" max="7" width="9.625" customWidth="1"/>
    <col min="8" max="12" width="5.625" customWidth="1"/>
    <col min="13" max="13" width="1.625" customWidth="1"/>
  </cols>
  <sheetData>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2786</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2503</v>
      </c>
      <c r="I4" s="1744" t="s">
        <v>2504</v>
      </c>
      <c r="J4" s="1745"/>
      <c r="K4" s="1746"/>
      <c r="L4" s="1734" t="s">
        <v>7</v>
      </c>
    </row>
    <row r="5" spans="2:12" ht="16.5" customHeight="1">
      <c r="B5" s="1687"/>
      <c r="C5" s="1690"/>
      <c r="D5" s="1694"/>
      <c r="E5" s="1695"/>
      <c r="F5" s="1695"/>
      <c r="G5" s="1687"/>
      <c r="H5" s="1731"/>
      <c r="I5" s="1747" t="s">
        <v>2537</v>
      </c>
      <c r="J5" s="1749" t="s">
        <v>2538</v>
      </c>
      <c r="K5" s="1749" t="s">
        <v>2507</v>
      </c>
      <c r="L5" s="1735"/>
    </row>
    <row r="6" spans="2:12" ht="17.25" thickBot="1">
      <c r="B6" s="1688"/>
      <c r="C6" s="1691"/>
      <c r="D6" s="1696"/>
      <c r="E6" s="1697"/>
      <c r="F6" s="1697"/>
      <c r="G6" s="1688"/>
      <c r="H6" s="1732"/>
      <c r="I6" s="1748"/>
      <c r="J6" s="1750"/>
      <c r="K6" s="1750"/>
      <c r="L6" s="1736"/>
    </row>
    <row r="7" spans="2:12" ht="114.95" customHeight="1" thickTop="1">
      <c r="B7" s="571" t="str">
        <f t="shared" ref="B7:D11" si="0">B23</f>
        <v>E-01</v>
      </c>
      <c r="C7" s="571" t="str">
        <f t="shared" si="0"/>
        <v>전기 및 정보통신 
관련실 배치</v>
      </c>
      <c r="D7" s="1741" t="str">
        <f t="shared" si="0"/>
        <v>전기관련실의 침수방지, 전력기기 및 전력공급의 안전성을 확보하기 위하여 전기관련실의 위치에 대하여 평가</v>
      </c>
      <c r="E7" s="1742"/>
      <c r="F7" s="1742"/>
      <c r="G7" s="1743"/>
      <c r="H7" s="615">
        <f>H23</f>
        <v>3</v>
      </c>
      <c r="I7" s="616" t="str">
        <f>'(★신청자 작성★)1_1. (주거시설)항목별 점수총괄표'!J66</f>
        <v>-</v>
      </c>
      <c r="J7" s="574" t="str">
        <f>IF('(★신청자 작성★)1_1. (주거시설)항목별 점수총괄표'!K66="-","",'(★신청자 작성★)1_1. (주거시설)항목별 점수총괄표'!K66)</f>
        <v/>
      </c>
      <c r="K7" s="574" t="str">
        <f>IF('(★신청자 작성★)1_1. (주거시설)항목별 점수총괄표'!L66="-","",'(★신청자 작성★)1_1. (주거시설)항목별 점수총괄표'!L66)</f>
        <v/>
      </c>
      <c r="L7" s="580" t="str">
        <f>L23</f>
        <v>1.8점 이상 필수</v>
      </c>
    </row>
    <row r="8" spans="2:12" ht="114.95" customHeight="1">
      <c r="B8" s="576" t="str">
        <f t="shared" si="0"/>
        <v>E-02</v>
      </c>
      <c r="C8" s="576" t="str">
        <f t="shared" si="0"/>
        <v>수변전 설비의 계획</v>
      </c>
      <c r="D8" s="1721" t="str">
        <f t="shared" si="0"/>
        <v>전원공급의 신뢰성 제고와 안전성 확보를 위해서 예비변압기 구성에 대하여 평가</v>
      </c>
      <c r="E8" s="1722"/>
      <c r="F8" s="1722"/>
      <c r="G8" s="1723"/>
      <c r="H8" s="625">
        <f>H24</f>
        <v>3</v>
      </c>
      <c r="I8" s="619" t="str">
        <f>'(★신청자 작성★)1_1. (주거시설)항목별 점수총괄표'!J68</f>
        <v>-</v>
      </c>
      <c r="J8" s="579" t="str">
        <f>IF('(★신청자 작성★)1_1. (주거시설)항목별 점수총괄표'!K68="-","",'(★신청자 작성★)1_1. (주거시설)항목별 점수총괄표'!K68)</f>
        <v/>
      </c>
      <c r="K8" s="579" t="str">
        <f>IF('(★신청자 작성★)1_1. (주거시설)항목별 점수총괄표'!L68="-","",'(★신청자 작성★)1_1. (주거시설)항목별 점수총괄표'!L68)</f>
        <v/>
      </c>
      <c r="L8" s="620" t="str">
        <f>L24</f>
        <v xml:space="preserve">  </v>
      </c>
    </row>
    <row r="9" spans="2:12" ht="114.95" customHeight="1">
      <c r="B9" s="576" t="str">
        <f t="shared" si="0"/>
        <v xml:space="preserve">E-03 </v>
      </c>
      <c r="C9" s="576" t="str">
        <f t="shared" si="0"/>
        <v>비상발전 계획</v>
      </c>
      <c r="D9" s="1721" t="str">
        <f t="shared" si="0"/>
        <v>비상시 세대 내 안정적인 전원공급을 위하여 적용된 비상 발전기 용량 및 비상전력 공급 수준에 대하여 평가</v>
      </c>
      <c r="E9" s="1722"/>
      <c r="F9" s="1722"/>
      <c r="G9" s="1723"/>
      <c r="H9" s="625">
        <f t="shared" ref="H9:H11" si="1">H25</f>
        <v>3</v>
      </c>
      <c r="I9" s="619" t="str">
        <f>'(★신청자 작성★)1_1. (주거시설)항목별 점수총괄표'!J70</f>
        <v>-</v>
      </c>
      <c r="J9" s="579" t="str">
        <f>IF('(★신청자 작성★)1_1. (주거시설)항목별 점수총괄표'!K70="-","",'(★신청자 작성★)1_1. (주거시설)항목별 점수총괄표'!K70)</f>
        <v/>
      </c>
      <c r="K9" s="579" t="str">
        <f>IF('(★신청자 작성★)1_1. (주거시설)항목별 점수총괄표'!L70="-","",'(★신청자 작성★)1_1. (주거시설)항목별 점수총괄표'!L70)</f>
        <v/>
      </c>
      <c r="L9" s="620" t="str">
        <f t="shared" ref="L9:L11" si="2">L25</f>
        <v>1.8점 이상 필수</v>
      </c>
    </row>
    <row r="10" spans="2:12" ht="114.95" customHeight="1">
      <c r="B10" s="576" t="str">
        <f t="shared" si="0"/>
        <v>E-04</v>
      </c>
      <c r="C10" s="576" t="str">
        <f t="shared" si="0"/>
        <v>전력간선 설비</v>
      </c>
      <c r="D10" s="1721" t="str">
        <f t="shared" si="0"/>
        <v>전력간선의 안정적 공급 및 부하증설을 대비해서 전력간선용량 예비율에 대하여 평가</v>
      </c>
      <c r="E10" s="1722"/>
      <c r="F10" s="1722"/>
      <c r="G10" s="1723"/>
      <c r="H10" s="625">
        <f t="shared" si="1"/>
        <v>3</v>
      </c>
      <c r="I10" s="619" t="str">
        <f>'(★신청자 작성★)1_1. (주거시설)항목별 점수총괄표'!J72</f>
        <v>-</v>
      </c>
      <c r="J10" s="579" t="str">
        <f>IF('(★신청자 작성★)1_1. (주거시설)항목별 점수총괄표'!K72="-","",'(★신청자 작성★)1_1. (주거시설)항목별 점수총괄표'!K72)</f>
        <v/>
      </c>
      <c r="K10" s="579" t="str">
        <f>IF('(★신청자 작성★)1_1. (주거시설)항목별 점수총괄표'!L72="-","",'(★신청자 작성★)1_1. (주거시설)항목별 점수총괄표'!L72)</f>
        <v/>
      </c>
      <c r="L10" s="620" t="str">
        <f t="shared" si="2"/>
        <v xml:space="preserve">  </v>
      </c>
    </row>
    <row r="11" spans="2:12" ht="114.95" customHeight="1">
      <c r="B11" s="581" t="str">
        <f t="shared" si="0"/>
        <v>E-05</v>
      </c>
      <c r="C11" s="581" t="str">
        <f t="shared" si="0"/>
        <v>써지 보호 설비</v>
      </c>
      <c r="D11" s="1701" t="str">
        <f t="shared" si="0"/>
        <v xml:space="preserve">각종 전력기기가 안정적으로 동작되기 위한 써비 보호 설비의 적용 수준에 대하여 평가 </v>
      </c>
      <c r="E11" s="1702"/>
      <c r="F11" s="1702"/>
      <c r="G11" s="1703"/>
      <c r="H11" s="626">
        <f t="shared" si="1"/>
        <v>3</v>
      </c>
      <c r="I11" s="622" t="str">
        <f>'(★신청자 작성★)1_1. (주거시설)항목별 점수총괄표'!J74</f>
        <v>-</v>
      </c>
      <c r="J11" s="584" t="str">
        <f>IF('(★신청자 작성★)1_1. (주거시설)항목별 점수총괄표'!K74="-","",'(★신청자 작성★)1_1. (주거시설)항목별 점수총괄표'!K74)</f>
        <v/>
      </c>
      <c r="K11" s="584" t="str">
        <f>IF('(★신청자 작성★)1_1. (주거시설)항목별 점수총괄표'!L74="-","",'(★신청자 작성★)1_1. (주거시설)항목별 점수총괄표'!L74)</f>
        <v/>
      </c>
      <c r="L11" s="623" t="str">
        <f t="shared" si="2"/>
        <v xml:space="preserve">  </v>
      </c>
    </row>
    <row r="12" spans="2:12" ht="19.5" customHeight="1">
      <c r="B12" s="1704" t="s">
        <v>104</v>
      </c>
      <c r="C12" s="1704"/>
      <c r="D12" s="1704"/>
      <c r="E12" s="1704"/>
      <c r="F12" s="1704"/>
      <c r="G12" s="1704"/>
      <c r="H12" s="1704"/>
      <c r="I12" s="1704"/>
      <c r="J12" s="1704"/>
      <c r="K12" s="1704"/>
      <c r="L12" s="1704"/>
    </row>
    <row r="13" spans="2:12" ht="16.5" customHeight="1">
      <c r="B13" s="1705" t="s">
        <v>2555</v>
      </c>
      <c r="C13" s="1705"/>
      <c r="D13" s="1705"/>
      <c r="E13" s="1705"/>
      <c r="F13" s="1705"/>
      <c r="G13" s="1705"/>
      <c r="H13" s="1705"/>
      <c r="I13" s="1705"/>
      <c r="J13" s="1705"/>
      <c r="K13" s="1705"/>
      <c r="L13" s="1705"/>
    </row>
    <row r="14" spans="2:12" ht="16.5" customHeight="1">
      <c r="B14" s="1706" t="s">
        <v>2509</v>
      </c>
      <c r="C14" s="1707"/>
      <c r="D14" s="1710" t="s">
        <v>2556</v>
      </c>
      <c r="E14" s="1712" t="s">
        <v>2511</v>
      </c>
      <c r="F14" s="1712"/>
      <c r="G14" s="1713"/>
      <c r="H14" s="1714" t="s">
        <v>2512</v>
      </c>
      <c r="I14" s="1715"/>
      <c r="J14" s="1715"/>
      <c r="K14" s="1715"/>
      <c r="L14" s="1715"/>
    </row>
    <row r="15" spans="2:12" ht="16.5" customHeight="1">
      <c r="B15" s="1708"/>
      <c r="C15" s="1709"/>
      <c r="D15" s="1711"/>
      <c r="E15" s="1718" t="s">
        <v>2557</v>
      </c>
      <c r="F15" s="1719" t="s">
        <v>2558</v>
      </c>
      <c r="G15" s="1720" t="s">
        <v>2559</v>
      </c>
      <c r="H15" s="1716"/>
      <c r="I15" s="1717"/>
      <c r="J15" s="1717"/>
      <c r="K15" s="1717"/>
      <c r="L15" s="1717"/>
    </row>
    <row r="16" spans="2:12" ht="16.5" customHeight="1">
      <c r="B16" s="1708"/>
      <c r="C16" s="1709"/>
      <c r="D16" s="1711"/>
      <c r="E16" s="1718"/>
      <c r="F16" s="1719"/>
      <c r="G16" s="1720"/>
      <c r="H16" s="1716"/>
      <c r="I16" s="1717"/>
      <c r="J16" s="1717"/>
      <c r="K16" s="1717"/>
      <c r="L16" s="1717"/>
    </row>
    <row r="17" spans="2:12" ht="60" customHeight="1">
      <c r="B17" s="1682" t="s">
        <v>2560</v>
      </c>
      <c r="C17" s="1683"/>
      <c r="D17" s="586">
        <v>15</v>
      </c>
      <c r="E17" s="583">
        <f>SUM(I7:I11)</f>
        <v>0</v>
      </c>
      <c r="F17" s="587" t="str">
        <f>IF(SUM($J$7:$J$11)=0,"",SUM($J$7:$J$11))</f>
        <v/>
      </c>
      <c r="G17" s="588" t="str">
        <f>IF(SUM($K$7:$K$11)=0,"",SUM($K$7:$K$11))</f>
        <v/>
      </c>
      <c r="H17" s="1684" t="s">
        <v>104</v>
      </c>
      <c r="I17" s="1685"/>
      <c r="J17" s="1685"/>
      <c r="K17" s="1685"/>
      <c r="L17" s="1685"/>
    </row>
    <row r="18" spans="2:12" ht="16.5" customHeight="1">
      <c r="B18" s="627"/>
      <c r="C18" s="627"/>
      <c r="D18" s="627"/>
      <c r="E18" s="628"/>
      <c r="F18" s="629"/>
      <c r="G18" s="629"/>
      <c r="H18" s="630"/>
      <c r="I18" s="630"/>
      <c r="J18" s="630"/>
      <c r="K18" s="630"/>
      <c r="L18" s="630"/>
    </row>
    <row r="19" spans="2:12" ht="24" customHeight="1" thickBot="1"/>
    <row r="20" spans="2:12" ht="17.25" thickTop="1">
      <c r="B20" s="1686" t="s">
        <v>2501</v>
      </c>
      <c r="C20" s="1689" t="s">
        <v>965</v>
      </c>
      <c r="D20" s="1692" t="s">
        <v>2502</v>
      </c>
      <c r="E20" s="1693"/>
      <c r="F20" s="1693"/>
      <c r="G20" s="1686"/>
      <c r="H20" s="589" t="s">
        <v>2516</v>
      </c>
      <c r="I20" s="1698" t="s">
        <v>2504</v>
      </c>
      <c r="J20" s="1699"/>
      <c r="K20" s="1700"/>
      <c r="L20" s="1692" t="s">
        <v>7</v>
      </c>
    </row>
    <row r="21" spans="2:12">
      <c r="B21" s="1687"/>
      <c r="C21" s="1690"/>
      <c r="D21" s="1694"/>
      <c r="E21" s="1695"/>
      <c r="F21" s="1695"/>
      <c r="G21" s="1687"/>
      <c r="H21" s="590" t="s">
        <v>2517</v>
      </c>
      <c r="I21" s="591" t="s">
        <v>2518</v>
      </c>
      <c r="J21" s="592" t="s">
        <v>2519</v>
      </c>
      <c r="K21" s="592" t="s">
        <v>2520</v>
      </c>
      <c r="L21" s="1694"/>
    </row>
    <row r="22" spans="2:12" ht="17.25" thickBot="1">
      <c r="B22" s="1688"/>
      <c r="C22" s="1691"/>
      <c r="D22" s="1696"/>
      <c r="E22" s="1697"/>
      <c r="F22" s="1697"/>
      <c r="G22" s="1688"/>
      <c r="H22" s="593"/>
      <c r="I22" s="594" t="s">
        <v>2521</v>
      </c>
      <c r="J22" s="595" t="s">
        <v>2522</v>
      </c>
      <c r="K22" s="595" t="s">
        <v>2521</v>
      </c>
      <c r="L22" s="1696"/>
    </row>
    <row r="23" spans="2:12" ht="34.5" thickTop="1">
      <c r="B23" s="596" t="s">
        <v>2561</v>
      </c>
      <c r="C23" s="597" t="s">
        <v>2803</v>
      </c>
      <c r="D23" s="1656" t="s">
        <v>2562</v>
      </c>
      <c r="E23" s="1657"/>
      <c r="F23" s="1657"/>
      <c r="G23" s="1658"/>
      <c r="H23" s="597">
        <v>3</v>
      </c>
      <c r="I23" s="598" t="s">
        <v>104</v>
      </c>
      <c r="J23" s="599" t="s">
        <v>104</v>
      </c>
      <c r="K23" s="599" t="s">
        <v>104</v>
      </c>
      <c r="L23" s="624" t="s">
        <v>2542</v>
      </c>
    </row>
    <row r="24" spans="2:12" ht="24" customHeight="1">
      <c r="B24" s="601" t="s">
        <v>2563</v>
      </c>
      <c r="C24" s="602" t="s">
        <v>2807</v>
      </c>
      <c r="D24" s="1659" t="s">
        <v>2564</v>
      </c>
      <c r="E24" s="1660"/>
      <c r="F24" s="1660"/>
      <c r="G24" s="1661"/>
      <c r="H24" s="602">
        <v>3</v>
      </c>
      <c r="I24" s="603" t="s">
        <v>104</v>
      </c>
      <c r="J24" s="604" t="s">
        <v>104</v>
      </c>
      <c r="K24" s="604" t="s">
        <v>104</v>
      </c>
      <c r="L24" s="605" t="s">
        <v>104</v>
      </c>
    </row>
    <row r="25" spans="2:12" ht="33.75">
      <c r="B25" s="601" t="s">
        <v>2565</v>
      </c>
      <c r="C25" s="602" t="s">
        <v>2804</v>
      </c>
      <c r="D25" s="1659" t="s">
        <v>2566</v>
      </c>
      <c r="E25" s="1660"/>
      <c r="F25" s="1660"/>
      <c r="G25" s="1661"/>
      <c r="H25" s="602">
        <v>3</v>
      </c>
      <c r="I25" s="603" t="s">
        <v>104</v>
      </c>
      <c r="J25" s="604" t="s">
        <v>104</v>
      </c>
      <c r="K25" s="604" t="s">
        <v>104</v>
      </c>
      <c r="L25" s="606" t="s">
        <v>2542</v>
      </c>
    </row>
    <row r="26" spans="2:12" ht="24" customHeight="1">
      <c r="B26" s="601" t="s">
        <v>26</v>
      </c>
      <c r="C26" s="602" t="s">
        <v>2805</v>
      </c>
      <c r="D26" s="1659" t="s">
        <v>2567</v>
      </c>
      <c r="E26" s="1660"/>
      <c r="F26" s="1660"/>
      <c r="G26" s="1661"/>
      <c r="H26" s="602">
        <v>3</v>
      </c>
      <c r="I26" s="603" t="s">
        <v>104</v>
      </c>
      <c r="J26" s="604" t="s">
        <v>104</v>
      </c>
      <c r="K26" s="604" t="s">
        <v>104</v>
      </c>
      <c r="L26" s="605" t="s">
        <v>104</v>
      </c>
    </row>
    <row r="27" spans="2:12" ht="17.25" thickBot="1">
      <c r="B27" s="601" t="s">
        <v>62</v>
      </c>
      <c r="C27" s="602" t="s">
        <v>2806</v>
      </c>
      <c r="D27" s="1662" t="s">
        <v>2568</v>
      </c>
      <c r="E27" s="1663"/>
      <c r="F27" s="1663"/>
      <c r="G27" s="1664"/>
      <c r="H27" s="602">
        <v>3</v>
      </c>
      <c r="I27" s="603" t="s">
        <v>104</v>
      </c>
      <c r="J27" s="604" t="s">
        <v>104</v>
      </c>
      <c r="K27" s="604" t="s">
        <v>104</v>
      </c>
      <c r="L27" s="605" t="s">
        <v>104</v>
      </c>
    </row>
    <row r="28" spans="2:12" ht="20.25" thickTop="1">
      <c r="B28" s="1665" t="s">
        <v>104</v>
      </c>
      <c r="C28" s="1665"/>
      <c r="D28" s="1665"/>
      <c r="E28" s="1665"/>
      <c r="F28" s="1665"/>
      <c r="G28" s="1665"/>
      <c r="H28" s="1665"/>
      <c r="I28" s="1665"/>
      <c r="J28" s="1665"/>
      <c r="K28" s="1665"/>
      <c r="L28" s="1665"/>
    </row>
    <row r="29" spans="2:12" ht="17.25" thickBot="1">
      <c r="B29" s="1666" t="s">
        <v>2534</v>
      </c>
      <c r="C29" s="1666"/>
      <c r="D29" s="1666"/>
      <c r="E29" s="1666"/>
      <c r="F29" s="1666"/>
      <c r="G29" s="1666"/>
      <c r="H29" s="1666"/>
      <c r="I29" s="1666"/>
      <c r="J29" s="1666"/>
      <c r="K29" s="1666"/>
      <c r="L29" s="1666"/>
    </row>
    <row r="30" spans="2:12" ht="17.25" thickTop="1">
      <c r="B30" s="1667" t="s">
        <v>2509</v>
      </c>
      <c r="C30" s="1668"/>
      <c r="D30" s="1673" t="s">
        <v>2535</v>
      </c>
      <c r="E30" s="1676" t="s">
        <v>2511</v>
      </c>
      <c r="F30" s="1677"/>
      <c r="G30" s="1678"/>
      <c r="H30" s="1679" t="s">
        <v>2512</v>
      </c>
      <c r="I30" s="1667"/>
      <c r="J30" s="1667"/>
      <c r="K30" s="1667"/>
      <c r="L30" s="1667"/>
    </row>
    <row r="31" spans="2:12">
      <c r="B31" s="1669"/>
      <c r="C31" s="1670"/>
      <c r="D31" s="1674"/>
      <c r="E31" s="607" t="s">
        <v>2518</v>
      </c>
      <c r="F31" s="608" t="s">
        <v>2519</v>
      </c>
      <c r="G31" s="608" t="s">
        <v>2520</v>
      </c>
      <c r="H31" s="1680"/>
      <c r="I31" s="1669"/>
      <c r="J31" s="1669"/>
      <c r="K31" s="1669"/>
      <c r="L31" s="1669"/>
    </row>
    <row r="32" spans="2:12">
      <c r="B32" s="1671"/>
      <c r="C32" s="1672"/>
      <c r="D32" s="1675"/>
      <c r="E32" s="609" t="s">
        <v>2521</v>
      </c>
      <c r="F32" s="611" t="s">
        <v>2522</v>
      </c>
      <c r="G32" s="611" t="s">
        <v>2521</v>
      </c>
      <c r="H32" s="1681"/>
      <c r="I32" s="1671"/>
      <c r="J32" s="1671"/>
      <c r="K32" s="1671"/>
      <c r="L32" s="1671"/>
    </row>
    <row r="33" spans="2:12" ht="17.25" thickBot="1">
      <c r="B33" s="1652" t="s">
        <v>128</v>
      </c>
      <c r="C33" s="1653"/>
      <c r="D33" s="612" t="s">
        <v>2554</v>
      </c>
      <c r="E33" s="613" t="s">
        <v>104</v>
      </c>
      <c r="F33" s="614" t="s">
        <v>104</v>
      </c>
      <c r="G33" s="614" t="s">
        <v>104</v>
      </c>
      <c r="H33" s="1654" t="s">
        <v>104</v>
      </c>
      <c r="I33" s="1655"/>
      <c r="J33" s="1655"/>
      <c r="K33" s="1655"/>
      <c r="L33" s="1655"/>
    </row>
    <row r="34" spans="2:12" ht="17.25" thickTop="1"/>
  </sheetData>
  <sheetProtection algorithmName="SHA-512" hashValue="uS4Fg7CmvN3xJBtl0gsiA8WhOH0NYbfcjgz1/8n5munugMMAdLqID4UK6iPDSy7N5UzUtyd5jgHpzvTW3lhLng==" saltValue="+OM6dcjxaSRuftDKgWaDEA==" spinCount="100000" sheet="1" objects="1" scenarios="1" selectLockedCells="1"/>
  <mergeCells count="45">
    <mergeCell ref="D10:G10"/>
    <mergeCell ref="B2:L2"/>
    <mergeCell ref="B3:L3"/>
    <mergeCell ref="B4:B6"/>
    <mergeCell ref="C4:C6"/>
    <mergeCell ref="D4:G6"/>
    <mergeCell ref="H4:H6"/>
    <mergeCell ref="I4:K4"/>
    <mergeCell ref="L4:L6"/>
    <mergeCell ref="I5:I6"/>
    <mergeCell ref="J5:J6"/>
    <mergeCell ref="K5:K6"/>
    <mergeCell ref="D7:G7"/>
    <mergeCell ref="D8:G8"/>
    <mergeCell ref="D9:G9"/>
    <mergeCell ref="D11:G11"/>
    <mergeCell ref="B12:L12"/>
    <mergeCell ref="B13:L13"/>
    <mergeCell ref="B14:C16"/>
    <mergeCell ref="D14:D16"/>
    <mergeCell ref="E14:G14"/>
    <mergeCell ref="H14:L16"/>
    <mergeCell ref="E15:E16"/>
    <mergeCell ref="F15:F16"/>
    <mergeCell ref="G15:G16"/>
    <mergeCell ref="B17:C17"/>
    <mergeCell ref="H17:L17"/>
    <mergeCell ref="B20:B22"/>
    <mergeCell ref="C20:C22"/>
    <mergeCell ref="D20:G22"/>
    <mergeCell ref="I20:K20"/>
    <mergeCell ref="L20:L22"/>
    <mergeCell ref="B33:C33"/>
    <mergeCell ref="H33:L33"/>
    <mergeCell ref="D23:G23"/>
    <mergeCell ref="D24:G24"/>
    <mergeCell ref="D25:G25"/>
    <mergeCell ref="D26:G26"/>
    <mergeCell ref="D27:G27"/>
    <mergeCell ref="B28:L28"/>
    <mergeCell ref="B29:L29"/>
    <mergeCell ref="B30:C32"/>
    <mergeCell ref="D30:D32"/>
    <mergeCell ref="E30:G30"/>
    <mergeCell ref="H30:L32"/>
  </mergeCells>
  <phoneticPr fontId="16" type="noConversion"/>
  <pageMargins left="0.7" right="0.7" top="0.75" bottom="0.75" header="0.3" footer="0.3"/>
  <pageSetup paperSize="9" scale="85" fitToHeight="0" orientation="portrait" r:id="rId1"/>
  <headerFooter>
    <oddFooter>&amp;R&amp;G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6"/>
  <sheetViews>
    <sheetView view="pageBreakPreview" zoomScaleNormal="100" zoomScaleSheetLayoutView="100" workbookViewId="0">
      <selection activeCell="D12" sqref="D12:G12"/>
    </sheetView>
  </sheetViews>
  <sheetFormatPr defaultRowHeight="16.5"/>
  <cols>
    <col min="1" max="1" width="1.625" customWidth="1"/>
    <col min="3" max="3" width="15.625" customWidth="1"/>
    <col min="4" max="7" width="9.625" customWidth="1"/>
    <col min="8" max="12" width="5.625" customWidth="1"/>
    <col min="13" max="13" width="1.625" customWidth="1"/>
  </cols>
  <sheetData>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2787</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2569</v>
      </c>
      <c r="I4" s="1744" t="s">
        <v>2504</v>
      </c>
      <c r="J4" s="1745"/>
      <c r="K4" s="1746"/>
      <c r="L4" s="1734" t="s">
        <v>7</v>
      </c>
    </row>
    <row r="5" spans="2:12" ht="16.5" customHeight="1">
      <c r="B5" s="1687"/>
      <c r="C5" s="1690"/>
      <c r="D5" s="1694"/>
      <c r="E5" s="1695"/>
      <c r="F5" s="1695"/>
      <c r="G5" s="1687"/>
      <c r="H5" s="1731"/>
      <c r="I5" s="1747" t="s">
        <v>2570</v>
      </c>
      <c r="J5" s="1749" t="s">
        <v>2571</v>
      </c>
      <c r="K5" s="1749" t="s">
        <v>2572</v>
      </c>
      <c r="L5" s="1735"/>
    </row>
    <row r="6" spans="2:12" ht="17.25" thickBot="1">
      <c r="B6" s="1688"/>
      <c r="C6" s="1691"/>
      <c r="D6" s="1696"/>
      <c r="E6" s="1697"/>
      <c r="F6" s="1697"/>
      <c r="G6" s="1688"/>
      <c r="H6" s="1732"/>
      <c r="I6" s="1748"/>
      <c r="J6" s="1750"/>
      <c r="K6" s="1750"/>
      <c r="L6" s="1736"/>
    </row>
    <row r="7" spans="2:12" ht="95.25" customHeight="1" thickTop="1">
      <c r="B7" s="571" t="str">
        <f t="shared" ref="B7:D12" si="0">B24</f>
        <v>T-01</v>
      </c>
      <c r="C7" s="571" t="str">
        <f t="shared" si="0"/>
        <v>통합배선 시스템의 
배선규격</v>
      </c>
      <c r="D7" s="1741" t="str">
        <f t="shared" si="0"/>
        <v>건물 내 원활한 음성 및 데이터 통신을 위한 구내정보 통신 기반 시설에 대하여 평가</v>
      </c>
      <c r="E7" s="1742"/>
      <c r="F7" s="1742"/>
      <c r="G7" s="1743"/>
      <c r="H7" s="615">
        <f>H24</f>
        <v>4</v>
      </c>
      <c r="I7" s="616" t="str">
        <f>'(★신청자 작성★)1_1. (주거시설)항목별 점수총괄표'!J78</f>
        <v>-</v>
      </c>
      <c r="J7" s="677" t="str">
        <f>IF('(★신청자 작성★)1_1. (주거시설)항목별 점수총괄표'!K78="-","",'(★신청자 작성★)1_1. (주거시설)항목별 점수총괄표'!K78)</f>
        <v/>
      </c>
      <c r="K7" s="677" t="str">
        <f>IF('(★신청자 작성★)1_1. (주거시설)항목별 점수총괄표'!L78="-","",'(★신청자 작성★)1_1. (주거시설)항목별 점수총괄표'!L78)</f>
        <v/>
      </c>
      <c r="L7" s="617" t="str">
        <f>L24</f>
        <v xml:space="preserve">  </v>
      </c>
    </row>
    <row r="8" spans="2:12" ht="95.25" customHeight="1">
      <c r="B8" s="576" t="str">
        <f t="shared" si="0"/>
        <v>T-02</v>
      </c>
      <c r="C8" s="576" t="str">
        <f t="shared" si="0"/>
        <v>지능형 홈 네트워크 
설비설치 수준</v>
      </c>
      <c r="D8" s="1721" t="str">
        <f t="shared" si="0"/>
        <v>거주자에게 쾌적성과 편의성을 위해서 제공되는 홈오토메이션 수준에 대하여 평가.</v>
      </c>
      <c r="E8" s="1722"/>
      <c r="F8" s="1722"/>
      <c r="G8" s="1723"/>
      <c r="H8" s="618">
        <f>H25</f>
        <v>4</v>
      </c>
      <c r="I8" s="619" t="str">
        <f>'(★신청자 작성★)1_1. (주거시설)항목별 점수총괄표'!J80</f>
        <v>-</v>
      </c>
      <c r="J8" s="678" t="str">
        <f>IF('(★신청자 작성★)1_1. (주거시설)항목별 점수총괄표'!K80="-","",'(★신청자 작성★)1_1. (주거시설)항목별 점수총괄표'!K80)</f>
        <v/>
      </c>
      <c r="K8" s="678" t="str">
        <f>IF('(★신청자 작성★)1_1. (주거시설)항목별 점수총괄표'!L80="-","",'(★신청자 작성★)1_1. (주거시설)항목별 점수총괄표'!L80)</f>
        <v/>
      </c>
      <c r="L8" s="620" t="str">
        <f>L25</f>
        <v xml:space="preserve">  </v>
      </c>
    </row>
    <row r="9" spans="2:12" ht="95.25" customHeight="1">
      <c r="B9" s="576" t="str">
        <f t="shared" si="0"/>
        <v xml:space="preserve">T-03 </v>
      </c>
      <c r="C9" s="576" t="str">
        <f t="shared" si="0"/>
        <v>CCTV 설치 수준</v>
      </c>
      <c r="D9" s="1721" t="str">
        <f t="shared" si="0"/>
        <v>단지 내 보안을 위한 CCTV의 설치 개소 및 화소수에 대하여 평가</v>
      </c>
      <c r="E9" s="1722"/>
      <c r="F9" s="1722"/>
      <c r="G9" s="1723"/>
      <c r="H9" s="618">
        <f t="shared" ref="H9:H12" si="1">H26</f>
        <v>3</v>
      </c>
      <c r="I9" s="619" t="str">
        <f>'(★신청자 작성★)1_1. (주거시설)항목별 점수총괄표'!J82</f>
        <v>-</v>
      </c>
      <c r="J9" s="678" t="str">
        <f>IF('(★신청자 작성★)1_1. (주거시설)항목별 점수총괄표'!K82="-","",'(★신청자 작성★)1_1. (주거시설)항목별 점수총괄표'!K82)</f>
        <v/>
      </c>
      <c r="K9" s="678" t="str">
        <f>IF('(★신청자 작성★)1_1. (주거시설)항목별 점수총괄표'!L82="-","",'(★신청자 작성★)1_1. (주거시설)항목별 점수총괄표'!L82)</f>
        <v/>
      </c>
      <c r="L9" s="620" t="str">
        <f t="shared" ref="L9:L12" si="2">L26</f>
        <v>1.2점 이상 필수</v>
      </c>
    </row>
    <row r="10" spans="2:12" ht="95.25" customHeight="1">
      <c r="B10" s="576" t="str">
        <f t="shared" si="0"/>
        <v>T-04</v>
      </c>
      <c r="C10" s="576" t="str">
        <f t="shared" si="0"/>
        <v>CCTV 녹화 및 백업</v>
      </c>
      <c r="D10" s="1721" t="str">
        <f t="shared" si="0"/>
        <v>안정적인 CCTV 영상을 기록하기 위하여 CCTV 카메라의 녹화방식과 백업방식에 대하여 평가</v>
      </c>
      <c r="E10" s="1722"/>
      <c r="F10" s="1722"/>
      <c r="G10" s="1723"/>
      <c r="H10" s="618">
        <f t="shared" si="1"/>
        <v>3</v>
      </c>
      <c r="I10" s="619" t="str">
        <f>'(★신청자 작성★)1_1. (주거시설)항목별 점수총괄표'!J84</f>
        <v>-</v>
      </c>
      <c r="J10" s="678" t="str">
        <f>IF('(★신청자 작성★)1_1. (주거시설)항목별 점수총괄표'!K84="-","",'(★신청자 작성★)1_1. (주거시설)항목별 점수총괄표'!K84)</f>
        <v/>
      </c>
      <c r="K10" s="678" t="str">
        <f>IF('(★신청자 작성★)1_1. (주거시설)항목별 점수총괄표'!L84="-","",'(★신청자 작성★)1_1. (주거시설)항목별 점수총괄표'!L84)</f>
        <v/>
      </c>
      <c r="L10" s="620" t="str">
        <f t="shared" si="2"/>
        <v xml:space="preserve">  </v>
      </c>
    </row>
    <row r="11" spans="2:12" ht="95.25" customHeight="1">
      <c r="B11" s="576" t="str">
        <f t="shared" si="0"/>
        <v>T-05</v>
      </c>
      <c r="C11" s="576" t="str">
        <f t="shared" si="0"/>
        <v>에너지 데이터 표시
및 정보 조회 기능</v>
      </c>
      <c r="D11" s="1721" t="str">
        <f t="shared" si="0"/>
        <v xml:space="preserve">세대 내 에너지 관련 데이터 및 정보를 쉽게 확인할 수 있도록 데이터 표시 및 정보 조회 기능 수준에 대하여 평가 </v>
      </c>
      <c r="E11" s="1722"/>
      <c r="F11" s="1722"/>
      <c r="G11" s="1723"/>
      <c r="H11" s="618">
        <f t="shared" si="1"/>
        <v>3</v>
      </c>
      <c r="I11" s="619" t="str">
        <f>'(★신청자 작성★)1_1. (주거시설)항목별 점수총괄표'!J86</f>
        <v>-</v>
      </c>
      <c r="J11" s="678" t="str">
        <f>IF('(★신청자 작성★)1_1. (주거시설)항목별 점수총괄표'!K86="-","",'(★신청자 작성★)1_1. (주거시설)항목별 점수총괄표'!K86)</f>
        <v/>
      </c>
      <c r="K11" s="678" t="str">
        <f>IF('(★신청자 작성★)1_1. (주거시설)항목별 점수총괄표'!L86="-","",'(★신청자 작성★)1_1. (주거시설)항목별 점수총괄표'!L86)</f>
        <v/>
      </c>
      <c r="L11" s="620" t="str">
        <f t="shared" si="2"/>
        <v xml:space="preserve">  </v>
      </c>
    </row>
    <row r="12" spans="2:12" ht="95.25" customHeight="1">
      <c r="B12" s="581" t="str">
        <f t="shared" si="0"/>
        <v>T-06</v>
      </c>
      <c r="C12" s="581" t="str">
        <f t="shared" si="0"/>
        <v xml:space="preserve">실내⦁외 환경 정보 제공 </v>
      </c>
      <c r="D12" s="1701" t="str">
        <f t="shared" si="0"/>
        <v xml:space="preserve">세대 내 에너지 소비 및 쾌적한 실내 환경에 밀접한 영향을 미치는 실내⦁외 환경 정보 제공 기능 수준에 대하여 평가 </v>
      </c>
      <c r="E12" s="1702"/>
      <c r="F12" s="1702"/>
      <c r="G12" s="1703"/>
      <c r="H12" s="621">
        <f t="shared" si="1"/>
        <v>3</v>
      </c>
      <c r="I12" s="622" t="str">
        <f>'(★신청자 작성★)1_1. (주거시설)항목별 점수총괄표'!J90</f>
        <v>-</v>
      </c>
      <c r="J12" s="679" t="str">
        <f>IF('(★신청자 작성★)1_1. (주거시설)항목별 점수총괄표'!K90="-","",'(★신청자 작성★)1_1. (주거시설)항목별 점수총괄표'!K90)</f>
        <v/>
      </c>
      <c r="K12" s="679" t="str">
        <f>IF('(★신청자 작성★)1_1. (주거시설)항목별 점수총괄표'!L90="-","",'(★신청자 작성★)1_1. (주거시설)항목별 점수총괄표'!L90)</f>
        <v/>
      </c>
      <c r="L12" s="623" t="str">
        <f t="shared" si="2"/>
        <v xml:space="preserve">  </v>
      </c>
    </row>
    <row r="13" spans="2:12" ht="19.5" customHeight="1">
      <c r="B13" s="1704" t="s">
        <v>2573</v>
      </c>
      <c r="C13" s="1704"/>
      <c r="D13" s="1704"/>
      <c r="E13" s="1704"/>
      <c r="F13" s="1704"/>
      <c r="G13" s="1704"/>
      <c r="H13" s="1704"/>
      <c r="I13" s="1704"/>
      <c r="J13" s="1704"/>
      <c r="K13" s="1704"/>
      <c r="L13" s="1704"/>
    </row>
    <row r="14" spans="2:12" ht="16.5" customHeight="1">
      <c r="B14" s="1705" t="s">
        <v>2574</v>
      </c>
      <c r="C14" s="1705"/>
      <c r="D14" s="1705"/>
      <c r="E14" s="1705"/>
      <c r="F14" s="1705"/>
      <c r="G14" s="1705"/>
      <c r="H14" s="1705"/>
      <c r="I14" s="1705"/>
      <c r="J14" s="1705"/>
      <c r="K14" s="1705"/>
      <c r="L14" s="1705"/>
    </row>
    <row r="15" spans="2:12" ht="16.5" customHeight="1">
      <c r="B15" s="1706" t="s">
        <v>2509</v>
      </c>
      <c r="C15" s="1707"/>
      <c r="D15" s="1710" t="s">
        <v>2556</v>
      </c>
      <c r="E15" s="1712" t="s">
        <v>2511</v>
      </c>
      <c r="F15" s="1712"/>
      <c r="G15" s="1713"/>
      <c r="H15" s="1714" t="s">
        <v>2512</v>
      </c>
      <c r="I15" s="1715"/>
      <c r="J15" s="1715"/>
      <c r="K15" s="1715"/>
      <c r="L15" s="1715"/>
    </row>
    <row r="16" spans="2:12" ht="16.5" customHeight="1">
      <c r="B16" s="1708"/>
      <c r="C16" s="1709"/>
      <c r="D16" s="1711"/>
      <c r="E16" s="1718" t="s">
        <v>2557</v>
      </c>
      <c r="F16" s="1719" t="s">
        <v>2558</v>
      </c>
      <c r="G16" s="1720" t="s">
        <v>2559</v>
      </c>
      <c r="H16" s="1716"/>
      <c r="I16" s="1717"/>
      <c r="J16" s="1717"/>
      <c r="K16" s="1717"/>
      <c r="L16" s="1717"/>
    </row>
    <row r="17" spans="2:12" ht="16.5" customHeight="1">
      <c r="B17" s="1708"/>
      <c r="C17" s="1709"/>
      <c r="D17" s="1711"/>
      <c r="E17" s="1718"/>
      <c r="F17" s="1719"/>
      <c r="G17" s="1720"/>
      <c r="H17" s="1716"/>
      <c r="I17" s="1717"/>
      <c r="J17" s="1717"/>
      <c r="K17" s="1717"/>
      <c r="L17" s="1717"/>
    </row>
    <row r="18" spans="2:12" ht="60" customHeight="1">
      <c r="B18" s="1682" t="s">
        <v>2575</v>
      </c>
      <c r="C18" s="1683"/>
      <c r="D18" s="621">
        <v>20</v>
      </c>
      <c r="E18" s="583">
        <f>SUM(I7:I12)</f>
        <v>0</v>
      </c>
      <c r="F18" s="587" t="str">
        <f>IF(SUM($J$7:$J$12)=0,"",SUM($J$7:$J$12))</f>
        <v/>
      </c>
      <c r="G18" s="588" t="str">
        <f>IF(SUM($K$7:$K$12)=0,"",SUM($K$7:$K$12))</f>
        <v/>
      </c>
      <c r="H18" s="1684" t="s">
        <v>104</v>
      </c>
      <c r="I18" s="1685"/>
      <c r="J18" s="1685"/>
      <c r="K18" s="1685"/>
      <c r="L18" s="1685"/>
    </row>
    <row r="19" spans="2:12" ht="16.5" customHeight="1">
      <c r="B19" s="627"/>
      <c r="C19" s="627"/>
      <c r="D19" s="627"/>
      <c r="E19" s="628"/>
      <c r="F19" s="629"/>
      <c r="G19" s="629"/>
      <c r="H19" s="630"/>
      <c r="I19" s="630"/>
      <c r="J19" s="630"/>
      <c r="K19" s="630"/>
      <c r="L19" s="630"/>
    </row>
    <row r="20" spans="2:12" ht="24" customHeight="1" thickBot="1"/>
    <row r="21" spans="2:12" ht="17.25" thickTop="1">
      <c r="B21" s="1686" t="s">
        <v>2501</v>
      </c>
      <c r="C21" s="1689" t="s">
        <v>965</v>
      </c>
      <c r="D21" s="1692" t="s">
        <v>2502</v>
      </c>
      <c r="E21" s="1693"/>
      <c r="F21" s="1693"/>
      <c r="G21" s="1686"/>
      <c r="H21" s="589" t="s">
        <v>2516</v>
      </c>
      <c r="I21" s="1698" t="s">
        <v>2504</v>
      </c>
      <c r="J21" s="1699"/>
      <c r="K21" s="1700"/>
      <c r="L21" s="1692" t="s">
        <v>7</v>
      </c>
    </row>
    <row r="22" spans="2:12">
      <c r="B22" s="1687"/>
      <c r="C22" s="1690"/>
      <c r="D22" s="1694"/>
      <c r="E22" s="1695"/>
      <c r="F22" s="1695"/>
      <c r="G22" s="1687"/>
      <c r="H22" s="590" t="s">
        <v>2517</v>
      </c>
      <c r="I22" s="591" t="s">
        <v>2518</v>
      </c>
      <c r="J22" s="592" t="s">
        <v>2519</v>
      </c>
      <c r="K22" s="592" t="s">
        <v>2520</v>
      </c>
      <c r="L22" s="1694"/>
    </row>
    <row r="23" spans="2:12" ht="17.25" thickBot="1">
      <c r="B23" s="1688"/>
      <c r="C23" s="1691"/>
      <c r="D23" s="1696"/>
      <c r="E23" s="1697"/>
      <c r="F23" s="1697"/>
      <c r="G23" s="1688"/>
      <c r="H23" s="593"/>
      <c r="I23" s="594" t="s">
        <v>2521</v>
      </c>
      <c r="J23" s="595" t="s">
        <v>2522</v>
      </c>
      <c r="K23" s="595" t="s">
        <v>2521</v>
      </c>
      <c r="L23" s="1696"/>
    </row>
    <row r="24" spans="2:12" ht="24.75" thickTop="1">
      <c r="B24" s="596" t="s">
        <v>2576</v>
      </c>
      <c r="C24" s="597" t="s">
        <v>2808</v>
      </c>
      <c r="D24" s="1656" t="s">
        <v>2577</v>
      </c>
      <c r="E24" s="1657"/>
      <c r="F24" s="1657"/>
      <c r="G24" s="1658"/>
      <c r="H24" s="597">
        <v>4</v>
      </c>
      <c r="I24" s="598" t="s">
        <v>104</v>
      </c>
      <c r="J24" s="599" t="s">
        <v>104</v>
      </c>
      <c r="K24" s="599" t="s">
        <v>104</v>
      </c>
      <c r="L24" s="600" t="s">
        <v>104</v>
      </c>
    </row>
    <row r="25" spans="2:12" ht="24">
      <c r="B25" s="601" t="s">
        <v>2578</v>
      </c>
      <c r="C25" s="602" t="s">
        <v>2809</v>
      </c>
      <c r="D25" s="1659" t="s">
        <v>2579</v>
      </c>
      <c r="E25" s="1660"/>
      <c r="F25" s="1660"/>
      <c r="G25" s="1661"/>
      <c r="H25" s="602">
        <v>4</v>
      </c>
      <c r="I25" s="603" t="s">
        <v>104</v>
      </c>
      <c r="J25" s="604" t="s">
        <v>104</v>
      </c>
      <c r="K25" s="604" t="s">
        <v>104</v>
      </c>
      <c r="L25" s="605" t="s">
        <v>104</v>
      </c>
    </row>
    <row r="26" spans="2:12" ht="33.75">
      <c r="B26" s="601" t="s">
        <v>2580</v>
      </c>
      <c r="C26" s="602" t="s">
        <v>2581</v>
      </c>
      <c r="D26" s="1659" t="s">
        <v>2582</v>
      </c>
      <c r="E26" s="1660"/>
      <c r="F26" s="1660"/>
      <c r="G26" s="1661"/>
      <c r="H26" s="602">
        <v>3</v>
      </c>
      <c r="I26" s="603" t="s">
        <v>104</v>
      </c>
      <c r="J26" s="604" t="s">
        <v>104</v>
      </c>
      <c r="K26" s="604" t="s">
        <v>104</v>
      </c>
      <c r="L26" s="606" t="s">
        <v>2583</v>
      </c>
    </row>
    <row r="27" spans="2:12" ht="24" customHeight="1">
      <c r="B27" s="601" t="s">
        <v>2584</v>
      </c>
      <c r="C27" s="602" t="s">
        <v>2585</v>
      </c>
      <c r="D27" s="1659" t="s">
        <v>2586</v>
      </c>
      <c r="E27" s="1660"/>
      <c r="F27" s="1660"/>
      <c r="G27" s="1661"/>
      <c r="H27" s="602">
        <v>3</v>
      </c>
      <c r="I27" s="603" t="s">
        <v>104</v>
      </c>
      <c r="J27" s="604" t="s">
        <v>104</v>
      </c>
      <c r="K27" s="604" t="s">
        <v>104</v>
      </c>
      <c r="L27" s="605" t="s">
        <v>104</v>
      </c>
    </row>
    <row r="28" spans="2:12" ht="24">
      <c r="B28" s="601" t="s">
        <v>30</v>
      </c>
      <c r="C28" s="602" t="s">
        <v>2810</v>
      </c>
      <c r="D28" s="1659" t="s">
        <v>2587</v>
      </c>
      <c r="E28" s="1660"/>
      <c r="F28" s="1660"/>
      <c r="G28" s="1661"/>
      <c r="H28" s="602">
        <v>3</v>
      </c>
      <c r="I28" s="603" t="s">
        <v>104</v>
      </c>
      <c r="J28" s="604" t="s">
        <v>104</v>
      </c>
      <c r="K28" s="604" t="s">
        <v>104</v>
      </c>
      <c r="L28" s="605" t="s">
        <v>104</v>
      </c>
    </row>
    <row r="29" spans="2:12" ht="24.75" thickBot="1">
      <c r="B29" s="601" t="s">
        <v>2588</v>
      </c>
      <c r="C29" s="602" t="s">
        <v>2589</v>
      </c>
      <c r="D29" s="1662" t="s">
        <v>2590</v>
      </c>
      <c r="E29" s="1663"/>
      <c r="F29" s="1663"/>
      <c r="G29" s="1664"/>
      <c r="H29" s="602">
        <v>3</v>
      </c>
      <c r="I29" s="603" t="s">
        <v>104</v>
      </c>
      <c r="J29" s="604" t="s">
        <v>104</v>
      </c>
      <c r="K29" s="604" t="s">
        <v>104</v>
      </c>
      <c r="L29" s="605" t="s">
        <v>104</v>
      </c>
    </row>
    <row r="30" spans="2:12" ht="20.25" thickTop="1">
      <c r="B30" s="1665" t="s">
        <v>104</v>
      </c>
      <c r="C30" s="1665"/>
      <c r="D30" s="1665"/>
      <c r="E30" s="1665"/>
      <c r="F30" s="1665"/>
      <c r="G30" s="1665"/>
      <c r="H30" s="1665"/>
      <c r="I30" s="1665"/>
      <c r="J30" s="1665"/>
      <c r="K30" s="1665"/>
      <c r="L30" s="1665"/>
    </row>
    <row r="31" spans="2:12" ht="17.25" thickBot="1">
      <c r="B31" s="1666" t="s">
        <v>2534</v>
      </c>
      <c r="C31" s="1666"/>
      <c r="D31" s="1666"/>
      <c r="E31" s="1666"/>
      <c r="F31" s="1666"/>
      <c r="G31" s="1666"/>
      <c r="H31" s="1666"/>
      <c r="I31" s="1666"/>
      <c r="J31" s="1666"/>
      <c r="K31" s="1666"/>
      <c r="L31" s="1666"/>
    </row>
    <row r="32" spans="2:12" ht="17.25" thickTop="1">
      <c r="B32" s="1667" t="s">
        <v>2509</v>
      </c>
      <c r="C32" s="1668"/>
      <c r="D32" s="1673" t="s">
        <v>2535</v>
      </c>
      <c r="E32" s="1676" t="s">
        <v>2511</v>
      </c>
      <c r="F32" s="1677"/>
      <c r="G32" s="1678"/>
      <c r="H32" s="1679" t="s">
        <v>2512</v>
      </c>
      <c r="I32" s="1667"/>
      <c r="J32" s="1667"/>
      <c r="K32" s="1667"/>
      <c r="L32" s="1667"/>
    </row>
    <row r="33" spans="2:12">
      <c r="B33" s="1669"/>
      <c r="C33" s="1670"/>
      <c r="D33" s="1674"/>
      <c r="E33" s="607" t="s">
        <v>2518</v>
      </c>
      <c r="F33" s="608" t="s">
        <v>2519</v>
      </c>
      <c r="G33" s="608" t="s">
        <v>2520</v>
      </c>
      <c r="H33" s="1680"/>
      <c r="I33" s="1669"/>
      <c r="J33" s="1669"/>
      <c r="K33" s="1669"/>
      <c r="L33" s="1669"/>
    </row>
    <row r="34" spans="2:12">
      <c r="B34" s="1671"/>
      <c r="C34" s="1672"/>
      <c r="D34" s="1675"/>
      <c r="E34" s="609" t="s">
        <v>2521</v>
      </c>
      <c r="F34" s="611" t="s">
        <v>2522</v>
      </c>
      <c r="G34" s="611" t="s">
        <v>2521</v>
      </c>
      <c r="H34" s="1681"/>
      <c r="I34" s="1671"/>
      <c r="J34" s="1671"/>
      <c r="K34" s="1671"/>
      <c r="L34" s="1671"/>
    </row>
    <row r="35" spans="2:12" ht="17.25" thickBot="1">
      <c r="B35" s="1652" t="s">
        <v>9</v>
      </c>
      <c r="C35" s="1653"/>
      <c r="D35" s="612" t="s">
        <v>2591</v>
      </c>
      <c r="E35" s="613" t="s">
        <v>104</v>
      </c>
      <c r="F35" s="614" t="s">
        <v>104</v>
      </c>
      <c r="G35" s="614" t="s">
        <v>104</v>
      </c>
      <c r="H35" s="1654" t="s">
        <v>104</v>
      </c>
      <c r="I35" s="1655"/>
      <c r="J35" s="1655"/>
      <c r="K35" s="1655"/>
      <c r="L35" s="1655"/>
    </row>
    <row r="36" spans="2:12" ht="17.25" thickTop="1"/>
  </sheetData>
  <sheetProtection algorithmName="SHA-512" hashValue="W5HePQCOpcMaNsaUKrzgQTDK/QY/xfSrjrW1LjKhraW1nP+0YrghOSP+rVAOJT0IrYPdTTF6iZEY+gzSGD1P/Q==" saltValue="jXjoblvf5wWRwi2aBGXVSQ==" spinCount="100000" sheet="1" objects="1" scenarios="1" selectLockedCells="1"/>
  <mergeCells count="47">
    <mergeCell ref="D10:G10"/>
    <mergeCell ref="B2:L2"/>
    <mergeCell ref="B3:L3"/>
    <mergeCell ref="B4:B6"/>
    <mergeCell ref="C4:C6"/>
    <mergeCell ref="D4:G6"/>
    <mergeCell ref="H4:H6"/>
    <mergeCell ref="I4:K4"/>
    <mergeCell ref="L4:L6"/>
    <mergeCell ref="I5:I6"/>
    <mergeCell ref="J5:J6"/>
    <mergeCell ref="K5:K6"/>
    <mergeCell ref="D7:G7"/>
    <mergeCell ref="D8:G8"/>
    <mergeCell ref="D9:G9"/>
    <mergeCell ref="D11:G11"/>
    <mergeCell ref="D12:G12"/>
    <mergeCell ref="B13:L13"/>
    <mergeCell ref="B14:L14"/>
    <mergeCell ref="B15:C17"/>
    <mergeCell ref="D15:D17"/>
    <mergeCell ref="E15:G15"/>
    <mergeCell ref="H15:L17"/>
    <mergeCell ref="E16:E17"/>
    <mergeCell ref="F16:F17"/>
    <mergeCell ref="D29:G29"/>
    <mergeCell ref="G16:G17"/>
    <mergeCell ref="B18:C18"/>
    <mergeCell ref="H18:L18"/>
    <mergeCell ref="B21:B23"/>
    <mergeCell ref="C21:C23"/>
    <mergeCell ref="D21:G23"/>
    <mergeCell ref="I21:K21"/>
    <mergeCell ref="L21:L23"/>
    <mergeCell ref="D24:G24"/>
    <mergeCell ref="D25:G25"/>
    <mergeCell ref="D26:G26"/>
    <mergeCell ref="D27:G27"/>
    <mergeCell ref="D28:G28"/>
    <mergeCell ref="B35:C35"/>
    <mergeCell ref="H35:L35"/>
    <mergeCell ref="B30:L30"/>
    <mergeCell ref="B31:L31"/>
    <mergeCell ref="B32:C34"/>
    <mergeCell ref="D32:D34"/>
    <mergeCell ref="E32:G32"/>
    <mergeCell ref="H32:L34"/>
  </mergeCells>
  <phoneticPr fontId="16" type="noConversion"/>
  <pageMargins left="0.7" right="0.7" top="0.75" bottom="0.75" header="0.3" footer="0.3"/>
  <pageSetup paperSize="9" scale="85" fitToHeight="0" orientation="portrait" r:id="rId1"/>
  <headerFooter>
    <oddFooter>&amp;R&amp;G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7"/>
  <sheetViews>
    <sheetView view="pageBreakPreview" zoomScaleNormal="100" zoomScaleSheetLayoutView="100" workbookViewId="0">
      <selection activeCell="O9" sqref="O9"/>
    </sheetView>
  </sheetViews>
  <sheetFormatPr defaultRowHeight="16.5"/>
  <cols>
    <col min="1" max="1" width="1.625" customWidth="1"/>
    <col min="3" max="3" width="15.625" customWidth="1"/>
    <col min="4" max="7" width="9.625" customWidth="1"/>
    <col min="8" max="12" width="5.625" customWidth="1"/>
    <col min="13" max="13" width="1.625" customWidth="1"/>
  </cols>
  <sheetData>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2788</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2592</v>
      </c>
      <c r="I4" s="1744" t="s">
        <v>2504</v>
      </c>
      <c r="J4" s="1745"/>
      <c r="K4" s="1746"/>
      <c r="L4" s="1734" t="s">
        <v>7</v>
      </c>
    </row>
    <row r="5" spans="2:12" ht="16.5" customHeight="1">
      <c r="B5" s="1687"/>
      <c r="C5" s="1690"/>
      <c r="D5" s="1694"/>
      <c r="E5" s="1695"/>
      <c r="F5" s="1695"/>
      <c r="G5" s="1687"/>
      <c r="H5" s="1731"/>
      <c r="I5" s="1747" t="s">
        <v>2593</v>
      </c>
      <c r="J5" s="1749" t="s">
        <v>2594</v>
      </c>
      <c r="K5" s="1749" t="s">
        <v>2595</v>
      </c>
      <c r="L5" s="1735"/>
    </row>
    <row r="6" spans="2:12" ht="17.25" thickBot="1">
      <c r="B6" s="1688"/>
      <c r="C6" s="1691"/>
      <c r="D6" s="1696"/>
      <c r="E6" s="1697"/>
      <c r="F6" s="1697"/>
      <c r="G6" s="1688"/>
      <c r="H6" s="1732"/>
      <c r="I6" s="1748"/>
      <c r="J6" s="1750"/>
      <c r="K6" s="1750"/>
      <c r="L6" s="1736"/>
    </row>
    <row r="7" spans="2:12" ht="95.1" customHeight="1" thickTop="1">
      <c r="B7" s="571" t="str">
        <f t="shared" ref="B7:D12" si="0">B24</f>
        <v xml:space="preserve">S-01 </v>
      </c>
      <c r="C7" s="571" t="str">
        <f t="shared" si="0"/>
        <v>통합 SI서버</v>
      </c>
      <c r="D7" s="1741" t="str">
        <f t="shared" si="0"/>
        <v>시스템통합(SI) 서버의 안정적인 운영을 위하여 통합 서버의 운영방식 및 소프트웨어 구성 수준에 대하여 평가</v>
      </c>
      <c r="E7" s="1742"/>
      <c r="F7" s="1742"/>
      <c r="G7" s="1743"/>
      <c r="H7" s="615">
        <f>H24</f>
        <v>4</v>
      </c>
      <c r="I7" s="616" t="str">
        <f>'(★신청자 작성★)1_1. (주거시설)항목별 점수총괄표'!J98</f>
        <v>-</v>
      </c>
      <c r="J7" s="677" t="str">
        <f>IF('(★신청자 작성★)1_1. (주거시설)항목별 점수총괄표'!K98="-","",'(★신청자 작성★)1_1. (주거시설)항목별 점수총괄표'!K98)</f>
        <v/>
      </c>
      <c r="K7" s="677" t="str">
        <f>IF('(★신청자 작성★)1_1. (주거시설)항목별 점수총괄표'!L98="-","",'(★신청자 작성★)1_1. (주거시설)항목별 점수총괄표'!L98)</f>
        <v/>
      </c>
      <c r="L7" s="617" t="str">
        <f>L24</f>
        <v>2.4점 이상 필수</v>
      </c>
    </row>
    <row r="8" spans="2:12" ht="95.1" customHeight="1">
      <c r="B8" s="576" t="str">
        <f t="shared" si="0"/>
        <v>S-02</v>
      </c>
      <c r="C8" s="576" t="str">
        <f t="shared" si="0"/>
        <v>통합대상 시스템</v>
      </c>
      <c r="D8" s="1721" t="str">
        <f t="shared" si="0"/>
        <v>시스템통합(SI)의 효율성 및 기능성을 향상하기 위하여 통합시스템과 인터페이스(interface)된 개별 시스템 수준에 대하여 평가</v>
      </c>
      <c r="E8" s="1722"/>
      <c r="F8" s="1722"/>
      <c r="G8" s="1723"/>
      <c r="H8" s="618">
        <f>H25</f>
        <v>4</v>
      </c>
      <c r="I8" s="619" t="str">
        <f>'(★신청자 작성★)1_1. (주거시설)항목별 점수총괄표'!J100</f>
        <v>-</v>
      </c>
      <c r="J8" s="678" t="str">
        <f>IF('(★신청자 작성★)1_1. (주거시설)항목별 점수총괄표'!K100="-","",'(★신청자 작성★)1_1. (주거시설)항목별 점수총괄표'!K100)</f>
        <v/>
      </c>
      <c r="K8" s="678" t="str">
        <f>IF('(★신청자 작성★)1_1. (주거시설)항목별 점수총괄표'!L100="-","",'(★신청자 작성★)1_1. (주거시설)항목별 점수총괄표'!L100)</f>
        <v/>
      </c>
      <c r="L8" s="620" t="str">
        <f>L25</f>
        <v xml:space="preserve">  </v>
      </c>
    </row>
    <row r="9" spans="2:12" ht="95.1" customHeight="1">
      <c r="B9" s="576" t="str">
        <f t="shared" si="0"/>
        <v>S-03</v>
      </c>
      <c r="C9" s="576" t="str">
        <f t="shared" si="0"/>
        <v>통합 SI서버 관리</v>
      </c>
      <c r="D9" s="1721" t="str">
        <f t="shared" si="0"/>
        <v xml:space="preserve">시스템통합(SI) 서버의 상태를 모니터링 하기 위한 통합관리 프로그램 기능 수준에 대하여 평가 </v>
      </c>
      <c r="E9" s="1722"/>
      <c r="F9" s="1722"/>
      <c r="G9" s="1723"/>
      <c r="H9" s="618">
        <f t="shared" ref="H9:H12" si="1">H26</f>
        <v>3</v>
      </c>
      <c r="I9" s="619" t="str">
        <f>'(★신청자 작성★)1_1. (주거시설)항목별 점수총괄표'!J106</f>
        <v>-</v>
      </c>
      <c r="J9" s="678" t="str">
        <f>IF('(★신청자 작성★)1_1. (주거시설)항목별 점수총괄표'!K106="-","",'(★신청자 작성★)1_1. (주거시설)항목별 점수총괄표'!K106)</f>
        <v/>
      </c>
      <c r="K9" s="678" t="str">
        <f>IF('(★신청자 작성★)1_1. (주거시설)항목별 점수총괄표'!L106="-","",'(★신청자 작성★)1_1. (주거시설)항목별 점수총괄표'!L106)</f>
        <v/>
      </c>
      <c r="L9" s="620" t="str">
        <f t="shared" ref="L9:L12" si="2">L26</f>
        <v xml:space="preserve">  </v>
      </c>
    </row>
    <row r="10" spans="2:12" ht="95.1" customHeight="1">
      <c r="B10" s="576" t="str">
        <f t="shared" si="0"/>
        <v>S-04</v>
      </c>
      <c r="C10" s="576" t="str">
        <f t="shared" si="0"/>
        <v>통합 SI서버 백신 및 보안</v>
      </c>
      <c r="D10" s="1721" t="str">
        <f t="shared" si="0"/>
        <v xml:space="preserve">시스템통합(SI) 서버의 보안 및 바이러스에 대비하기 위한 백신 및 보안 기능 수준에 대하여 평가 </v>
      </c>
      <c r="E10" s="1722"/>
      <c r="F10" s="1722"/>
      <c r="G10" s="1723"/>
      <c r="H10" s="618">
        <f t="shared" si="1"/>
        <v>3</v>
      </c>
      <c r="I10" s="619" t="str">
        <f>'(★신청자 작성★)1_1. (주거시설)항목별 점수총괄표'!J108</f>
        <v>-</v>
      </c>
      <c r="J10" s="678" t="str">
        <f>IF('(★신청자 작성★)1_1. (주거시설)항목별 점수총괄표'!K108="-","",'(★신청자 작성★)1_1. (주거시설)항목별 점수총괄표'!K108)</f>
        <v/>
      </c>
      <c r="K10" s="678" t="str">
        <f>IF('(★신청자 작성★)1_1. (주거시설)항목별 점수총괄표'!L108="-","",'(★신청자 작성★)1_1. (주거시설)항목별 점수총괄표'!L108)</f>
        <v/>
      </c>
      <c r="L10" s="620" t="str">
        <f t="shared" si="2"/>
        <v xml:space="preserve">  </v>
      </c>
    </row>
    <row r="11" spans="2:12" ht="95.1" customHeight="1">
      <c r="B11" s="576" t="str">
        <f t="shared" si="0"/>
        <v>S-05</v>
      </c>
      <c r="C11" s="576" t="str">
        <f t="shared" si="0"/>
        <v>에너지 정보수집 
대상설비</v>
      </c>
      <c r="D11" s="1721" t="str">
        <f t="shared" si="0"/>
        <v xml:space="preserve">운영자 및 관리자가 단지 내 공용부 에너지 사용량을 확인하기 위하여 설치된 에너지 계측 수준에 대하여 평가 </v>
      </c>
      <c r="E11" s="1722"/>
      <c r="F11" s="1722"/>
      <c r="G11" s="1723"/>
      <c r="H11" s="618">
        <f t="shared" si="1"/>
        <v>3</v>
      </c>
      <c r="I11" s="619" t="str">
        <f>'(★신청자 작성★)1_1. (주거시설)항목별 점수총괄표'!J110</f>
        <v>-</v>
      </c>
      <c r="J11" s="678" t="str">
        <f>IF('(★신청자 작성★)1_1. (주거시설)항목별 점수총괄표'!K110="-","",'(★신청자 작성★)1_1. (주거시설)항목별 점수총괄표'!K110)</f>
        <v/>
      </c>
      <c r="K11" s="678" t="str">
        <f>IF('(★신청자 작성★)1_1. (주거시설)항목별 점수총괄표'!L110="-","",'(★신청자 작성★)1_1. (주거시설)항목별 점수총괄표'!L110)</f>
        <v/>
      </c>
      <c r="L11" s="620" t="str">
        <f t="shared" si="2"/>
        <v xml:space="preserve">  </v>
      </c>
    </row>
    <row r="12" spans="2:12" ht="95.1" customHeight="1">
      <c r="B12" s="581" t="str">
        <f t="shared" si="0"/>
        <v>S-06</v>
      </c>
      <c r="C12" s="581" t="str">
        <f t="shared" si="0"/>
        <v>단지 에너지
정보수집</v>
      </c>
      <c r="D12" s="1701" t="str">
        <f t="shared" si="0"/>
        <v xml:space="preserve">운영자 및 관리자에게 단지의 에너지 절약을 위하여 제공되는 에너지 정보 수준에 대하여 평가 </v>
      </c>
      <c r="E12" s="1702"/>
      <c r="F12" s="1702"/>
      <c r="G12" s="1703"/>
      <c r="H12" s="621">
        <f t="shared" si="1"/>
        <v>3</v>
      </c>
      <c r="I12" s="622" t="str">
        <f>'(★신청자 작성★)1_1. (주거시설)항목별 점수총괄표'!J114</f>
        <v>-</v>
      </c>
      <c r="J12" s="679" t="str">
        <f>IF('(★신청자 작성★)1_1. (주거시설)항목별 점수총괄표'!K114="-","",'(★신청자 작성★)1_1. (주거시설)항목별 점수총괄표'!K114)</f>
        <v/>
      </c>
      <c r="K12" s="679" t="str">
        <f>IF('(★신청자 작성★)1_1. (주거시설)항목별 점수총괄표'!L114="-","",'(★신청자 작성★)1_1. (주거시설)항목별 점수총괄표'!L114)</f>
        <v/>
      </c>
      <c r="L12" s="623" t="str">
        <f t="shared" si="2"/>
        <v xml:space="preserve">  </v>
      </c>
    </row>
    <row r="13" spans="2:12" ht="19.5" customHeight="1">
      <c r="B13" s="1704" t="s">
        <v>104</v>
      </c>
      <c r="C13" s="1704"/>
      <c r="D13" s="1704"/>
      <c r="E13" s="1704"/>
      <c r="F13" s="1704"/>
      <c r="G13" s="1704"/>
      <c r="H13" s="1704"/>
      <c r="I13" s="1704"/>
      <c r="J13" s="1704"/>
      <c r="K13" s="1704"/>
      <c r="L13" s="1704"/>
    </row>
    <row r="14" spans="2:12" ht="16.5" customHeight="1">
      <c r="B14" s="1705" t="s">
        <v>2574</v>
      </c>
      <c r="C14" s="1705"/>
      <c r="D14" s="1705"/>
      <c r="E14" s="1705"/>
      <c r="F14" s="1705"/>
      <c r="G14" s="1705"/>
      <c r="H14" s="1705"/>
      <c r="I14" s="1705"/>
      <c r="J14" s="1705"/>
      <c r="K14" s="1705"/>
      <c r="L14" s="1705"/>
    </row>
    <row r="15" spans="2:12" ht="16.5" customHeight="1">
      <c r="B15" s="1706" t="s">
        <v>2509</v>
      </c>
      <c r="C15" s="1707"/>
      <c r="D15" s="1710" t="s">
        <v>2596</v>
      </c>
      <c r="E15" s="1712" t="s">
        <v>2511</v>
      </c>
      <c r="F15" s="1712"/>
      <c r="G15" s="1713"/>
      <c r="H15" s="1714" t="s">
        <v>2512</v>
      </c>
      <c r="I15" s="1715"/>
      <c r="J15" s="1715"/>
      <c r="K15" s="1715"/>
      <c r="L15" s="1715"/>
    </row>
    <row r="16" spans="2:12" ht="16.5" customHeight="1">
      <c r="B16" s="1708"/>
      <c r="C16" s="1709"/>
      <c r="D16" s="1711"/>
      <c r="E16" s="1718" t="s">
        <v>2597</v>
      </c>
      <c r="F16" s="1719" t="s">
        <v>2558</v>
      </c>
      <c r="G16" s="1720" t="s">
        <v>2559</v>
      </c>
      <c r="H16" s="1716"/>
      <c r="I16" s="1717"/>
      <c r="J16" s="1717"/>
      <c r="K16" s="1717"/>
      <c r="L16" s="1717"/>
    </row>
    <row r="17" spans="2:12" ht="16.5" customHeight="1">
      <c r="B17" s="1708"/>
      <c r="C17" s="1709"/>
      <c r="D17" s="1711"/>
      <c r="E17" s="1718"/>
      <c r="F17" s="1719"/>
      <c r="G17" s="1720"/>
      <c r="H17" s="1716"/>
      <c r="I17" s="1717"/>
      <c r="J17" s="1717"/>
      <c r="K17" s="1717"/>
      <c r="L17" s="1717"/>
    </row>
    <row r="18" spans="2:12" ht="60" customHeight="1">
      <c r="B18" s="1682" t="s">
        <v>2598</v>
      </c>
      <c r="C18" s="1683"/>
      <c r="D18" s="586">
        <v>20</v>
      </c>
      <c r="E18" s="583">
        <f>SUM(I7:I12)</f>
        <v>0</v>
      </c>
      <c r="F18" s="587" t="str">
        <f>IF(SUM($J$7:$J$12)=0,"",SUM($J$7:$J$12))</f>
        <v/>
      </c>
      <c r="G18" s="588" t="str">
        <f>IF(SUM($K$7:$K$12)=0,"",SUM($K$7:$K$12))</f>
        <v/>
      </c>
      <c r="H18" s="1684" t="s">
        <v>104</v>
      </c>
      <c r="I18" s="1685"/>
      <c r="J18" s="1685"/>
      <c r="K18" s="1685"/>
      <c r="L18" s="1685"/>
    </row>
    <row r="19" spans="2:12" ht="16.5" customHeight="1">
      <c r="B19" s="627"/>
      <c r="C19" s="627"/>
      <c r="D19" s="627"/>
      <c r="E19" s="628"/>
      <c r="F19" s="629"/>
      <c r="G19" s="629"/>
      <c r="H19" s="630"/>
      <c r="I19" s="630"/>
      <c r="J19" s="630"/>
      <c r="K19" s="630"/>
      <c r="L19" s="630"/>
    </row>
    <row r="20" spans="2:12" ht="24" customHeight="1" thickBot="1"/>
    <row r="21" spans="2:12" ht="17.25" thickTop="1">
      <c r="B21" s="1686" t="s">
        <v>2501</v>
      </c>
      <c r="C21" s="1689" t="s">
        <v>965</v>
      </c>
      <c r="D21" s="1692" t="s">
        <v>2502</v>
      </c>
      <c r="E21" s="1693"/>
      <c r="F21" s="1693"/>
      <c r="G21" s="1686"/>
      <c r="H21" s="589" t="s">
        <v>2516</v>
      </c>
      <c r="I21" s="1698" t="s">
        <v>2504</v>
      </c>
      <c r="J21" s="1699"/>
      <c r="K21" s="1700"/>
      <c r="L21" s="1692" t="s">
        <v>7</v>
      </c>
    </row>
    <row r="22" spans="2:12">
      <c r="B22" s="1687"/>
      <c r="C22" s="1690"/>
      <c r="D22" s="1694"/>
      <c r="E22" s="1695"/>
      <c r="F22" s="1695"/>
      <c r="G22" s="1687"/>
      <c r="H22" s="590" t="s">
        <v>2517</v>
      </c>
      <c r="I22" s="591" t="s">
        <v>2518</v>
      </c>
      <c r="J22" s="592" t="s">
        <v>2519</v>
      </c>
      <c r="K22" s="592" t="s">
        <v>2520</v>
      </c>
      <c r="L22" s="1694"/>
    </row>
    <row r="23" spans="2:12" ht="17.25" thickBot="1">
      <c r="B23" s="1688"/>
      <c r="C23" s="1691"/>
      <c r="D23" s="1696"/>
      <c r="E23" s="1697"/>
      <c r="F23" s="1697"/>
      <c r="G23" s="1688"/>
      <c r="H23" s="593"/>
      <c r="I23" s="594" t="s">
        <v>2521</v>
      </c>
      <c r="J23" s="595" t="s">
        <v>2522</v>
      </c>
      <c r="K23" s="595" t="s">
        <v>2521</v>
      </c>
      <c r="L23" s="1696"/>
    </row>
    <row r="24" spans="2:12" ht="34.5" thickTop="1">
      <c r="B24" s="596" t="s">
        <v>2599</v>
      </c>
      <c r="C24" s="597" t="s">
        <v>2600</v>
      </c>
      <c r="D24" s="1656" t="s">
        <v>2601</v>
      </c>
      <c r="E24" s="1657"/>
      <c r="F24" s="1657"/>
      <c r="G24" s="1658"/>
      <c r="H24" s="597">
        <v>4</v>
      </c>
      <c r="I24" s="598" t="s">
        <v>104</v>
      </c>
      <c r="J24" s="599" t="s">
        <v>104</v>
      </c>
      <c r="K24" s="599" t="s">
        <v>104</v>
      </c>
      <c r="L24" s="624" t="s">
        <v>2602</v>
      </c>
    </row>
    <row r="25" spans="2:12" ht="36" customHeight="1">
      <c r="B25" s="601" t="s">
        <v>2603</v>
      </c>
      <c r="C25" s="602" t="s">
        <v>2811</v>
      </c>
      <c r="D25" s="1659" t="s">
        <v>2604</v>
      </c>
      <c r="E25" s="1660"/>
      <c r="F25" s="1660"/>
      <c r="G25" s="1661"/>
      <c r="H25" s="602">
        <v>4</v>
      </c>
      <c r="I25" s="603" t="s">
        <v>104</v>
      </c>
      <c r="J25" s="604" t="s">
        <v>104</v>
      </c>
      <c r="K25" s="604" t="s">
        <v>104</v>
      </c>
      <c r="L25" s="605" t="s">
        <v>104</v>
      </c>
    </row>
    <row r="26" spans="2:12" ht="24" customHeight="1">
      <c r="B26" s="601" t="s">
        <v>2605</v>
      </c>
      <c r="C26" s="602" t="s">
        <v>2606</v>
      </c>
      <c r="D26" s="1659" t="s">
        <v>2607</v>
      </c>
      <c r="E26" s="1660"/>
      <c r="F26" s="1660"/>
      <c r="G26" s="1661"/>
      <c r="H26" s="602">
        <v>3</v>
      </c>
      <c r="I26" s="603" t="s">
        <v>104</v>
      </c>
      <c r="J26" s="604" t="s">
        <v>104</v>
      </c>
      <c r="K26" s="604" t="s">
        <v>104</v>
      </c>
      <c r="L26" s="605" t="s">
        <v>104</v>
      </c>
    </row>
    <row r="27" spans="2:12" ht="24" customHeight="1">
      <c r="B27" s="601" t="s">
        <v>2608</v>
      </c>
      <c r="C27" s="602" t="s">
        <v>2609</v>
      </c>
      <c r="D27" s="1659" t="s">
        <v>2610</v>
      </c>
      <c r="E27" s="1660"/>
      <c r="F27" s="1660"/>
      <c r="G27" s="1661"/>
      <c r="H27" s="602">
        <v>3</v>
      </c>
      <c r="I27" s="603" t="s">
        <v>104</v>
      </c>
      <c r="J27" s="604" t="s">
        <v>104</v>
      </c>
      <c r="K27" s="604" t="s">
        <v>104</v>
      </c>
      <c r="L27" s="605" t="s">
        <v>104</v>
      </c>
    </row>
    <row r="28" spans="2:12" ht="24">
      <c r="B28" s="601" t="s">
        <v>33</v>
      </c>
      <c r="C28" s="602" t="s">
        <v>2812</v>
      </c>
      <c r="D28" s="1659" t="s">
        <v>2611</v>
      </c>
      <c r="E28" s="1660"/>
      <c r="F28" s="1660"/>
      <c r="G28" s="1661"/>
      <c r="H28" s="602">
        <v>3</v>
      </c>
      <c r="I28" s="603" t="s">
        <v>104</v>
      </c>
      <c r="J28" s="604" t="s">
        <v>104</v>
      </c>
      <c r="K28" s="604" t="s">
        <v>104</v>
      </c>
      <c r="L28" s="605" t="s">
        <v>104</v>
      </c>
    </row>
    <row r="29" spans="2:12" ht="24" customHeight="1">
      <c r="B29" s="1759" t="s">
        <v>34</v>
      </c>
      <c r="C29" s="1751" t="s">
        <v>2813</v>
      </c>
      <c r="D29" s="1761" t="s">
        <v>2612</v>
      </c>
      <c r="E29" s="1762"/>
      <c r="F29" s="1762"/>
      <c r="G29" s="1763"/>
      <c r="H29" s="1751">
        <v>3</v>
      </c>
      <c r="I29" s="1753" t="s">
        <v>104</v>
      </c>
      <c r="J29" s="1755" t="s">
        <v>104</v>
      </c>
      <c r="K29" s="1755" t="s">
        <v>104</v>
      </c>
      <c r="L29" s="1757" t="s">
        <v>104</v>
      </c>
    </row>
    <row r="30" spans="2:12" ht="17.25" thickBot="1">
      <c r="B30" s="1760"/>
      <c r="C30" s="1752"/>
      <c r="D30" s="1764"/>
      <c r="E30" s="1765"/>
      <c r="F30" s="1765"/>
      <c r="G30" s="1766"/>
      <c r="H30" s="1752"/>
      <c r="I30" s="1754"/>
      <c r="J30" s="1756"/>
      <c r="K30" s="1756"/>
      <c r="L30" s="1758"/>
    </row>
    <row r="31" spans="2:12" ht="20.25" thickTop="1">
      <c r="B31" s="1665" t="s">
        <v>104</v>
      </c>
      <c r="C31" s="1665"/>
      <c r="D31" s="1665"/>
      <c r="E31" s="1665"/>
      <c r="F31" s="1665"/>
      <c r="G31" s="1665"/>
      <c r="H31" s="1665"/>
      <c r="I31" s="1665"/>
      <c r="J31" s="1665"/>
      <c r="K31" s="1665"/>
      <c r="L31" s="1665"/>
    </row>
    <row r="32" spans="2:12" ht="17.25" thickBot="1">
      <c r="B32" s="1666" t="s">
        <v>2534</v>
      </c>
      <c r="C32" s="1666"/>
      <c r="D32" s="1666"/>
      <c r="E32" s="1666"/>
      <c r="F32" s="1666"/>
      <c r="G32" s="1666"/>
      <c r="H32" s="1666"/>
      <c r="I32" s="1666"/>
      <c r="J32" s="1666"/>
      <c r="K32" s="1666"/>
      <c r="L32" s="1666"/>
    </row>
    <row r="33" spans="2:12" ht="17.25" thickTop="1">
      <c r="B33" s="1667" t="s">
        <v>2509</v>
      </c>
      <c r="C33" s="1668"/>
      <c r="D33" s="1673" t="s">
        <v>2535</v>
      </c>
      <c r="E33" s="1676" t="s">
        <v>2511</v>
      </c>
      <c r="F33" s="1677"/>
      <c r="G33" s="1678"/>
      <c r="H33" s="1679" t="s">
        <v>2512</v>
      </c>
      <c r="I33" s="1667"/>
      <c r="J33" s="1667"/>
      <c r="K33" s="1667"/>
      <c r="L33" s="1667"/>
    </row>
    <row r="34" spans="2:12">
      <c r="B34" s="1669"/>
      <c r="C34" s="1670"/>
      <c r="D34" s="1674"/>
      <c r="E34" s="607" t="s">
        <v>2518</v>
      </c>
      <c r="F34" s="608" t="s">
        <v>2519</v>
      </c>
      <c r="G34" s="608" t="s">
        <v>2520</v>
      </c>
      <c r="H34" s="1680"/>
      <c r="I34" s="1669"/>
      <c r="J34" s="1669"/>
      <c r="K34" s="1669"/>
      <c r="L34" s="1669"/>
    </row>
    <row r="35" spans="2:12">
      <c r="B35" s="1671"/>
      <c r="C35" s="1672"/>
      <c r="D35" s="1675"/>
      <c r="E35" s="609" t="s">
        <v>2521</v>
      </c>
      <c r="F35" s="611" t="s">
        <v>2522</v>
      </c>
      <c r="G35" s="611" t="s">
        <v>2521</v>
      </c>
      <c r="H35" s="1681"/>
      <c r="I35" s="1671"/>
      <c r="J35" s="1671"/>
      <c r="K35" s="1671"/>
      <c r="L35" s="1671"/>
    </row>
    <row r="36" spans="2:12" ht="17.25" thickBot="1">
      <c r="B36" s="1652" t="s">
        <v>10</v>
      </c>
      <c r="C36" s="1653"/>
      <c r="D36" s="612" t="s">
        <v>2591</v>
      </c>
      <c r="E36" s="613" t="s">
        <v>104</v>
      </c>
      <c r="F36" s="614" t="s">
        <v>104</v>
      </c>
      <c r="G36" s="614" t="s">
        <v>104</v>
      </c>
      <c r="H36" s="1654" t="s">
        <v>104</v>
      </c>
      <c r="I36" s="1655"/>
      <c r="J36" s="1655"/>
      <c r="K36" s="1655"/>
      <c r="L36" s="1655"/>
    </row>
    <row r="37" spans="2:12" ht="17.25" thickTop="1"/>
  </sheetData>
  <sheetProtection algorithmName="SHA-512" hashValue="dCdAu/0qzUNt9erxzHslxcneHswe3hj81ZQsQ/pnjMJpRlVXRxasQAM8br5BLZrfIQnygQWQlKndhegoIVxnEg==" saltValue="DqA+b0RXVoRjznzssr2UcA==" spinCount="100000" sheet="1" objects="1" scenarios="1" selectLockedCells="1"/>
  <mergeCells count="54">
    <mergeCell ref="D10:G10"/>
    <mergeCell ref="B2:L2"/>
    <mergeCell ref="B3:L3"/>
    <mergeCell ref="B4:B6"/>
    <mergeCell ref="C4:C6"/>
    <mergeCell ref="D4:G6"/>
    <mergeCell ref="H4:H6"/>
    <mergeCell ref="I4:K4"/>
    <mergeCell ref="L4:L6"/>
    <mergeCell ref="I5:I6"/>
    <mergeCell ref="J5:J6"/>
    <mergeCell ref="K5:K6"/>
    <mergeCell ref="D7:G7"/>
    <mergeCell ref="D8:G8"/>
    <mergeCell ref="D9:G9"/>
    <mergeCell ref="D11:G11"/>
    <mergeCell ref="D12:G12"/>
    <mergeCell ref="B13:L13"/>
    <mergeCell ref="B14:L14"/>
    <mergeCell ref="B15:C17"/>
    <mergeCell ref="D15:D17"/>
    <mergeCell ref="E15:G15"/>
    <mergeCell ref="H15:L17"/>
    <mergeCell ref="E16:E17"/>
    <mergeCell ref="F16:F17"/>
    <mergeCell ref="G16:G17"/>
    <mergeCell ref="B18:C18"/>
    <mergeCell ref="H18:L18"/>
    <mergeCell ref="B21:B23"/>
    <mergeCell ref="C21:C23"/>
    <mergeCell ref="D21:G23"/>
    <mergeCell ref="I21:K21"/>
    <mergeCell ref="L21:L23"/>
    <mergeCell ref="D24:G24"/>
    <mergeCell ref="D25:G25"/>
    <mergeCell ref="D26:G26"/>
    <mergeCell ref="D27:G27"/>
    <mergeCell ref="D28:G28"/>
    <mergeCell ref="B36:C36"/>
    <mergeCell ref="H36:L36"/>
    <mergeCell ref="H29:H30"/>
    <mergeCell ref="I29:I30"/>
    <mergeCell ref="J29:J30"/>
    <mergeCell ref="K29:K30"/>
    <mergeCell ref="L29:L30"/>
    <mergeCell ref="B31:L31"/>
    <mergeCell ref="B29:B30"/>
    <mergeCell ref="D29:G30"/>
    <mergeCell ref="B32:L32"/>
    <mergeCell ref="B33:C35"/>
    <mergeCell ref="D33:D35"/>
    <mergeCell ref="E33:G33"/>
    <mergeCell ref="H33:L35"/>
    <mergeCell ref="C29:C30"/>
  </mergeCells>
  <phoneticPr fontId="16" type="noConversion"/>
  <pageMargins left="0.7" right="0.7" top="0.75" bottom="0.75" header="0.3" footer="0.3"/>
  <pageSetup paperSize="9" scale="85" fitToHeight="0" orientation="portrait" r:id="rId1"/>
  <headerFooter>
    <oddFooter>&amp;R&amp;G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2"/>
  <sheetViews>
    <sheetView view="pageBreakPreview" zoomScaleNormal="100" zoomScaleSheetLayoutView="100" zoomScalePageLayoutView="85" workbookViewId="0">
      <selection activeCell="D12" sqref="D12:G12"/>
    </sheetView>
  </sheetViews>
  <sheetFormatPr defaultRowHeight="16.5"/>
  <cols>
    <col min="1" max="1" width="1.625" customWidth="1"/>
    <col min="3" max="3" width="15.625" customWidth="1"/>
    <col min="4" max="7" width="9.625" customWidth="1"/>
    <col min="8" max="12" width="5.625" customWidth="1"/>
    <col min="13" max="13" width="1.625" customWidth="1"/>
  </cols>
  <sheetData>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2789</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2613</v>
      </c>
      <c r="I4" s="1744" t="s">
        <v>2504</v>
      </c>
      <c r="J4" s="1745"/>
      <c r="K4" s="1746"/>
      <c r="L4" s="1734" t="s">
        <v>7</v>
      </c>
    </row>
    <row r="5" spans="2:12" ht="16.5" customHeight="1">
      <c r="B5" s="1687"/>
      <c r="C5" s="1690"/>
      <c r="D5" s="1694"/>
      <c r="E5" s="1695"/>
      <c r="F5" s="1695"/>
      <c r="G5" s="1687"/>
      <c r="H5" s="1731"/>
      <c r="I5" s="1747" t="s">
        <v>2614</v>
      </c>
      <c r="J5" s="1749" t="s">
        <v>2615</v>
      </c>
      <c r="K5" s="1749" t="s">
        <v>2616</v>
      </c>
      <c r="L5" s="1735"/>
    </row>
    <row r="6" spans="2:12" ht="17.25" thickBot="1">
      <c r="B6" s="1688"/>
      <c r="C6" s="1691"/>
      <c r="D6" s="1696"/>
      <c r="E6" s="1697"/>
      <c r="F6" s="1697"/>
      <c r="G6" s="1688"/>
      <c r="H6" s="1732"/>
      <c r="I6" s="1748"/>
      <c r="J6" s="1750"/>
      <c r="K6" s="1750"/>
      <c r="L6" s="1736"/>
    </row>
    <row r="7" spans="2:12" ht="64.349999999999994" customHeight="1" thickTop="1">
      <c r="B7" s="571" t="str">
        <f t="shared" ref="B7:D15" si="0">B27</f>
        <v>F-01</v>
      </c>
      <c r="C7" s="571" t="str">
        <f t="shared" si="0"/>
        <v>시설 관리조직 
구성원의 수준</v>
      </c>
      <c r="D7" s="1741" t="str">
        <f t="shared" si="0"/>
        <v>건축물의 효율적인 유지관리를 위하여 시설관리조직 및 그 구성원의 질적 수준에 대하여 평가</v>
      </c>
      <c r="E7" s="1742"/>
      <c r="F7" s="1742"/>
      <c r="G7" s="1743"/>
      <c r="H7" s="615">
        <f>H27</f>
        <v>3</v>
      </c>
      <c r="I7" s="616" t="str">
        <f>'(★신청자 작성★)1_1. (주거시설)항목별 점수총괄표'!J121</f>
        <v>-</v>
      </c>
      <c r="J7" s="574" t="str">
        <f>IF('(★신청자 작성★)1_1. (주거시설)항목별 점수총괄표'!K121="-","",'(★신청자 작성★)1_1. (주거시설)항목별 점수총괄표'!K121)</f>
        <v/>
      </c>
      <c r="K7" s="574" t="str">
        <f>IF('(★신청자 작성★)1_1. (주거시설)항목별 점수총괄표'!L121="-","",'(★신청자 작성★)1_1. (주거시설)항목별 점수총괄표'!L121)</f>
        <v/>
      </c>
      <c r="L7" s="617" t="str">
        <f>L27</f>
        <v xml:space="preserve">  </v>
      </c>
    </row>
    <row r="8" spans="2:12" ht="64.349999999999994" customHeight="1">
      <c r="B8" s="576" t="str">
        <f t="shared" si="0"/>
        <v>F-02</v>
      </c>
      <c r="C8" s="576" t="str">
        <f t="shared" si="0"/>
        <v>작업관리 기능</v>
      </c>
      <c r="D8" s="1721" t="str">
        <f t="shared" si="0"/>
        <v>효율적인 작업관리의 구현을 위하여 작업관리의 기능 적용 수준에 대하여 평가</v>
      </c>
      <c r="E8" s="1722"/>
      <c r="F8" s="1722"/>
      <c r="G8" s="1723"/>
      <c r="H8" s="618">
        <f>H28</f>
        <v>2</v>
      </c>
      <c r="I8" s="619" t="str">
        <f>'(★신청자 작성★)1_1. (주거시설)항목별 점수총괄표'!J123</f>
        <v>-</v>
      </c>
      <c r="J8" s="579" t="str">
        <f>IF('(★신청자 작성★)1_1. (주거시설)항목별 점수총괄표'!K123="-","",'(★신청자 작성★)1_1. (주거시설)항목별 점수총괄표'!K123)</f>
        <v/>
      </c>
      <c r="K8" s="579" t="str">
        <f>IF('(★신청자 작성★)1_1. (주거시설)항목별 점수총괄표'!L123="-","",'(★신청자 작성★)1_1. (주거시설)항목별 점수총괄표'!L123)</f>
        <v/>
      </c>
      <c r="L8" s="620" t="str">
        <f>L28</f>
        <v xml:space="preserve">  </v>
      </c>
    </row>
    <row r="9" spans="2:12" ht="64.349999999999994" customHeight="1">
      <c r="B9" s="576" t="str">
        <f t="shared" si="0"/>
        <v>F-03</v>
      </c>
      <c r="C9" s="576" t="str">
        <f t="shared" si="0"/>
        <v>자재관리 기능</v>
      </c>
      <c r="D9" s="1721" t="str">
        <f t="shared" si="0"/>
        <v>효율적인 자재관리의 구현을 위하여 자재관리의 기능 적용 수준에 대하여 평가</v>
      </c>
      <c r="E9" s="1722"/>
      <c r="F9" s="1722"/>
      <c r="G9" s="1723"/>
      <c r="H9" s="618">
        <f t="shared" ref="H9:H15" si="1">H29</f>
        <v>2</v>
      </c>
      <c r="I9" s="619" t="str">
        <f>'(★신청자 작성★)1_1. (주거시설)항목별 점수총괄표'!J128</f>
        <v>-</v>
      </c>
      <c r="J9" s="579" t="str">
        <f>IF('(★신청자 작성★)1_1. (주거시설)항목별 점수총괄표'!K128="-","",'(★신청자 작성★)1_1. (주거시설)항목별 점수총괄표'!K128)</f>
        <v/>
      </c>
      <c r="K9" s="579" t="str">
        <f>IF('(★신청자 작성★)1_1. (주거시설)항목별 점수총괄표'!L128="-","",'(★신청자 작성★)1_1. (주거시설)항목별 점수총괄표'!L128)</f>
        <v/>
      </c>
      <c r="L9" s="620" t="str">
        <f t="shared" ref="L9:L15" si="2">L29</f>
        <v xml:space="preserve">  </v>
      </c>
    </row>
    <row r="10" spans="2:12" ht="64.349999999999994" customHeight="1">
      <c r="B10" s="576" t="str">
        <f t="shared" si="0"/>
        <v>F-04</v>
      </c>
      <c r="C10" s="576" t="str">
        <f t="shared" si="0"/>
        <v>에너지관리 기능</v>
      </c>
      <c r="D10" s="1721" t="str">
        <f t="shared" si="0"/>
        <v>건축물의 에너지 소비를 절감하기 위한 에너지관리 기능 적용 수준에 대하여 평가</v>
      </c>
      <c r="E10" s="1722"/>
      <c r="F10" s="1722"/>
      <c r="G10" s="1723"/>
      <c r="H10" s="618">
        <f t="shared" si="1"/>
        <v>3</v>
      </c>
      <c r="I10" s="619" t="str">
        <f>'(★신청자 작성★)1_1. (주거시설)항목별 점수총괄표'!J134</f>
        <v>-</v>
      </c>
      <c r="J10" s="579" t="str">
        <f>IF('(★신청자 작성★)1_1. (주거시설)항목별 점수총괄표'!K134="-","",'(★신청자 작성★)1_1. (주거시설)항목별 점수총괄표'!K134)</f>
        <v/>
      </c>
      <c r="K10" s="579" t="str">
        <f>IF('(★신청자 작성★)1_1. (주거시설)항목별 점수총괄표'!L134="-","",'(★신청자 작성★)1_1. (주거시설)항목별 점수총괄표'!L134)</f>
        <v/>
      </c>
      <c r="L10" s="620" t="str">
        <f t="shared" si="2"/>
        <v xml:space="preserve">  </v>
      </c>
    </row>
    <row r="11" spans="2:12" ht="64.349999999999994" customHeight="1">
      <c r="B11" s="576" t="str">
        <f t="shared" si="0"/>
        <v>F-05</v>
      </c>
      <c r="C11" s="576" t="str">
        <f t="shared" si="0"/>
        <v>운영업무 매뉴얼 
비치수준</v>
      </c>
      <c r="D11" s="1721" t="str">
        <f t="shared" si="0"/>
        <v>설비의 점검, 예방, 고장 및 수선이 신속, 정확하게 이루어지기 위한 운영업무 매뉴얼 비치 수준에 대하여 평가</v>
      </c>
      <c r="E11" s="1722"/>
      <c r="F11" s="1722"/>
      <c r="G11" s="1723"/>
      <c r="H11" s="618">
        <f t="shared" si="1"/>
        <v>2</v>
      </c>
      <c r="I11" s="619" t="str">
        <f>'(★신청자 작성★)1_1. (주거시설)항목별 점수총괄표'!J140</f>
        <v>-</v>
      </c>
      <c r="J11" s="579" t="str">
        <f>IF('(★신청자 작성★)1_1. (주거시설)항목별 점수총괄표'!K140="-","",'(★신청자 작성★)1_1. (주거시설)항목별 점수총괄표'!K140)</f>
        <v/>
      </c>
      <c r="K11" s="579" t="str">
        <f>IF('(★신청자 작성★)1_1. (주거시설)항목별 점수총괄표'!L140="-","",'(★신청자 작성★)1_1. (주거시설)항목별 점수총괄표'!L140)</f>
        <v/>
      </c>
      <c r="L11" s="620" t="str">
        <f t="shared" si="2"/>
        <v xml:space="preserve">  </v>
      </c>
    </row>
    <row r="12" spans="2:12" ht="64.349999999999994" customHeight="1">
      <c r="B12" s="576" t="str">
        <f t="shared" si="0"/>
        <v>F-06</v>
      </c>
      <c r="C12" s="576" t="str">
        <f t="shared" si="0"/>
        <v>운영데이터
축적수준</v>
      </c>
      <c r="D12" s="1721" t="str">
        <f t="shared" si="0"/>
        <v>건축물을 체계적이고 효율적으로 운영, 관리하기 위하여 운영 데이터 축적 및 관리 수준에 대하여 평가</v>
      </c>
      <c r="E12" s="1722"/>
      <c r="F12" s="1722"/>
      <c r="G12" s="1723"/>
      <c r="H12" s="618">
        <f t="shared" si="1"/>
        <v>2</v>
      </c>
      <c r="I12" s="619" t="str">
        <f>'(★신청자 작성★)1_1. (주거시설)항목별 점수총괄표'!J142</f>
        <v>-</v>
      </c>
      <c r="J12" s="579" t="str">
        <f>IF('(★신청자 작성★)1_1. (주거시설)항목별 점수총괄표'!K142="-","",'(★신청자 작성★)1_1. (주거시설)항목별 점수총괄표'!K142)</f>
        <v/>
      </c>
      <c r="K12" s="579" t="str">
        <f>IF('(★신청자 작성★)1_1. (주거시설)항목별 점수총괄표'!L142="-","",'(★신청자 작성★)1_1. (주거시설)항목별 점수총괄표'!L142)</f>
        <v/>
      </c>
      <c r="L12" s="620" t="str">
        <f t="shared" si="2"/>
        <v xml:space="preserve">  </v>
      </c>
    </row>
    <row r="13" spans="2:12" ht="64.349999999999994" customHeight="1">
      <c r="B13" s="576" t="str">
        <f t="shared" si="0"/>
        <v xml:space="preserve">F-07 </v>
      </c>
      <c r="C13" s="576" t="str">
        <f t="shared" si="0"/>
        <v>운영 및 유지관리 
업무의 다양성</v>
      </c>
      <c r="D13" s="1721" t="str">
        <f t="shared" si="0"/>
        <v xml:space="preserve">건축물을 효율적이고 경제적으로 운영, 관리하기 위하여 적용된 운영 및 유지관리 업무의 종수에 대하여 평가 </v>
      </c>
      <c r="E13" s="1722"/>
      <c r="F13" s="1722"/>
      <c r="G13" s="1723"/>
      <c r="H13" s="618">
        <f t="shared" si="1"/>
        <v>2</v>
      </c>
      <c r="I13" s="619" t="str">
        <f>'(★신청자 작성★)1_1. (주거시설)항목별 점수총괄표'!J144</f>
        <v>-</v>
      </c>
      <c r="J13" s="579" t="str">
        <f>IF('(★신청자 작성★)1_1. (주거시설)항목별 점수총괄표'!K144="-","",'(★신청자 작성★)1_1. (주거시설)항목별 점수총괄표'!K144)</f>
        <v/>
      </c>
      <c r="K13" s="579" t="str">
        <f>IF('(★신청자 작성★)1_1. (주거시설)항목별 점수총괄표'!L144="-","",'(★신청자 작성★)1_1. (주거시설)항목별 점수총괄표'!L144)</f>
        <v/>
      </c>
      <c r="L13" s="620" t="str">
        <f t="shared" si="2"/>
        <v>0.8점 이상 필수</v>
      </c>
    </row>
    <row r="14" spans="2:12" ht="64.349999999999994" customHeight="1">
      <c r="B14" s="576" t="str">
        <f t="shared" si="0"/>
        <v>F-08</v>
      </c>
      <c r="C14" s="576" t="str">
        <f t="shared" si="0"/>
        <v>시설관리 품질평가 
수준</v>
      </c>
      <c r="D14" s="1721" t="str">
        <f t="shared" si="0"/>
        <v>시설 관리 품질 평가의 객관적인 평가를 위하여 적용되어야 할 품질평가 종수에 대하여 평가</v>
      </c>
      <c r="E14" s="1722"/>
      <c r="F14" s="1722"/>
      <c r="G14" s="1723"/>
      <c r="H14" s="618">
        <f t="shared" si="1"/>
        <v>2</v>
      </c>
      <c r="I14" s="619" t="str">
        <f>'(★신청자 작성★)1_1. (주거시설)항목별 점수총괄표'!J149</f>
        <v>-</v>
      </c>
      <c r="J14" s="579" t="str">
        <f>IF('(★신청자 작성★)1_1. (주거시설)항목별 점수총괄표'!K149="-","",'(★신청자 작성★)1_1. (주거시설)항목별 점수총괄표'!K149)</f>
        <v/>
      </c>
      <c r="K14" s="579" t="str">
        <f>IF('(★신청자 작성★)1_1. (주거시설)항목별 점수총괄표'!L149="-","",'(★신청자 작성★)1_1. (주거시설)항목별 점수총괄표'!L149)</f>
        <v/>
      </c>
      <c r="L14" s="620" t="str">
        <f t="shared" si="2"/>
        <v xml:space="preserve">  </v>
      </c>
    </row>
    <row r="15" spans="2:12" ht="64.349999999999994" customHeight="1">
      <c r="B15" s="581" t="str">
        <f t="shared" si="0"/>
        <v>F-09</v>
      </c>
      <c r="C15" s="581" t="str">
        <f t="shared" si="0"/>
        <v>시설관리 
고객 만족도 평가
체계 수준</v>
      </c>
      <c r="D15" s="1701" t="str">
        <f t="shared" si="0"/>
        <v xml:space="preserve">시설 관리에 대한 고객의 만족도를 평가할 수 있는 평가 체계 수준에 대하여 평가 </v>
      </c>
      <c r="E15" s="1702"/>
      <c r="F15" s="1702"/>
      <c r="G15" s="1703"/>
      <c r="H15" s="621">
        <f t="shared" si="1"/>
        <v>2</v>
      </c>
      <c r="I15" s="622" t="str">
        <f>'(★신청자 작성★)1_1. (주거시설)항목별 점수총괄표'!J154</f>
        <v>-</v>
      </c>
      <c r="J15" s="584" t="str">
        <f>IF('(★신청자 작성★)1_1. (주거시설)항목별 점수총괄표'!K154="-","",'(★신청자 작성★)1_1. (주거시설)항목별 점수총괄표'!K154)</f>
        <v/>
      </c>
      <c r="K15" s="584" t="str">
        <f>IF('(★신청자 작성★)1_1. (주거시설)항목별 점수총괄표'!L154="-","",'(★신청자 작성★)1_1. (주거시설)항목별 점수총괄표'!L154)</f>
        <v/>
      </c>
      <c r="L15" s="623" t="str">
        <f t="shared" si="2"/>
        <v xml:space="preserve">  </v>
      </c>
    </row>
    <row r="16" spans="2:12" ht="19.5" customHeight="1">
      <c r="B16" s="1704" t="s">
        <v>104</v>
      </c>
      <c r="C16" s="1704"/>
      <c r="D16" s="1704"/>
      <c r="E16" s="1704"/>
      <c r="F16" s="1704"/>
      <c r="G16" s="1704"/>
      <c r="H16" s="1704"/>
      <c r="I16" s="1704"/>
      <c r="J16" s="1704"/>
      <c r="K16" s="1704"/>
      <c r="L16" s="1704"/>
    </row>
    <row r="17" spans="2:12" ht="16.5" customHeight="1">
      <c r="B17" s="1705" t="s">
        <v>2555</v>
      </c>
      <c r="C17" s="1705"/>
      <c r="D17" s="1705"/>
      <c r="E17" s="1705"/>
      <c r="F17" s="1705"/>
      <c r="G17" s="1705"/>
      <c r="H17" s="1705"/>
      <c r="I17" s="1705"/>
      <c r="J17" s="1705"/>
      <c r="K17" s="1705"/>
      <c r="L17" s="1705"/>
    </row>
    <row r="18" spans="2:12" ht="16.5" customHeight="1">
      <c r="B18" s="1706" t="s">
        <v>2509</v>
      </c>
      <c r="C18" s="1707"/>
      <c r="D18" s="1710" t="s">
        <v>2596</v>
      </c>
      <c r="E18" s="1712" t="s">
        <v>2511</v>
      </c>
      <c r="F18" s="1712"/>
      <c r="G18" s="1713"/>
      <c r="H18" s="1714" t="s">
        <v>2512</v>
      </c>
      <c r="I18" s="1715"/>
      <c r="J18" s="1715"/>
      <c r="K18" s="1715"/>
      <c r="L18" s="1715"/>
    </row>
    <row r="19" spans="2:12" ht="16.5" customHeight="1">
      <c r="B19" s="1708"/>
      <c r="C19" s="1709"/>
      <c r="D19" s="1711"/>
      <c r="E19" s="1718" t="s">
        <v>2597</v>
      </c>
      <c r="F19" s="1719" t="s">
        <v>472</v>
      </c>
      <c r="G19" s="1720" t="s">
        <v>2617</v>
      </c>
      <c r="H19" s="1716"/>
      <c r="I19" s="1717"/>
      <c r="J19" s="1717"/>
      <c r="K19" s="1717"/>
      <c r="L19" s="1717"/>
    </row>
    <row r="20" spans="2:12" ht="16.5" customHeight="1">
      <c r="B20" s="1708"/>
      <c r="C20" s="1709"/>
      <c r="D20" s="1711"/>
      <c r="E20" s="1718"/>
      <c r="F20" s="1719"/>
      <c r="G20" s="1720"/>
      <c r="H20" s="1716"/>
      <c r="I20" s="1717"/>
      <c r="J20" s="1717"/>
      <c r="K20" s="1717"/>
      <c r="L20" s="1717"/>
    </row>
    <row r="21" spans="2:12" ht="60" customHeight="1">
      <c r="B21" s="1682" t="s">
        <v>2618</v>
      </c>
      <c r="C21" s="1683"/>
      <c r="D21" s="586">
        <v>20</v>
      </c>
      <c r="E21" s="583">
        <f>SUM(I7:I15)</f>
        <v>0</v>
      </c>
      <c r="F21" s="587" t="str">
        <f>IF(SUM($J$7:$J$15)=0,"",SUM($J$7:$J$15))</f>
        <v/>
      </c>
      <c r="G21" s="588" t="str">
        <f>IF(SUM($K$7:$K$15)=0,"",SUM($K$7:$K$15))</f>
        <v/>
      </c>
      <c r="H21" s="1684" t="s">
        <v>104</v>
      </c>
      <c r="I21" s="1685"/>
      <c r="J21" s="1685"/>
      <c r="K21" s="1685"/>
      <c r="L21" s="1685"/>
    </row>
    <row r="22" spans="2:12" ht="16.5" customHeight="1">
      <c r="B22" s="627"/>
      <c r="C22" s="627"/>
      <c r="D22" s="627"/>
      <c r="E22" s="628"/>
      <c r="F22" s="629"/>
      <c r="G22" s="629"/>
      <c r="H22" s="630"/>
      <c r="I22" s="630"/>
      <c r="J22" s="630"/>
      <c r="K22" s="630"/>
      <c r="L22" s="630"/>
    </row>
    <row r="23" spans="2:12" ht="24" customHeight="1" thickBot="1"/>
    <row r="24" spans="2:12" ht="17.25" thickTop="1">
      <c r="B24" s="1686" t="s">
        <v>2501</v>
      </c>
      <c r="C24" s="1689" t="s">
        <v>965</v>
      </c>
      <c r="D24" s="1692" t="s">
        <v>2502</v>
      </c>
      <c r="E24" s="1693"/>
      <c r="F24" s="1693"/>
      <c r="G24" s="1686"/>
      <c r="H24" s="589" t="s">
        <v>2516</v>
      </c>
      <c r="I24" s="1698" t="s">
        <v>2504</v>
      </c>
      <c r="J24" s="1699"/>
      <c r="K24" s="1700"/>
      <c r="L24" s="1692" t="s">
        <v>7</v>
      </c>
    </row>
    <row r="25" spans="2:12">
      <c r="B25" s="1687"/>
      <c r="C25" s="1690"/>
      <c r="D25" s="1694"/>
      <c r="E25" s="1695"/>
      <c r="F25" s="1695"/>
      <c r="G25" s="1687"/>
      <c r="H25" s="590" t="s">
        <v>2517</v>
      </c>
      <c r="I25" s="591" t="s">
        <v>2518</v>
      </c>
      <c r="J25" s="592" t="s">
        <v>2519</v>
      </c>
      <c r="K25" s="592" t="s">
        <v>2520</v>
      </c>
      <c r="L25" s="1694"/>
    </row>
    <row r="26" spans="2:12" ht="17.25" thickBot="1">
      <c r="B26" s="1688"/>
      <c r="C26" s="1691"/>
      <c r="D26" s="1696"/>
      <c r="E26" s="1697"/>
      <c r="F26" s="1697"/>
      <c r="G26" s="1688"/>
      <c r="H26" s="593"/>
      <c r="I26" s="594" t="s">
        <v>2521</v>
      </c>
      <c r="J26" s="595" t="s">
        <v>2522</v>
      </c>
      <c r="K26" s="595" t="s">
        <v>2521</v>
      </c>
      <c r="L26" s="1696"/>
    </row>
    <row r="27" spans="2:12" ht="24.75" thickTop="1">
      <c r="B27" s="596" t="s">
        <v>2619</v>
      </c>
      <c r="C27" s="597" t="s">
        <v>2814</v>
      </c>
      <c r="D27" s="1656" t="s">
        <v>2620</v>
      </c>
      <c r="E27" s="1657"/>
      <c r="F27" s="1657"/>
      <c r="G27" s="1658"/>
      <c r="H27" s="597">
        <v>3</v>
      </c>
      <c r="I27" s="598" t="s">
        <v>104</v>
      </c>
      <c r="J27" s="599" t="s">
        <v>104</v>
      </c>
      <c r="K27" s="599" t="s">
        <v>104</v>
      </c>
      <c r="L27" s="600" t="s">
        <v>104</v>
      </c>
    </row>
    <row r="28" spans="2:12" ht="24" customHeight="1">
      <c r="B28" s="601" t="s">
        <v>343</v>
      </c>
      <c r="C28" s="602" t="s">
        <v>2815</v>
      </c>
      <c r="D28" s="1659" t="s">
        <v>2621</v>
      </c>
      <c r="E28" s="1660"/>
      <c r="F28" s="1660"/>
      <c r="G28" s="1661"/>
      <c r="H28" s="602">
        <v>2</v>
      </c>
      <c r="I28" s="603" t="s">
        <v>104</v>
      </c>
      <c r="J28" s="604" t="s">
        <v>104</v>
      </c>
      <c r="K28" s="604" t="s">
        <v>104</v>
      </c>
      <c r="L28" s="605" t="s">
        <v>104</v>
      </c>
    </row>
    <row r="29" spans="2:12" ht="24" customHeight="1">
      <c r="B29" s="601" t="s">
        <v>38</v>
      </c>
      <c r="C29" s="602" t="s">
        <v>2816</v>
      </c>
      <c r="D29" s="1659" t="s">
        <v>2622</v>
      </c>
      <c r="E29" s="1660"/>
      <c r="F29" s="1660"/>
      <c r="G29" s="1661"/>
      <c r="H29" s="602">
        <v>2</v>
      </c>
      <c r="I29" s="603" t="s">
        <v>104</v>
      </c>
      <c r="J29" s="604" t="s">
        <v>104</v>
      </c>
      <c r="K29" s="604" t="s">
        <v>104</v>
      </c>
      <c r="L29" s="605" t="s">
        <v>104</v>
      </c>
    </row>
    <row r="30" spans="2:12" ht="24" customHeight="1">
      <c r="B30" s="601" t="s">
        <v>39</v>
      </c>
      <c r="C30" s="602" t="s">
        <v>2623</v>
      </c>
      <c r="D30" s="1659" t="s">
        <v>2624</v>
      </c>
      <c r="E30" s="1660"/>
      <c r="F30" s="1660"/>
      <c r="G30" s="1661"/>
      <c r="H30" s="602">
        <v>3</v>
      </c>
      <c r="I30" s="603" t="s">
        <v>104</v>
      </c>
      <c r="J30" s="604" t="s">
        <v>104</v>
      </c>
      <c r="K30" s="604" t="s">
        <v>104</v>
      </c>
      <c r="L30" s="605" t="s">
        <v>104</v>
      </c>
    </row>
    <row r="31" spans="2:12" ht="24">
      <c r="B31" s="601" t="s">
        <v>40</v>
      </c>
      <c r="C31" s="602" t="s">
        <v>2817</v>
      </c>
      <c r="D31" s="1659" t="s">
        <v>2625</v>
      </c>
      <c r="E31" s="1660"/>
      <c r="F31" s="1660"/>
      <c r="G31" s="1661"/>
      <c r="H31" s="602">
        <v>2</v>
      </c>
      <c r="I31" s="603" t="s">
        <v>104</v>
      </c>
      <c r="J31" s="604" t="s">
        <v>104</v>
      </c>
      <c r="K31" s="604" t="s">
        <v>104</v>
      </c>
      <c r="L31" s="605" t="s">
        <v>104</v>
      </c>
    </row>
    <row r="32" spans="2:12" ht="24" customHeight="1">
      <c r="B32" s="601" t="s">
        <v>41</v>
      </c>
      <c r="C32" s="602" t="s">
        <v>2820</v>
      </c>
      <c r="D32" s="1659" t="s">
        <v>2626</v>
      </c>
      <c r="E32" s="1660"/>
      <c r="F32" s="1660"/>
      <c r="G32" s="1661"/>
      <c r="H32" s="602">
        <v>2</v>
      </c>
      <c r="I32" s="603" t="s">
        <v>104</v>
      </c>
      <c r="J32" s="604" t="s">
        <v>104</v>
      </c>
      <c r="K32" s="604" t="s">
        <v>104</v>
      </c>
      <c r="L32" s="605" t="s">
        <v>104</v>
      </c>
    </row>
    <row r="33" spans="2:12" ht="33.75">
      <c r="B33" s="601" t="s">
        <v>2627</v>
      </c>
      <c r="C33" s="602" t="s">
        <v>2818</v>
      </c>
      <c r="D33" s="1659" t="s">
        <v>2628</v>
      </c>
      <c r="E33" s="1660"/>
      <c r="F33" s="1660"/>
      <c r="G33" s="1661"/>
      <c r="H33" s="602">
        <v>2</v>
      </c>
      <c r="I33" s="603" t="s">
        <v>104</v>
      </c>
      <c r="J33" s="604" t="s">
        <v>104</v>
      </c>
      <c r="K33" s="604" t="s">
        <v>104</v>
      </c>
      <c r="L33" s="606" t="s">
        <v>2629</v>
      </c>
    </row>
    <row r="34" spans="2:12" ht="42" customHeight="1">
      <c r="B34" s="601" t="s">
        <v>2630</v>
      </c>
      <c r="C34" s="602" t="s">
        <v>2819</v>
      </c>
      <c r="D34" s="1659" t="s">
        <v>2631</v>
      </c>
      <c r="E34" s="1660"/>
      <c r="F34" s="1660"/>
      <c r="G34" s="1661"/>
      <c r="H34" s="602">
        <v>2</v>
      </c>
      <c r="I34" s="603" t="s">
        <v>104</v>
      </c>
      <c r="J34" s="604" t="s">
        <v>104</v>
      </c>
      <c r="K34" s="604" t="s">
        <v>104</v>
      </c>
      <c r="L34" s="605" t="s">
        <v>104</v>
      </c>
    </row>
    <row r="35" spans="2:12" ht="36.75" thickBot="1">
      <c r="B35" s="601" t="s">
        <v>2632</v>
      </c>
      <c r="C35" s="602" t="s">
        <v>2835</v>
      </c>
      <c r="D35" s="1662" t="s">
        <v>2633</v>
      </c>
      <c r="E35" s="1663"/>
      <c r="F35" s="1663"/>
      <c r="G35" s="1664"/>
      <c r="H35" s="602">
        <v>2</v>
      </c>
      <c r="I35" s="603" t="s">
        <v>104</v>
      </c>
      <c r="J35" s="604" t="s">
        <v>104</v>
      </c>
      <c r="K35" s="604" t="s">
        <v>104</v>
      </c>
      <c r="L35" s="605" t="s">
        <v>104</v>
      </c>
    </row>
    <row r="36" spans="2:12" ht="20.25" thickTop="1">
      <c r="B36" s="1665" t="s">
        <v>104</v>
      </c>
      <c r="C36" s="1665"/>
      <c r="D36" s="1665"/>
      <c r="E36" s="1665"/>
      <c r="F36" s="1665"/>
      <c r="G36" s="1665"/>
      <c r="H36" s="1665"/>
      <c r="I36" s="1665"/>
      <c r="J36" s="1665"/>
      <c r="K36" s="1665"/>
      <c r="L36" s="1665"/>
    </row>
    <row r="37" spans="2:12" ht="17.25" thickBot="1">
      <c r="B37" s="1666" t="s">
        <v>2534</v>
      </c>
      <c r="C37" s="1666"/>
      <c r="D37" s="1666"/>
      <c r="E37" s="1666"/>
      <c r="F37" s="1666"/>
      <c r="G37" s="1666"/>
      <c r="H37" s="1666"/>
      <c r="I37" s="1666"/>
      <c r="J37" s="1666"/>
      <c r="K37" s="1666"/>
      <c r="L37" s="1666"/>
    </row>
    <row r="38" spans="2:12" ht="17.25" thickTop="1">
      <c r="B38" s="1667" t="s">
        <v>2509</v>
      </c>
      <c r="C38" s="1668"/>
      <c r="D38" s="1673" t="s">
        <v>2535</v>
      </c>
      <c r="E38" s="1676" t="s">
        <v>2511</v>
      </c>
      <c r="F38" s="1677"/>
      <c r="G38" s="1678"/>
      <c r="H38" s="1679" t="s">
        <v>2512</v>
      </c>
      <c r="I38" s="1667"/>
      <c r="J38" s="1667"/>
      <c r="K38" s="1667"/>
      <c r="L38" s="1667"/>
    </row>
    <row r="39" spans="2:12">
      <c r="B39" s="1669"/>
      <c r="C39" s="1670"/>
      <c r="D39" s="1674"/>
      <c r="E39" s="607" t="s">
        <v>2518</v>
      </c>
      <c r="F39" s="608" t="s">
        <v>2519</v>
      </c>
      <c r="G39" s="608" t="s">
        <v>2520</v>
      </c>
      <c r="H39" s="1680"/>
      <c r="I39" s="1669"/>
      <c r="J39" s="1669"/>
      <c r="K39" s="1669"/>
      <c r="L39" s="1669"/>
    </row>
    <row r="40" spans="2:12">
      <c r="B40" s="1671"/>
      <c r="C40" s="1672"/>
      <c r="D40" s="1675"/>
      <c r="E40" s="609" t="s">
        <v>2521</v>
      </c>
      <c r="F40" s="611" t="s">
        <v>2522</v>
      </c>
      <c r="G40" s="611" t="s">
        <v>2521</v>
      </c>
      <c r="H40" s="1681"/>
      <c r="I40" s="1671"/>
      <c r="J40" s="1671"/>
      <c r="K40" s="1671"/>
      <c r="L40" s="1671"/>
    </row>
    <row r="41" spans="2:12" ht="17.25" thickBot="1">
      <c r="B41" s="1652" t="s">
        <v>11</v>
      </c>
      <c r="C41" s="1653"/>
      <c r="D41" s="612" t="s">
        <v>2591</v>
      </c>
      <c r="E41" s="613" t="s">
        <v>104</v>
      </c>
      <c r="F41" s="614" t="s">
        <v>104</v>
      </c>
      <c r="G41" s="614" t="s">
        <v>104</v>
      </c>
      <c r="H41" s="1654" t="s">
        <v>104</v>
      </c>
      <c r="I41" s="1655"/>
      <c r="J41" s="1655"/>
      <c r="K41" s="1655"/>
      <c r="L41" s="1655"/>
    </row>
    <row r="42" spans="2:12" ht="17.25" thickTop="1"/>
  </sheetData>
  <sheetProtection algorithmName="SHA-512" hashValue="yl2nOLhUiPqdeHjqvggPhbSJZ3ipQ7UwDFTWTP9HUY9n0lvPnlv22L2F4yDaomllF+n77/HRV1o6TTe+TA+/1g==" saltValue="WVL17fcaW/dkQNO/AbVZOA==" spinCount="100000" sheet="1" objects="1" scenarios="1" selectLockedCells="1"/>
  <mergeCells count="53">
    <mergeCell ref="B2:L2"/>
    <mergeCell ref="B3:L3"/>
    <mergeCell ref="B4:B6"/>
    <mergeCell ref="C4:C6"/>
    <mergeCell ref="D4:G6"/>
    <mergeCell ref="H4:H6"/>
    <mergeCell ref="I4:K4"/>
    <mergeCell ref="L4:L6"/>
    <mergeCell ref="I5:I6"/>
    <mergeCell ref="J5:J6"/>
    <mergeCell ref="B16:L16"/>
    <mergeCell ref="K5:K6"/>
    <mergeCell ref="D7:G7"/>
    <mergeCell ref="D8:G8"/>
    <mergeCell ref="D9:G9"/>
    <mergeCell ref="D10:G10"/>
    <mergeCell ref="D11:G11"/>
    <mergeCell ref="D12:G12"/>
    <mergeCell ref="D13:G13"/>
    <mergeCell ref="D14:G14"/>
    <mergeCell ref="D15:G15"/>
    <mergeCell ref="B17:L17"/>
    <mergeCell ref="B18:C20"/>
    <mergeCell ref="D18:D20"/>
    <mergeCell ref="E18:G18"/>
    <mergeCell ref="H18:L20"/>
    <mergeCell ref="E19:E20"/>
    <mergeCell ref="F19:F20"/>
    <mergeCell ref="G19:G20"/>
    <mergeCell ref="D32:G32"/>
    <mergeCell ref="B21:C21"/>
    <mergeCell ref="H21:L21"/>
    <mergeCell ref="B24:B26"/>
    <mergeCell ref="C24:C26"/>
    <mergeCell ref="D24:G26"/>
    <mergeCell ref="I24:K24"/>
    <mergeCell ref="L24:L26"/>
    <mergeCell ref="D27:G27"/>
    <mergeCell ref="D28:G28"/>
    <mergeCell ref="D29:G29"/>
    <mergeCell ref="D30:G30"/>
    <mergeCell ref="D31:G31"/>
    <mergeCell ref="B41:C41"/>
    <mergeCell ref="H41:L41"/>
    <mergeCell ref="D33:G33"/>
    <mergeCell ref="D34:G34"/>
    <mergeCell ref="D35:G35"/>
    <mergeCell ref="B36:L36"/>
    <mergeCell ref="B37:L37"/>
    <mergeCell ref="B38:C40"/>
    <mergeCell ref="D38:D40"/>
    <mergeCell ref="E38:G38"/>
    <mergeCell ref="H38:L40"/>
  </mergeCells>
  <phoneticPr fontId="16" type="noConversion"/>
  <pageMargins left="0.7" right="0.7" top="0.75" bottom="0.75" header="0.3" footer="0.3"/>
  <pageSetup paperSize="9" scale="85" fitToHeight="0" orientation="portrait" r:id="rId1"/>
  <headerFooter>
    <oddFooter>&amp;R&amp;G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40"/>
  <sheetViews>
    <sheetView view="pageBreakPreview" zoomScaleNormal="100" zoomScaleSheetLayoutView="100" workbookViewId="0">
      <selection activeCell="D4" sqref="D4:G6"/>
    </sheetView>
  </sheetViews>
  <sheetFormatPr defaultRowHeight="16.5"/>
  <cols>
    <col min="1" max="1" width="1.625" customWidth="1"/>
    <col min="3" max="3" width="15.625" customWidth="1"/>
    <col min="4" max="7" width="9.625" customWidth="1"/>
    <col min="8" max="12" width="5.625" customWidth="1"/>
    <col min="13" max="13" width="1.625" customWidth="1"/>
  </cols>
  <sheetData>
    <row r="1" spans="2:12" ht="25.5">
      <c r="B1" s="634" t="s">
        <v>2634</v>
      </c>
    </row>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2791</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2635</v>
      </c>
      <c r="I4" s="1733" t="s">
        <v>2504</v>
      </c>
      <c r="J4" s="1733"/>
      <c r="K4" s="1733"/>
      <c r="L4" s="1734" t="s">
        <v>7</v>
      </c>
    </row>
    <row r="5" spans="2:12" ht="16.5" customHeight="1">
      <c r="B5" s="1687"/>
      <c r="C5" s="1690"/>
      <c r="D5" s="1694"/>
      <c r="E5" s="1695"/>
      <c r="F5" s="1695"/>
      <c r="G5" s="1687"/>
      <c r="H5" s="1731"/>
      <c r="I5" s="1737" t="s">
        <v>2636</v>
      </c>
      <c r="J5" s="1739" t="s">
        <v>2637</v>
      </c>
      <c r="K5" s="1739" t="s">
        <v>2638</v>
      </c>
      <c r="L5" s="1735"/>
    </row>
    <row r="6" spans="2:12" ht="17.25" thickBot="1">
      <c r="B6" s="1688"/>
      <c r="C6" s="1691"/>
      <c r="D6" s="1696"/>
      <c r="E6" s="1697"/>
      <c r="F6" s="1697"/>
      <c r="G6" s="1688"/>
      <c r="H6" s="1732"/>
      <c r="I6" s="1738"/>
      <c r="J6" s="1740"/>
      <c r="K6" s="1740"/>
      <c r="L6" s="1736"/>
    </row>
    <row r="7" spans="2:12" ht="72" customHeight="1" thickTop="1">
      <c r="B7" s="571" t="str">
        <f>B26</f>
        <v>A-01</v>
      </c>
      <c r="C7" s="571" t="str">
        <f t="shared" ref="C7:D7" si="0">C26</f>
        <v>건축물 구조안전</v>
      </c>
      <c r="D7" s="1741" t="str">
        <f t="shared" si="0"/>
        <v>건축물의 구조적 안전성 및 실내 공간의 용도 변경에 대한 유연성 확보에 대하여 평가</v>
      </c>
      <c r="E7" s="1742"/>
      <c r="F7" s="1742"/>
      <c r="G7" s="1743"/>
      <c r="H7" s="615">
        <f>H26</f>
        <v>1</v>
      </c>
      <c r="I7" s="573" t="str">
        <f>'(★신청자 작성★)1_2. (비주거시설)항목별 점수총괄표'!J7</f>
        <v>-</v>
      </c>
      <c r="J7" s="681" t="str">
        <f>IF('(★신청자 작성★)1_2. (비주거시설)항목별 점수총괄표'!K7="-","",'(★신청자 작성★)1_2. (비주거시설)항목별 점수총괄표'!K7)</f>
        <v/>
      </c>
      <c r="K7" s="681" t="str">
        <f>IF('(★신청자 작성★)1_2. (비주거시설)항목별 점수총괄표'!L7="-","",'(★신청자 작성★)1_2. (비주거시설)항목별 점수총괄표'!L7)</f>
        <v/>
      </c>
      <c r="L7" s="617" t="str">
        <f t="shared" ref="L7:L14" si="1">L26</f>
        <v xml:space="preserve">  </v>
      </c>
    </row>
    <row r="8" spans="2:12" ht="72" customHeight="1">
      <c r="B8" s="576" t="str">
        <f t="shared" ref="B8:D14" si="2">B27</f>
        <v>A-02</v>
      </c>
      <c r="C8" s="576" t="str">
        <f t="shared" si="2"/>
        <v>건축물 피난안전</v>
      </c>
      <c r="D8" s="1721" t="str">
        <f t="shared" si="2"/>
        <v>화재 발생 시 거주자가 안전 공간까지 원활하게 피난할 수 있는 계획수준에 대하여 평가</v>
      </c>
      <c r="E8" s="1722"/>
      <c r="F8" s="1722"/>
      <c r="G8" s="1723"/>
      <c r="H8" s="618">
        <f t="shared" ref="H8:H14" si="3">H27</f>
        <v>2</v>
      </c>
      <c r="I8" s="578">
        <f>'(★신청자 작성★)1_2. (비주거시설)항목별 점수총괄표'!J9</f>
        <v>2</v>
      </c>
      <c r="J8" s="635" t="str">
        <f>IF('(★신청자 작성★)1_2. (비주거시설)항목별 점수총괄표'!K9="-","",'(★신청자 작성★)1_2. (비주거시설)항목별 점수총괄표'!K9)</f>
        <v/>
      </c>
      <c r="K8" s="635" t="str">
        <f>IF('(★신청자 작성★)1_2. (비주거시설)항목별 점수총괄표'!L9="-","",'(★신청자 작성★)1_2. (비주거시설)항목별 점수총괄표'!L9)</f>
        <v/>
      </c>
      <c r="L8" s="620" t="str">
        <f t="shared" si="1"/>
        <v xml:space="preserve">  </v>
      </c>
    </row>
    <row r="9" spans="2:12" ht="72" customHeight="1">
      <c r="B9" s="576" t="str">
        <f t="shared" si="2"/>
        <v>A-03</v>
      </c>
      <c r="C9" s="576" t="str">
        <f t="shared" si="2"/>
        <v>이중 바닥구조</v>
      </c>
      <c r="D9" s="1721" t="str">
        <f t="shared" si="2"/>
        <v>업무 공간의 배치 변경에 대응 가능한 배선 수납공간 확보 여부에 대하여 평가</v>
      </c>
      <c r="E9" s="1722"/>
      <c r="F9" s="1722"/>
      <c r="G9" s="1723"/>
      <c r="H9" s="618">
        <f t="shared" si="3"/>
        <v>2</v>
      </c>
      <c r="I9" s="578" t="str">
        <f>'(★신청자 작성★)1_2. (비주거시설)항목별 점수총괄표'!J15</f>
        <v>-</v>
      </c>
      <c r="J9" s="635" t="str">
        <f>IF('(★신청자 작성★)1_2. (비주거시설)항목별 점수총괄표'!K15="-","",'(★신청자 작성★)1_2. (비주거시설)항목별 점수총괄표'!K15)</f>
        <v/>
      </c>
      <c r="K9" s="635" t="str">
        <f>IF('(★신청자 작성★)1_2. (비주거시설)항목별 점수총괄표'!L15="-","",'(★신청자 작성★)1_2. (비주거시설)항목별 점수총괄표'!L15)</f>
        <v/>
      </c>
      <c r="L9" s="620" t="str">
        <f t="shared" si="1"/>
        <v>0.8점 이상 필수</v>
      </c>
    </row>
    <row r="10" spans="2:12" ht="72" customHeight="1">
      <c r="B10" s="576" t="str">
        <f t="shared" si="2"/>
        <v>A-04</v>
      </c>
      <c r="C10" s="576" t="str">
        <f t="shared" si="2"/>
        <v>E/V 성능 및 
코어계획</v>
      </c>
      <c r="D10" s="1721" t="str">
        <f t="shared" si="2"/>
        <v>엘리베이터 평균대기시간과 수송능력에 대한 평가 및 코어의 적정 배치를 통한 쾌적하고 융통성 있는 공간계획 수준에 대하여 평가</v>
      </c>
      <c r="E10" s="1722"/>
      <c r="F10" s="1722"/>
      <c r="G10" s="1723"/>
      <c r="H10" s="618">
        <f t="shared" si="3"/>
        <v>2</v>
      </c>
      <c r="I10" s="578" t="str">
        <f>'(★신청자 작성★)1_2. (비주거시설)항목별 점수총괄표'!J17</f>
        <v>-</v>
      </c>
      <c r="J10" s="635" t="str">
        <f>IF('(★신청자 작성★)1_2. (비주거시설)항목별 점수총괄표'!K17="-","",'(★신청자 작성★)1_2. (비주거시설)항목별 점수총괄표'!K17)</f>
        <v/>
      </c>
      <c r="K10" s="635" t="str">
        <f>IF('(★신청자 작성★)1_2. (비주거시설)항목별 점수총괄표'!L17="-","",'(★신청자 작성★)1_2. (비주거시설)항목별 점수총괄표'!L17)</f>
        <v/>
      </c>
      <c r="L10" s="620" t="str">
        <f t="shared" si="1"/>
        <v xml:space="preserve">  </v>
      </c>
    </row>
    <row r="11" spans="2:12" ht="72" customHeight="1">
      <c r="B11" s="576" t="str">
        <f t="shared" si="2"/>
        <v>A-05</v>
      </c>
      <c r="C11" s="576" t="str">
        <f t="shared" si="2"/>
        <v>일사차폐시설</v>
      </c>
      <c r="D11" s="1721" t="str">
        <f t="shared" si="2"/>
        <v>냉방 부하절감을 위해서 적용된 일사차폐시설 개수에 대하여 평가</v>
      </c>
      <c r="E11" s="1722"/>
      <c r="F11" s="1722"/>
      <c r="G11" s="1723"/>
      <c r="H11" s="618">
        <f t="shared" si="3"/>
        <v>2</v>
      </c>
      <c r="I11" s="578" t="str">
        <f>'(★신청자 작성★)1_2. (비주거시설)항목별 점수총괄표'!J21</f>
        <v>-</v>
      </c>
      <c r="J11" s="635" t="str">
        <f>IF('(★신청자 작성★)1_2. (비주거시설)항목별 점수총괄표'!K21="-","",'(★신청자 작성★)1_2. (비주거시설)항목별 점수총괄표'!K21)</f>
        <v/>
      </c>
      <c r="K11" s="635" t="str">
        <f>IF('(★신청자 작성★)1_2. (비주거시설)항목별 점수총괄표'!L21="-","",'(★신청자 작성★)1_2. (비주거시설)항목별 점수총괄표'!L21)</f>
        <v/>
      </c>
      <c r="L11" s="620" t="str">
        <f t="shared" si="1"/>
        <v xml:space="preserve">  </v>
      </c>
    </row>
    <row r="12" spans="2:12" ht="72" customHeight="1">
      <c r="B12" s="576" t="str">
        <f t="shared" si="2"/>
        <v>A-06</v>
      </c>
      <c r="C12" s="576" t="str">
        <f t="shared" si="2"/>
        <v>편의시설</v>
      </c>
      <c r="D12" s="1721" t="str">
        <f t="shared" si="2"/>
        <v>거주자에게 쾌적한 환경을 제공해 줄 수 있는 편의시설 공간의 설치위치 개소 및 구성 내용에 대하여 평가</v>
      </c>
      <c r="E12" s="1722"/>
      <c r="F12" s="1722"/>
      <c r="G12" s="1723"/>
      <c r="H12" s="618">
        <f t="shared" si="3"/>
        <v>1</v>
      </c>
      <c r="I12" s="578" t="str">
        <f>'(★신청자 작성★)1_2. (비주거시설)항목별 점수총괄표'!J26</f>
        <v>-</v>
      </c>
      <c r="J12" s="635" t="str">
        <f>IF('(★신청자 작성★)1_2. (비주거시설)항목별 점수총괄표'!K26="-","",'(★신청자 작성★)1_2. (비주거시설)항목별 점수총괄표'!K26)</f>
        <v/>
      </c>
      <c r="K12" s="635" t="str">
        <f>IF('(★신청자 작성★)1_2. (비주거시설)항목별 점수총괄표'!L26="-","",'(★신청자 작성★)1_2. (비주거시설)항목별 점수총괄표'!L26)</f>
        <v/>
      </c>
      <c r="L12" s="620" t="str">
        <f t="shared" si="1"/>
        <v xml:space="preserve">  </v>
      </c>
    </row>
    <row r="13" spans="2:12" ht="72" customHeight="1">
      <c r="B13" s="576" t="str">
        <f t="shared" si="2"/>
        <v>A-07</v>
      </c>
      <c r="C13" s="576" t="str">
        <f t="shared" si="2"/>
        <v>리모델링 계획</v>
      </c>
      <c r="D13" s="1721" t="str">
        <f t="shared" si="2"/>
        <v>리모델링을 고려한 건축설비 공간의 계획 수립 및 반영 여부에 대하여 평가</v>
      </c>
      <c r="E13" s="1722"/>
      <c r="F13" s="1722"/>
      <c r="G13" s="1723"/>
      <c r="H13" s="618">
        <f t="shared" si="3"/>
        <v>2</v>
      </c>
      <c r="I13" s="578" t="str">
        <f>'(★신청자 작성★)1_2. (비주거시설)항목별 점수총괄표'!J33</f>
        <v>-</v>
      </c>
      <c r="J13" s="635" t="str">
        <f>IF('(★신청자 작성★)1_2. (비주거시설)항목별 점수총괄표'!K33="-","",'(★신청자 작성★)1_2. (비주거시설)항목별 점수총괄표'!K33)</f>
        <v/>
      </c>
      <c r="K13" s="635" t="str">
        <f>IF('(★신청자 작성★)1_2. (비주거시설)항목별 점수총괄표'!L33="-","",'(★신청자 작성★)1_2. (비주거시설)항목별 점수총괄표'!L33)</f>
        <v/>
      </c>
      <c r="L13" s="620" t="str">
        <f t="shared" si="1"/>
        <v>0.8점 이상 필수</v>
      </c>
    </row>
    <row r="14" spans="2:12" ht="72" customHeight="1">
      <c r="B14" s="581" t="str">
        <f t="shared" si="2"/>
        <v>A-08</v>
      </c>
      <c r="C14" s="581" t="str">
        <f t="shared" si="2"/>
        <v>신재생에너지 적용 외피계획</v>
      </c>
      <c r="D14" s="1701" t="str">
        <f t="shared" si="2"/>
        <v>건축물의 외피 등에 신재생 에너지의 설비를 적용했는지에 대하여 평가</v>
      </c>
      <c r="E14" s="1702"/>
      <c r="F14" s="1702"/>
      <c r="G14" s="1703"/>
      <c r="H14" s="621">
        <f t="shared" si="3"/>
        <v>1</v>
      </c>
      <c r="I14" s="583" t="str">
        <f>'(★신청자 작성★)1_2. (비주거시설)항목별 점수총괄표'!J39</f>
        <v>-</v>
      </c>
      <c r="J14" s="636" t="str">
        <f>IF('(★신청자 작성★)1_2. (비주거시설)항목별 점수총괄표'!K39="-","",'(★신청자 작성★)1_2. (비주거시설)항목별 점수총괄표'!K39)</f>
        <v/>
      </c>
      <c r="K14" s="636" t="str">
        <f>IF('(★신청자 작성★)1_2. (비주거시설)항목별 점수총괄표'!L39="-","",'(★신청자 작성★)1_2. (비주거시설)항목별 점수총괄표'!L39)</f>
        <v/>
      </c>
      <c r="L14" s="623" t="str">
        <f t="shared" si="1"/>
        <v xml:space="preserve">  </v>
      </c>
    </row>
    <row r="15" spans="2:12" ht="19.5">
      <c r="B15" s="1704" t="s">
        <v>104</v>
      </c>
      <c r="C15" s="1704"/>
      <c r="D15" s="1704"/>
      <c r="E15" s="1704"/>
      <c r="F15" s="1704"/>
      <c r="G15" s="1704"/>
      <c r="H15" s="1704"/>
      <c r="I15" s="1704"/>
      <c r="J15" s="1704"/>
      <c r="K15" s="1704"/>
      <c r="L15" s="1704"/>
    </row>
    <row r="16" spans="2:12">
      <c r="B16" s="1705" t="s">
        <v>2639</v>
      </c>
      <c r="C16" s="1705"/>
      <c r="D16" s="1705"/>
      <c r="E16" s="1705"/>
      <c r="F16" s="1705"/>
      <c r="G16" s="1705"/>
      <c r="H16" s="1705"/>
      <c r="I16" s="1705"/>
      <c r="J16" s="1705"/>
      <c r="K16" s="1705"/>
      <c r="L16" s="1705"/>
    </row>
    <row r="17" spans="2:12">
      <c r="B17" s="1706" t="s">
        <v>2509</v>
      </c>
      <c r="C17" s="1707"/>
      <c r="D17" s="1710" t="s">
        <v>2640</v>
      </c>
      <c r="E17" s="1712" t="s">
        <v>2511</v>
      </c>
      <c r="F17" s="1712"/>
      <c r="G17" s="1713"/>
      <c r="H17" s="1714" t="s">
        <v>2512</v>
      </c>
      <c r="I17" s="1715"/>
      <c r="J17" s="1715"/>
      <c r="K17" s="1715"/>
      <c r="L17" s="1715"/>
    </row>
    <row r="18" spans="2:12">
      <c r="B18" s="1708"/>
      <c r="C18" s="1709"/>
      <c r="D18" s="1711"/>
      <c r="E18" s="1718" t="s">
        <v>2641</v>
      </c>
      <c r="F18" s="1719" t="s">
        <v>2642</v>
      </c>
      <c r="G18" s="1720" t="s">
        <v>2643</v>
      </c>
      <c r="H18" s="1716"/>
      <c r="I18" s="1717"/>
      <c r="J18" s="1717"/>
      <c r="K18" s="1717"/>
      <c r="L18" s="1717"/>
    </row>
    <row r="19" spans="2:12">
      <c r="B19" s="1708"/>
      <c r="C19" s="1709"/>
      <c r="D19" s="1711"/>
      <c r="E19" s="1718"/>
      <c r="F19" s="1719"/>
      <c r="G19" s="1720"/>
      <c r="H19" s="1716"/>
      <c r="I19" s="1717"/>
      <c r="J19" s="1717"/>
      <c r="K19" s="1717"/>
      <c r="L19" s="1717"/>
    </row>
    <row r="20" spans="2:12" ht="60" customHeight="1">
      <c r="B20" s="1682" t="s">
        <v>8</v>
      </c>
      <c r="C20" s="1683"/>
      <c r="D20" s="586">
        <v>13</v>
      </c>
      <c r="E20" s="583">
        <f>SUM(I7:I14)</f>
        <v>2</v>
      </c>
      <c r="F20" s="637" t="str">
        <f>IF(SUM(J$7:J$14)=0,"",SUM(J$7:J$14))</f>
        <v/>
      </c>
      <c r="G20" s="637" t="str">
        <f>IF(SUM(K$7:K$14)=0,"",SUM(K$7:K$14))</f>
        <v/>
      </c>
      <c r="H20" s="1684" t="s">
        <v>104</v>
      </c>
      <c r="I20" s="1685"/>
      <c r="J20" s="1685"/>
      <c r="K20" s="1685"/>
      <c r="L20" s="1685"/>
    </row>
    <row r="22" spans="2:12" ht="17.25" thickBot="1"/>
    <row r="23" spans="2:12" ht="17.25" thickTop="1">
      <c r="B23" s="1686" t="s">
        <v>2501</v>
      </c>
      <c r="C23" s="1689" t="s">
        <v>965</v>
      </c>
      <c r="D23" s="1692" t="s">
        <v>2502</v>
      </c>
      <c r="E23" s="1693"/>
      <c r="F23" s="1693"/>
      <c r="G23" s="1686"/>
      <c r="H23" s="589" t="s">
        <v>2516</v>
      </c>
      <c r="I23" s="1698" t="s">
        <v>2504</v>
      </c>
      <c r="J23" s="1699"/>
      <c r="K23" s="1700"/>
      <c r="L23" s="1692" t="s">
        <v>7</v>
      </c>
    </row>
    <row r="24" spans="2:12">
      <c r="B24" s="1687"/>
      <c r="C24" s="1690"/>
      <c r="D24" s="1694"/>
      <c r="E24" s="1695"/>
      <c r="F24" s="1695"/>
      <c r="G24" s="1687"/>
      <c r="H24" s="590" t="s">
        <v>2517</v>
      </c>
      <c r="I24" s="591" t="s">
        <v>2518</v>
      </c>
      <c r="J24" s="1727" t="s">
        <v>2644</v>
      </c>
      <c r="K24" s="592" t="s">
        <v>2520</v>
      </c>
      <c r="L24" s="1694"/>
    </row>
    <row r="25" spans="2:12" ht="17.25" thickBot="1">
      <c r="B25" s="1688"/>
      <c r="C25" s="1691"/>
      <c r="D25" s="1696"/>
      <c r="E25" s="1697"/>
      <c r="F25" s="1697"/>
      <c r="G25" s="1688"/>
      <c r="H25" s="593"/>
      <c r="I25" s="594" t="s">
        <v>2521</v>
      </c>
      <c r="J25" s="1691"/>
      <c r="K25" s="595" t="s">
        <v>2521</v>
      </c>
      <c r="L25" s="1696"/>
    </row>
    <row r="26" spans="2:12" ht="17.25" thickTop="1">
      <c r="B26" s="596" t="s">
        <v>2523</v>
      </c>
      <c r="C26" s="597" t="s">
        <v>1582</v>
      </c>
      <c r="D26" s="1656" t="s">
        <v>2645</v>
      </c>
      <c r="E26" s="1657"/>
      <c r="F26" s="1657"/>
      <c r="G26" s="1658"/>
      <c r="H26" s="597">
        <v>1</v>
      </c>
      <c r="I26" s="598" t="s">
        <v>104</v>
      </c>
      <c r="J26" s="599" t="s">
        <v>104</v>
      </c>
      <c r="K26" s="599" t="s">
        <v>104</v>
      </c>
      <c r="L26" s="600" t="s">
        <v>104</v>
      </c>
    </row>
    <row r="27" spans="2:12" ht="24" customHeight="1">
      <c r="B27" s="601" t="s">
        <v>16</v>
      </c>
      <c r="C27" s="602" t="s">
        <v>1593</v>
      </c>
      <c r="D27" s="1659" t="s">
        <v>2646</v>
      </c>
      <c r="E27" s="1660"/>
      <c r="F27" s="1660"/>
      <c r="G27" s="1661"/>
      <c r="H27" s="602">
        <v>2</v>
      </c>
      <c r="I27" s="603" t="s">
        <v>104</v>
      </c>
      <c r="J27" s="604" t="s">
        <v>104</v>
      </c>
      <c r="K27" s="604" t="s">
        <v>104</v>
      </c>
      <c r="L27" s="605" t="s">
        <v>104</v>
      </c>
    </row>
    <row r="28" spans="2:12" ht="33.75">
      <c r="B28" s="638" t="s">
        <v>2527</v>
      </c>
      <c r="C28" s="631" t="s">
        <v>2647</v>
      </c>
      <c r="D28" s="1761" t="s">
        <v>2648</v>
      </c>
      <c r="E28" s="1762"/>
      <c r="F28" s="1762"/>
      <c r="G28" s="1763"/>
      <c r="H28" s="631">
        <v>2</v>
      </c>
      <c r="I28" s="639" t="s">
        <v>104</v>
      </c>
      <c r="J28" s="632" t="s">
        <v>104</v>
      </c>
      <c r="K28" s="632" t="s">
        <v>104</v>
      </c>
      <c r="L28" s="640" t="s">
        <v>2649</v>
      </c>
    </row>
    <row r="29" spans="2:12" ht="19.5" customHeight="1">
      <c r="B29" s="638" t="s">
        <v>2530</v>
      </c>
      <c r="C29" s="631" t="s">
        <v>2826</v>
      </c>
      <c r="D29" s="1761" t="s">
        <v>2650</v>
      </c>
      <c r="E29" s="1762"/>
      <c r="F29" s="1762"/>
      <c r="G29" s="1763"/>
      <c r="H29" s="631">
        <v>2</v>
      </c>
      <c r="I29" s="639" t="s">
        <v>104</v>
      </c>
      <c r="J29" s="632" t="s">
        <v>104</v>
      </c>
      <c r="K29" s="632" t="s">
        <v>104</v>
      </c>
      <c r="L29" s="641" t="s">
        <v>104</v>
      </c>
    </row>
    <row r="30" spans="2:12" ht="24" customHeight="1">
      <c r="B30" s="601" t="s">
        <v>17</v>
      </c>
      <c r="C30" s="602" t="s">
        <v>1664</v>
      </c>
      <c r="D30" s="1659" t="s">
        <v>2651</v>
      </c>
      <c r="E30" s="1660"/>
      <c r="F30" s="1660"/>
      <c r="G30" s="1661"/>
      <c r="H30" s="602">
        <v>2</v>
      </c>
      <c r="I30" s="603" t="s">
        <v>104</v>
      </c>
      <c r="J30" s="604" t="s">
        <v>104</v>
      </c>
      <c r="K30" s="604" t="s">
        <v>104</v>
      </c>
      <c r="L30" s="605" t="s">
        <v>104</v>
      </c>
    </row>
    <row r="31" spans="2:12" ht="24" customHeight="1">
      <c r="B31" s="601" t="s">
        <v>285</v>
      </c>
      <c r="C31" s="602" t="s">
        <v>1676</v>
      </c>
      <c r="D31" s="1659" t="s">
        <v>2652</v>
      </c>
      <c r="E31" s="1660"/>
      <c r="F31" s="1660"/>
      <c r="G31" s="1661"/>
      <c r="H31" s="602">
        <v>1</v>
      </c>
      <c r="I31" s="603" t="s">
        <v>104</v>
      </c>
      <c r="J31" s="604" t="s">
        <v>104</v>
      </c>
      <c r="K31" s="604" t="s">
        <v>104</v>
      </c>
      <c r="L31" s="605" t="s">
        <v>104</v>
      </c>
    </row>
    <row r="32" spans="2:12" ht="33.75">
      <c r="B32" s="638" t="s">
        <v>2653</v>
      </c>
      <c r="C32" s="631" t="s">
        <v>1693</v>
      </c>
      <c r="D32" s="1761" t="s">
        <v>2531</v>
      </c>
      <c r="E32" s="1762"/>
      <c r="F32" s="1762"/>
      <c r="G32" s="1763"/>
      <c r="H32" s="631">
        <v>2</v>
      </c>
      <c r="I32" s="639" t="s">
        <v>104</v>
      </c>
      <c r="J32" s="632" t="s">
        <v>104</v>
      </c>
      <c r="K32" s="632" t="s">
        <v>104</v>
      </c>
      <c r="L32" s="640" t="s">
        <v>2649</v>
      </c>
    </row>
    <row r="33" spans="2:12" ht="24.75" thickBot="1">
      <c r="B33" s="638" t="s">
        <v>2654</v>
      </c>
      <c r="C33" s="631" t="s">
        <v>2655</v>
      </c>
      <c r="D33" s="1761" t="s">
        <v>2533</v>
      </c>
      <c r="E33" s="1762"/>
      <c r="F33" s="1762"/>
      <c r="G33" s="1763"/>
      <c r="H33" s="631">
        <v>1</v>
      </c>
      <c r="I33" s="639" t="s">
        <v>104</v>
      </c>
      <c r="J33" s="632" t="s">
        <v>104</v>
      </c>
      <c r="K33" s="632" t="s">
        <v>104</v>
      </c>
      <c r="L33" s="641" t="s">
        <v>104</v>
      </c>
    </row>
    <row r="34" spans="2:12" ht="20.25" thickTop="1">
      <c r="B34" s="1665" t="s">
        <v>104</v>
      </c>
      <c r="C34" s="1665"/>
      <c r="D34" s="1665"/>
      <c r="E34" s="1665"/>
      <c r="F34" s="1665"/>
      <c r="G34" s="1665"/>
      <c r="H34" s="1665"/>
      <c r="I34" s="1665"/>
      <c r="J34" s="1665"/>
      <c r="K34" s="1665"/>
      <c r="L34" s="1665"/>
    </row>
    <row r="35" spans="2:12" ht="17.25" thickBot="1">
      <c r="B35" s="1666" t="s">
        <v>2534</v>
      </c>
      <c r="C35" s="1666"/>
      <c r="D35" s="1666"/>
      <c r="E35" s="1666"/>
      <c r="F35" s="1666"/>
      <c r="G35" s="1666"/>
      <c r="H35" s="1666"/>
      <c r="I35" s="1666"/>
      <c r="J35" s="1666"/>
      <c r="K35" s="1666"/>
      <c r="L35" s="1666"/>
    </row>
    <row r="36" spans="2:12" ht="17.25" thickTop="1">
      <c r="B36" s="1667" t="s">
        <v>2509</v>
      </c>
      <c r="C36" s="1668"/>
      <c r="D36" s="1673" t="s">
        <v>2535</v>
      </c>
      <c r="E36" s="1676" t="s">
        <v>2511</v>
      </c>
      <c r="F36" s="1677"/>
      <c r="G36" s="1678"/>
      <c r="H36" s="1767" t="s">
        <v>2512</v>
      </c>
      <c r="I36" s="1768"/>
      <c r="J36" s="1768"/>
      <c r="K36" s="1768"/>
      <c r="L36" s="1768"/>
    </row>
    <row r="37" spans="2:12">
      <c r="B37" s="1669"/>
      <c r="C37" s="1670"/>
      <c r="D37" s="1674"/>
      <c r="E37" s="607" t="s">
        <v>2518</v>
      </c>
      <c r="F37" s="608" t="s">
        <v>2519</v>
      </c>
      <c r="G37" s="608" t="s">
        <v>2520</v>
      </c>
      <c r="H37" s="1769"/>
      <c r="I37" s="1770"/>
      <c r="J37" s="1770"/>
      <c r="K37" s="1770"/>
      <c r="L37" s="1770"/>
    </row>
    <row r="38" spans="2:12">
      <c r="B38" s="1671"/>
      <c r="C38" s="1672"/>
      <c r="D38" s="1675"/>
      <c r="E38" s="609" t="s">
        <v>2521</v>
      </c>
      <c r="F38" s="611" t="s">
        <v>2522</v>
      </c>
      <c r="G38" s="611" t="s">
        <v>2521</v>
      </c>
      <c r="H38" s="1771"/>
      <c r="I38" s="1772"/>
      <c r="J38" s="1772"/>
      <c r="K38" s="1772"/>
      <c r="L38" s="1772"/>
    </row>
    <row r="39" spans="2:12" ht="17.25" thickBot="1">
      <c r="B39" s="1652" t="s">
        <v>8</v>
      </c>
      <c r="C39" s="1653"/>
      <c r="D39" s="612" t="s">
        <v>2656</v>
      </c>
      <c r="E39" s="613" t="s">
        <v>104</v>
      </c>
      <c r="F39" s="614" t="s">
        <v>104</v>
      </c>
      <c r="G39" s="614" t="s">
        <v>104</v>
      </c>
      <c r="H39" s="1654" t="s">
        <v>104</v>
      </c>
      <c r="I39" s="1655"/>
      <c r="J39" s="1655"/>
      <c r="K39" s="1655"/>
      <c r="L39" s="1655"/>
    </row>
    <row r="40" spans="2:12" ht="17.25" thickTop="1"/>
  </sheetData>
  <sheetProtection algorithmName="SHA-512" hashValue="/cKEwlucUDVUZ8rbAsWfcqmnmiqHoNc8Oz+m90titnrHOdFuP85Is2mk+rWFhbSjD2qlC219KISYvXOr3Zx++g==" saltValue="cZDt47bSV1fodDavFm51LQ==" spinCount="100000" sheet="1" objects="1" scenarios="1" selectLockedCells="1"/>
  <mergeCells count="52">
    <mergeCell ref="B2:L2"/>
    <mergeCell ref="B3:L3"/>
    <mergeCell ref="B4:B6"/>
    <mergeCell ref="C4:C6"/>
    <mergeCell ref="D4:G6"/>
    <mergeCell ref="H4:H6"/>
    <mergeCell ref="I4:K4"/>
    <mergeCell ref="L4:L6"/>
    <mergeCell ref="I5:I6"/>
    <mergeCell ref="J5:J6"/>
    <mergeCell ref="B16:L16"/>
    <mergeCell ref="K5:K6"/>
    <mergeCell ref="D7:G7"/>
    <mergeCell ref="D8:G8"/>
    <mergeCell ref="D9:G9"/>
    <mergeCell ref="D10:G10"/>
    <mergeCell ref="D11:G11"/>
    <mergeCell ref="D12:G12"/>
    <mergeCell ref="D13:G13"/>
    <mergeCell ref="D14:G14"/>
    <mergeCell ref="B15:L15"/>
    <mergeCell ref="B17:C19"/>
    <mergeCell ref="D17:D19"/>
    <mergeCell ref="E17:G17"/>
    <mergeCell ref="H17:L19"/>
    <mergeCell ref="E18:E19"/>
    <mergeCell ref="F18:F19"/>
    <mergeCell ref="G18:G19"/>
    <mergeCell ref="D31:G31"/>
    <mergeCell ref="B20:C20"/>
    <mergeCell ref="H20:L20"/>
    <mergeCell ref="B23:B25"/>
    <mergeCell ref="C23:C25"/>
    <mergeCell ref="D23:G25"/>
    <mergeCell ref="I23:K23"/>
    <mergeCell ref="L23:L25"/>
    <mergeCell ref="J24:J25"/>
    <mergeCell ref="D26:G26"/>
    <mergeCell ref="D27:G27"/>
    <mergeCell ref="D28:G28"/>
    <mergeCell ref="D29:G29"/>
    <mergeCell ref="D30:G30"/>
    <mergeCell ref="B39:C39"/>
    <mergeCell ref="H39:L39"/>
    <mergeCell ref="D32:G32"/>
    <mergeCell ref="D33:G33"/>
    <mergeCell ref="B34:L34"/>
    <mergeCell ref="B35:L35"/>
    <mergeCell ref="B36:C38"/>
    <mergeCell ref="D36:D38"/>
    <mergeCell ref="E36:G36"/>
    <mergeCell ref="H36:L38"/>
  </mergeCells>
  <phoneticPr fontId="16" type="noConversion"/>
  <pageMargins left="0.70866141732283472" right="0.70866141732283472" top="0.74803149606299213" bottom="0.74803149606299213" header="0.31496062992125984" footer="0.31496062992125984"/>
  <pageSetup paperSize="9" scale="85" fitToHeight="0" orientation="portrait" r:id="rId1"/>
  <headerFooter>
    <oddFooter>&amp;R&amp;G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8"/>
  <sheetViews>
    <sheetView view="pageBreakPreview" zoomScaleNormal="100" zoomScaleSheetLayoutView="100" workbookViewId="0">
      <selection activeCell="H7" sqref="H7"/>
    </sheetView>
  </sheetViews>
  <sheetFormatPr defaultRowHeight="16.5"/>
  <cols>
    <col min="1" max="1" width="1.625" customWidth="1"/>
    <col min="3" max="3" width="15.625" customWidth="1"/>
    <col min="4" max="7" width="9.625" customWidth="1"/>
    <col min="8" max="12" width="5.625" customWidth="1"/>
    <col min="13" max="13" width="1.625" customWidth="1"/>
  </cols>
  <sheetData>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2792</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2569</v>
      </c>
      <c r="I4" s="1744" t="s">
        <v>2504</v>
      </c>
      <c r="J4" s="1745"/>
      <c r="K4" s="1746"/>
      <c r="L4" s="1734" t="s">
        <v>7</v>
      </c>
    </row>
    <row r="5" spans="2:12" ht="16.5" customHeight="1">
      <c r="B5" s="1687"/>
      <c r="C5" s="1690"/>
      <c r="D5" s="1694"/>
      <c r="E5" s="1695"/>
      <c r="F5" s="1695"/>
      <c r="G5" s="1687"/>
      <c r="H5" s="1731"/>
      <c r="I5" s="1747" t="s">
        <v>2636</v>
      </c>
      <c r="J5" s="1749" t="s">
        <v>2637</v>
      </c>
      <c r="K5" s="1749" t="s">
        <v>2638</v>
      </c>
      <c r="L5" s="1735"/>
    </row>
    <row r="6" spans="2:12" ht="17.25" thickBot="1">
      <c r="B6" s="1688"/>
      <c r="C6" s="1691"/>
      <c r="D6" s="1696"/>
      <c r="E6" s="1697"/>
      <c r="F6" s="1697"/>
      <c r="G6" s="1688"/>
      <c r="H6" s="1732"/>
      <c r="I6" s="1748"/>
      <c r="J6" s="1750"/>
      <c r="K6" s="1750"/>
      <c r="L6" s="1736"/>
    </row>
    <row r="7" spans="2:12" ht="82.35" customHeight="1" thickTop="1">
      <c r="B7" s="571" t="str">
        <f t="shared" ref="B7:D13" si="0">B25</f>
        <v xml:space="preserve">M-01 </v>
      </c>
      <c r="C7" s="571" t="str">
        <f t="shared" si="0"/>
        <v>열원설비 반송방식</v>
      </c>
      <c r="D7" s="1741" t="str">
        <f t="shared" si="0"/>
        <v>열원설비의 효율적인 운영을 위해서 적용된 반송방식 수준에 대하여 평가</v>
      </c>
      <c r="E7" s="1742"/>
      <c r="F7" s="1742"/>
      <c r="G7" s="1743"/>
      <c r="H7" s="615">
        <f t="shared" ref="H7:H13" si="1">H25</f>
        <v>2</v>
      </c>
      <c r="I7" s="616" t="str">
        <f>'(★신청자 작성★)1_2. (비주거시설)항목별 점수총괄표'!J47</f>
        <v>-</v>
      </c>
      <c r="J7" s="635" t="str">
        <f>IF('(★신청자 작성★)1_2. (비주거시설)항목별 점수총괄표'!K47="-","",'(★신청자 작성★)1_2. (비주거시설)항목별 점수총괄표'!K47)</f>
        <v/>
      </c>
      <c r="K7" s="635" t="str">
        <f>IF('(★신청자 작성★)1_2. (비주거시설)항목별 점수총괄표'!L47="-","",'(★신청자 작성★)1_2. (비주거시설)항목별 점수총괄표'!L47)</f>
        <v/>
      </c>
      <c r="L7" s="617" t="str">
        <f t="shared" ref="L7:L13" si="2">L25</f>
        <v>0.8점 이상 필수</v>
      </c>
    </row>
    <row r="8" spans="2:12" ht="82.35" customHeight="1">
      <c r="B8" s="576" t="str">
        <f t="shared" si="0"/>
        <v>M-02</v>
      </c>
      <c r="C8" s="576" t="str">
        <f t="shared" si="0"/>
        <v>온도제어설비</v>
      </c>
      <c r="D8" s="1721" t="str">
        <f t="shared" si="0"/>
        <v xml:space="preserve">최적의 실내 환경 구현을 위해서 적용된 온도제어 설비 수준에 대하여 평가 </v>
      </c>
      <c r="E8" s="1722"/>
      <c r="F8" s="1722"/>
      <c r="G8" s="1723"/>
      <c r="H8" s="618">
        <f t="shared" si="1"/>
        <v>2</v>
      </c>
      <c r="I8" s="619" t="str">
        <f>'(★신청자 작성★)1_2. (비주거시설)항목별 점수총괄표'!J49</f>
        <v>-</v>
      </c>
      <c r="J8" s="635" t="str">
        <f>IF('(★신청자 작성★)1_2. (비주거시설)항목별 점수총괄표'!K49="-","",'(★신청자 작성★)1_2. (비주거시설)항목별 점수총괄표'!K49)</f>
        <v/>
      </c>
      <c r="K8" s="635" t="str">
        <f>IF('(★신청자 작성★)1_2. (비주거시설)항목별 점수총괄표'!L49="-","",'(★신청자 작성★)1_2. (비주거시설)항목별 점수총괄표'!L49)</f>
        <v/>
      </c>
      <c r="L8" s="620" t="str">
        <f t="shared" si="2"/>
        <v xml:space="preserve">  </v>
      </c>
    </row>
    <row r="9" spans="2:12" ht="82.35" customHeight="1">
      <c r="B9" s="576" t="str">
        <f t="shared" si="0"/>
        <v>M-03</v>
      </c>
      <c r="C9" s="576" t="str">
        <f t="shared" si="0"/>
        <v>외기도입과 제어</v>
      </c>
      <c r="D9" s="1721" t="str">
        <f t="shared" si="0"/>
        <v>실내 공기질 향상을 위해서 적용된 외기 도입 및 제어 수준에 대하여 평가</v>
      </c>
      <c r="E9" s="1722"/>
      <c r="F9" s="1722"/>
      <c r="G9" s="1723"/>
      <c r="H9" s="618">
        <f t="shared" si="1"/>
        <v>2</v>
      </c>
      <c r="I9" s="619" t="str">
        <f>'(★신청자 작성★)1_2. (비주거시설)항목별 점수총괄표'!J54</f>
        <v>-</v>
      </c>
      <c r="J9" s="635" t="str">
        <f>IF('(★신청자 작성★)1_2. (비주거시설)항목별 점수총괄표'!K54="-","",'(★신청자 작성★)1_2. (비주거시설)항목별 점수총괄표'!K54)</f>
        <v/>
      </c>
      <c r="K9" s="635" t="str">
        <f>IF('(★신청자 작성★)1_2. (비주거시설)항목별 점수총괄표'!L54="-","",'(★신청자 작성★)1_2. (비주거시설)항목별 점수총괄표'!L54)</f>
        <v/>
      </c>
      <c r="L9" s="620" t="str">
        <f t="shared" si="2"/>
        <v xml:space="preserve">  </v>
      </c>
    </row>
    <row r="10" spans="2:12" ht="82.35" customHeight="1">
      <c r="B10" s="576" t="str">
        <f t="shared" si="0"/>
        <v>M-04</v>
      </c>
      <c r="C10" s="576" t="str">
        <f t="shared" si="0"/>
        <v>에너지절약기법</v>
      </c>
      <c r="D10" s="1721" t="str">
        <f t="shared" si="0"/>
        <v xml:space="preserve">에너지절약을 위해서 적용된 에너지절약기법 개수에 대하여 평가 </v>
      </c>
      <c r="E10" s="1722"/>
      <c r="F10" s="1722"/>
      <c r="G10" s="1723"/>
      <c r="H10" s="618">
        <f t="shared" si="1"/>
        <v>2</v>
      </c>
      <c r="I10" s="619" t="str">
        <f>'(★신청자 작성★)1_2. (비주거시설)항목별 점수총괄표'!J56</f>
        <v>-</v>
      </c>
      <c r="J10" s="635" t="str">
        <f>IF('(★신청자 작성★)1_2. (비주거시설)항목별 점수총괄표'!K56="-","",'(★신청자 작성★)1_2. (비주거시설)항목별 점수총괄표'!K56)</f>
        <v/>
      </c>
      <c r="K10" s="635" t="str">
        <f>IF('(★신청자 작성★)1_2. (비주거시설)항목별 점수총괄표'!L56="-","",'(★신청자 작성★)1_2. (비주거시설)항목별 점수총괄표'!L56)</f>
        <v/>
      </c>
      <c r="L10" s="620" t="str">
        <f t="shared" si="2"/>
        <v xml:space="preserve">  </v>
      </c>
    </row>
    <row r="11" spans="2:12" ht="82.35" customHeight="1">
      <c r="B11" s="576" t="str">
        <f t="shared" si="0"/>
        <v>M-05</v>
      </c>
      <c r="C11" s="576" t="str">
        <f t="shared" si="0"/>
        <v xml:space="preserve">냉방, 난방, 급탕 
에너지사용량 계측 </v>
      </c>
      <c r="D11" s="1721" t="str">
        <f t="shared" si="0"/>
        <v>에너지사용량 계측을 위해서 냉방, 난방, 급탕, 환기에 적용된 에너지 계측 수준에 대하여 평가</v>
      </c>
      <c r="E11" s="1722"/>
      <c r="F11" s="1722"/>
      <c r="G11" s="1723"/>
      <c r="H11" s="618">
        <f t="shared" si="1"/>
        <v>2</v>
      </c>
      <c r="I11" s="619" t="str">
        <f>'(★신청자 작성★)1_2. (비주거시설)항목별 점수총괄표'!J62</f>
        <v>-</v>
      </c>
      <c r="J11" s="635" t="str">
        <f>IF('(★신청자 작성★)1_2. (비주거시설)항목별 점수총괄표'!K62="-","",'(★신청자 작성★)1_2. (비주거시설)항목별 점수총괄표'!K62)</f>
        <v/>
      </c>
      <c r="K11" s="635" t="str">
        <f>IF('(★신청자 작성★)1_2. (비주거시설)항목별 점수총괄표'!L62="-","",'(★신청자 작성★)1_2. (비주거시설)항목별 점수총괄표'!L62)</f>
        <v/>
      </c>
      <c r="L11" s="620" t="str">
        <f t="shared" si="2"/>
        <v>0.8점 이상 필수</v>
      </c>
    </row>
    <row r="12" spans="2:12" ht="82.35" customHeight="1">
      <c r="B12" s="576" t="str">
        <f t="shared" si="0"/>
        <v>M-06</v>
      </c>
      <c r="C12" s="576" t="str">
        <f t="shared" si="0"/>
        <v>절수설비</v>
      </c>
      <c r="D12" s="1721" t="str">
        <f>D30</f>
        <v>수자원의 절약을 위해서 적용된 절수형 위생기구 적용 수준에 대하여 평가</v>
      </c>
      <c r="E12" s="1722"/>
      <c r="F12" s="1722"/>
      <c r="G12" s="1723"/>
      <c r="H12" s="618">
        <f t="shared" si="1"/>
        <v>1</v>
      </c>
      <c r="I12" s="619" t="str">
        <f>'(★신청자 작성★)1_2. (비주거시설)항목별 점수총괄표'!J64</f>
        <v>-</v>
      </c>
      <c r="J12" s="635" t="str">
        <f>IF('(★신청자 작성★)1_2. (비주거시설)항목별 점수총괄표'!K64="-","",'(★신청자 작성★)1_2. (비주거시설)항목별 점수총괄표'!K64)</f>
        <v/>
      </c>
      <c r="K12" s="635" t="str">
        <f>IF('(★신청자 작성★)1_2. (비주거시설)항목별 점수총괄표'!L64="-","",'(★신청자 작성★)1_2. (비주거시설)항목별 점수총괄표'!L64)</f>
        <v/>
      </c>
      <c r="L12" s="620" t="str">
        <f t="shared" si="2"/>
        <v xml:space="preserve">  </v>
      </c>
    </row>
    <row r="13" spans="2:12" ht="82.35" customHeight="1">
      <c r="B13" s="682" t="str">
        <f t="shared" si="0"/>
        <v>M-07</v>
      </c>
      <c r="C13" s="682" t="str">
        <f t="shared" si="0"/>
        <v>신기술 적용</v>
      </c>
      <c r="D13" s="1776" t="str">
        <f t="shared" si="0"/>
        <v>설비의 성능∙품질 향상을 위해서 신기술∙신제품 적용 수준에 대하여 평가</v>
      </c>
      <c r="E13" s="1777"/>
      <c r="F13" s="1777"/>
      <c r="G13" s="1778"/>
      <c r="H13" s="683">
        <f t="shared" si="1"/>
        <v>1</v>
      </c>
      <c r="I13" s="684" t="str">
        <f>'(★신청자 작성★)1_2. (비주거시설)항목별 점수총괄표'!J66</f>
        <v>-</v>
      </c>
      <c r="J13" s="685" t="str">
        <f>IF('(★신청자 작성★)1_2. (비주거시설)항목별 점수총괄표'!K66="-","",'(★신청자 작성★)1_2. (비주거시설)항목별 점수총괄표'!K66)</f>
        <v/>
      </c>
      <c r="K13" s="685" t="str">
        <f>IF('(★신청자 작성★)1_2. (비주거시설)항목별 점수총괄표'!L66="-","",'(★신청자 작성★)1_2. (비주거시설)항목별 점수총괄표'!L66)</f>
        <v/>
      </c>
      <c r="L13" s="686" t="str">
        <f t="shared" si="2"/>
        <v xml:space="preserve">  </v>
      </c>
    </row>
    <row r="14" spans="2:12" ht="19.5" customHeight="1">
      <c r="B14" s="1704" t="s">
        <v>104</v>
      </c>
      <c r="C14" s="1704"/>
      <c r="D14" s="1704"/>
      <c r="E14" s="1704"/>
      <c r="F14" s="1704"/>
      <c r="G14" s="1704"/>
      <c r="H14" s="1704"/>
      <c r="I14" s="1704"/>
      <c r="J14" s="1704"/>
      <c r="K14" s="1704"/>
      <c r="L14" s="1704"/>
    </row>
    <row r="15" spans="2:12">
      <c r="B15" s="1705" t="s">
        <v>2657</v>
      </c>
      <c r="C15" s="1705"/>
      <c r="D15" s="1705"/>
      <c r="E15" s="1705"/>
      <c r="F15" s="1705"/>
      <c r="G15" s="1705"/>
      <c r="H15" s="1705"/>
      <c r="I15" s="1705"/>
      <c r="J15" s="1705"/>
      <c r="K15" s="1705"/>
      <c r="L15" s="1705"/>
    </row>
    <row r="16" spans="2:12">
      <c r="B16" s="1706" t="s">
        <v>2509</v>
      </c>
      <c r="C16" s="1707"/>
      <c r="D16" s="1710" t="s">
        <v>2640</v>
      </c>
      <c r="E16" s="1712" t="s">
        <v>2511</v>
      </c>
      <c r="F16" s="1712"/>
      <c r="G16" s="1713"/>
      <c r="H16" s="1714" t="s">
        <v>2512</v>
      </c>
      <c r="I16" s="1715"/>
      <c r="J16" s="1715"/>
      <c r="K16" s="1715"/>
      <c r="L16" s="1715"/>
    </row>
    <row r="17" spans="2:12">
      <c r="B17" s="1708"/>
      <c r="C17" s="1709"/>
      <c r="D17" s="1711"/>
      <c r="E17" s="1718" t="s">
        <v>2641</v>
      </c>
      <c r="F17" s="1719" t="s">
        <v>2642</v>
      </c>
      <c r="G17" s="1720" t="s">
        <v>2643</v>
      </c>
      <c r="H17" s="1716"/>
      <c r="I17" s="1717"/>
      <c r="J17" s="1717"/>
      <c r="K17" s="1717"/>
      <c r="L17" s="1717"/>
    </row>
    <row r="18" spans="2:12">
      <c r="B18" s="1708"/>
      <c r="C18" s="1709"/>
      <c r="D18" s="1711"/>
      <c r="E18" s="1718"/>
      <c r="F18" s="1719"/>
      <c r="G18" s="1720"/>
      <c r="H18" s="1716"/>
      <c r="I18" s="1717"/>
      <c r="J18" s="1717"/>
      <c r="K18" s="1717"/>
      <c r="L18" s="1717"/>
    </row>
    <row r="19" spans="2:12" ht="60" customHeight="1">
      <c r="B19" s="1682" t="s">
        <v>2658</v>
      </c>
      <c r="C19" s="1683"/>
      <c r="D19" s="586">
        <v>12</v>
      </c>
      <c r="E19" s="583">
        <f>SUM(I7:I13)</f>
        <v>0</v>
      </c>
      <c r="F19" s="637" t="str">
        <f>IF(SUM(J$7:J$13)=0,"",SUM(J$7:J$13))</f>
        <v/>
      </c>
      <c r="G19" s="637" t="str">
        <f>IF(SUM(K$7:K$13)=0,"",SUM(K$7:K$13))</f>
        <v/>
      </c>
      <c r="H19" s="1684" t="s">
        <v>104</v>
      </c>
      <c r="I19" s="1685"/>
      <c r="J19" s="1685"/>
      <c r="K19" s="1685"/>
      <c r="L19" s="1685"/>
    </row>
    <row r="21" spans="2:12" ht="17.25" thickBot="1"/>
    <row r="22" spans="2:12" ht="17.25" thickTop="1">
      <c r="B22" s="1686" t="s">
        <v>2501</v>
      </c>
      <c r="C22" s="1689" t="s">
        <v>965</v>
      </c>
      <c r="D22" s="1692" t="s">
        <v>2502</v>
      </c>
      <c r="E22" s="1693"/>
      <c r="F22" s="1693"/>
      <c r="G22" s="1686"/>
      <c r="H22" s="589" t="s">
        <v>2516</v>
      </c>
      <c r="I22" s="1698" t="s">
        <v>2504</v>
      </c>
      <c r="J22" s="1699"/>
      <c r="K22" s="1700"/>
      <c r="L22" s="1692" t="s">
        <v>7</v>
      </c>
    </row>
    <row r="23" spans="2:12">
      <c r="B23" s="1687"/>
      <c r="C23" s="1690"/>
      <c r="D23" s="1694"/>
      <c r="E23" s="1695"/>
      <c r="F23" s="1695"/>
      <c r="G23" s="1687"/>
      <c r="H23" s="590" t="s">
        <v>2517</v>
      </c>
      <c r="I23" s="591" t="s">
        <v>2518</v>
      </c>
      <c r="J23" s="1727" t="s">
        <v>2644</v>
      </c>
      <c r="K23" s="592" t="s">
        <v>2520</v>
      </c>
      <c r="L23" s="1694"/>
    </row>
    <row r="24" spans="2:12" ht="17.25" thickBot="1">
      <c r="B24" s="1688"/>
      <c r="C24" s="1691"/>
      <c r="D24" s="1696"/>
      <c r="E24" s="1697"/>
      <c r="F24" s="1697"/>
      <c r="G24" s="1688"/>
      <c r="H24" s="593"/>
      <c r="I24" s="594" t="s">
        <v>2521</v>
      </c>
      <c r="J24" s="1691"/>
      <c r="K24" s="595" t="s">
        <v>2521</v>
      </c>
      <c r="L24" s="1696"/>
    </row>
    <row r="25" spans="2:12" ht="34.5" thickTop="1">
      <c r="B25" s="645" t="s">
        <v>2540</v>
      </c>
      <c r="C25" s="646" t="s">
        <v>2659</v>
      </c>
      <c r="D25" s="1773" t="s">
        <v>2660</v>
      </c>
      <c r="E25" s="1774"/>
      <c r="F25" s="1774"/>
      <c r="G25" s="1775"/>
      <c r="H25" s="646">
        <v>2</v>
      </c>
      <c r="I25" s="647" t="s">
        <v>104</v>
      </c>
      <c r="J25" s="648" t="s">
        <v>104</v>
      </c>
      <c r="K25" s="648" t="s">
        <v>104</v>
      </c>
      <c r="L25" s="649" t="s">
        <v>2649</v>
      </c>
    </row>
    <row r="26" spans="2:12">
      <c r="B26" s="601" t="s">
        <v>2543</v>
      </c>
      <c r="C26" s="602" t="s">
        <v>2661</v>
      </c>
      <c r="D26" s="1659" t="s">
        <v>2662</v>
      </c>
      <c r="E26" s="1660"/>
      <c r="F26" s="1660"/>
      <c r="G26" s="1661"/>
      <c r="H26" s="602">
        <v>2</v>
      </c>
      <c r="I26" s="603" t="s">
        <v>104</v>
      </c>
      <c r="J26" s="604" t="s">
        <v>104</v>
      </c>
      <c r="K26" s="604" t="s">
        <v>104</v>
      </c>
      <c r="L26" s="605" t="s">
        <v>104</v>
      </c>
    </row>
    <row r="27" spans="2:12">
      <c r="B27" s="601" t="s">
        <v>20</v>
      </c>
      <c r="C27" s="602" t="s">
        <v>2663</v>
      </c>
      <c r="D27" s="1659" t="s">
        <v>2664</v>
      </c>
      <c r="E27" s="1660"/>
      <c r="F27" s="1660"/>
      <c r="G27" s="1661"/>
      <c r="H27" s="602">
        <v>2</v>
      </c>
      <c r="I27" s="603" t="s">
        <v>104</v>
      </c>
      <c r="J27" s="604" t="s">
        <v>104</v>
      </c>
      <c r="K27" s="604" t="s">
        <v>104</v>
      </c>
      <c r="L27" s="605" t="s">
        <v>104</v>
      </c>
    </row>
    <row r="28" spans="2:12">
      <c r="B28" s="601" t="s">
        <v>21</v>
      </c>
      <c r="C28" s="602" t="s">
        <v>2665</v>
      </c>
      <c r="D28" s="1659" t="s">
        <v>2666</v>
      </c>
      <c r="E28" s="1660"/>
      <c r="F28" s="1660"/>
      <c r="G28" s="1661"/>
      <c r="H28" s="602">
        <v>2</v>
      </c>
      <c r="I28" s="603" t="s">
        <v>104</v>
      </c>
      <c r="J28" s="604" t="s">
        <v>104</v>
      </c>
      <c r="K28" s="604" t="s">
        <v>104</v>
      </c>
      <c r="L28" s="605" t="s">
        <v>104</v>
      </c>
    </row>
    <row r="29" spans="2:12" ht="33.75">
      <c r="B29" s="638" t="s">
        <v>2548</v>
      </c>
      <c r="C29" s="631" t="s">
        <v>2821</v>
      </c>
      <c r="D29" s="1761" t="s">
        <v>2667</v>
      </c>
      <c r="E29" s="1762"/>
      <c r="F29" s="1762"/>
      <c r="G29" s="1763"/>
      <c r="H29" s="631">
        <v>2</v>
      </c>
      <c r="I29" s="639" t="s">
        <v>104</v>
      </c>
      <c r="J29" s="632" t="s">
        <v>104</v>
      </c>
      <c r="K29" s="632" t="s">
        <v>104</v>
      </c>
      <c r="L29" s="640" t="s">
        <v>2649</v>
      </c>
    </row>
    <row r="30" spans="2:12">
      <c r="B30" s="601" t="s">
        <v>2551</v>
      </c>
      <c r="C30" s="602" t="s">
        <v>2668</v>
      </c>
      <c r="D30" s="1659" t="s">
        <v>2669</v>
      </c>
      <c r="E30" s="1660"/>
      <c r="F30" s="1660"/>
      <c r="G30" s="1661"/>
      <c r="H30" s="602">
        <v>1</v>
      </c>
      <c r="I30" s="603" t="s">
        <v>104</v>
      </c>
      <c r="J30" s="604" t="s">
        <v>104</v>
      </c>
      <c r="K30" s="604" t="s">
        <v>104</v>
      </c>
      <c r="L30" s="605" t="s">
        <v>104</v>
      </c>
    </row>
    <row r="31" spans="2:12" ht="17.25" thickBot="1">
      <c r="B31" s="601" t="s">
        <v>295</v>
      </c>
      <c r="C31" s="602" t="s">
        <v>2552</v>
      </c>
      <c r="D31" s="1662" t="s">
        <v>2670</v>
      </c>
      <c r="E31" s="1663"/>
      <c r="F31" s="1663"/>
      <c r="G31" s="1664"/>
      <c r="H31" s="602">
        <v>1</v>
      </c>
      <c r="I31" s="603" t="s">
        <v>104</v>
      </c>
      <c r="J31" s="604" t="s">
        <v>104</v>
      </c>
      <c r="K31" s="604" t="s">
        <v>104</v>
      </c>
      <c r="L31" s="605" t="s">
        <v>104</v>
      </c>
    </row>
    <row r="32" spans="2:12" ht="20.25" thickTop="1">
      <c r="B32" s="1665" t="s">
        <v>104</v>
      </c>
      <c r="C32" s="1665"/>
      <c r="D32" s="1665"/>
      <c r="E32" s="1665"/>
      <c r="F32" s="1665"/>
      <c r="G32" s="1665"/>
      <c r="H32" s="1665"/>
      <c r="I32" s="1665"/>
      <c r="J32" s="1665"/>
      <c r="K32" s="1665"/>
      <c r="L32" s="1665"/>
    </row>
    <row r="33" spans="2:12" ht="17.25" thickBot="1">
      <c r="B33" s="1666" t="s">
        <v>2534</v>
      </c>
      <c r="C33" s="1666"/>
      <c r="D33" s="1666"/>
      <c r="E33" s="1666"/>
      <c r="F33" s="1666"/>
      <c r="G33" s="1666"/>
      <c r="H33" s="1666"/>
      <c r="I33" s="1666"/>
      <c r="J33" s="1666"/>
      <c r="K33" s="1666"/>
      <c r="L33" s="1666"/>
    </row>
    <row r="34" spans="2:12" ht="17.25" thickTop="1">
      <c r="B34" s="1667" t="s">
        <v>2509</v>
      </c>
      <c r="C34" s="1668"/>
      <c r="D34" s="1673" t="s">
        <v>2535</v>
      </c>
      <c r="E34" s="1676" t="s">
        <v>2511</v>
      </c>
      <c r="F34" s="1677"/>
      <c r="G34" s="1678"/>
      <c r="H34" s="1767" t="s">
        <v>2512</v>
      </c>
      <c r="I34" s="1768"/>
      <c r="J34" s="1768"/>
      <c r="K34" s="1768"/>
      <c r="L34" s="1768"/>
    </row>
    <row r="35" spans="2:12">
      <c r="B35" s="1669"/>
      <c r="C35" s="1670"/>
      <c r="D35" s="1674"/>
      <c r="E35" s="607" t="s">
        <v>2518</v>
      </c>
      <c r="F35" s="608" t="s">
        <v>2519</v>
      </c>
      <c r="G35" s="608" t="s">
        <v>2520</v>
      </c>
      <c r="H35" s="1769"/>
      <c r="I35" s="1770"/>
      <c r="J35" s="1770"/>
      <c r="K35" s="1770"/>
      <c r="L35" s="1770"/>
    </row>
    <row r="36" spans="2:12">
      <c r="B36" s="1671"/>
      <c r="C36" s="1672"/>
      <c r="D36" s="1675"/>
      <c r="E36" s="609" t="s">
        <v>2521</v>
      </c>
      <c r="F36" s="611" t="s">
        <v>2522</v>
      </c>
      <c r="G36" s="611" t="s">
        <v>2521</v>
      </c>
      <c r="H36" s="1771"/>
      <c r="I36" s="1772"/>
      <c r="J36" s="1772"/>
      <c r="K36" s="1772"/>
      <c r="L36" s="1772"/>
    </row>
    <row r="37" spans="2:12" ht="17.25" thickBot="1">
      <c r="B37" s="1652" t="s">
        <v>127</v>
      </c>
      <c r="C37" s="1653"/>
      <c r="D37" s="612" t="s">
        <v>2671</v>
      </c>
      <c r="E37" s="613" t="s">
        <v>104</v>
      </c>
      <c r="F37" s="614" t="s">
        <v>104</v>
      </c>
      <c r="G37" s="614" t="s">
        <v>104</v>
      </c>
      <c r="H37" s="1654" t="s">
        <v>104</v>
      </c>
      <c r="I37" s="1655"/>
      <c r="J37" s="1655"/>
      <c r="K37" s="1655"/>
      <c r="L37" s="1655"/>
    </row>
    <row r="38" spans="2:12" ht="17.25" thickTop="1"/>
  </sheetData>
  <sheetProtection algorithmName="SHA-512" hashValue="cWX3VoCfb2H1tPrbXKIqPWAwxrdUft2PuYr3Q94IqAI56yp6zL8mXPC4gckKIvR3Sy5pIGKqF4ejINeUb1/ZEw==" saltValue="4xes0BuEpQ4w+xTG5ggJ5Q==" spinCount="100000" sheet="1" objects="1" scenarios="1" selectLockedCells="1"/>
  <mergeCells count="50">
    <mergeCell ref="B2:L2"/>
    <mergeCell ref="B3:L3"/>
    <mergeCell ref="B4:B6"/>
    <mergeCell ref="C4:C6"/>
    <mergeCell ref="D4:G6"/>
    <mergeCell ref="H4:H6"/>
    <mergeCell ref="I4:K4"/>
    <mergeCell ref="L4:L6"/>
    <mergeCell ref="I5:I6"/>
    <mergeCell ref="J5:J6"/>
    <mergeCell ref="H16:L18"/>
    <mergeCell ref="E17:E18"/>
    <mergeCell ref="K5:K6"/>
    <mergeCell ref="D7:G7"/>
    <mergeCell ref="D8:G8"/>
    <mergeCell ref="D9:G9"/>
    <mergeCell ref="D10:G10"/>
    <mergeCell ref="D11:G11"/>
    <mergeCell ref="D12:G12"/>
    <mergeCell ref="D13:G13"/>
    <mergeCell ref="B14:L14"/>
    <mergeCell ref="B15:L15"/>
    <mergeCell ref="H19:L19"/>
    <mergeCell ref="B22:B24"/>
    <mergeCell ref="C22:C24"/>
    <mergeCell ref="D22:G24"/>
    <mergeCell ref="I22:K22"/>
    <mergeCell ref="L22:L24"/>
    <mergeCell ref="J23:J24"/>
    <mergeCell ref="D29:G29"/>
    <mergeCell ref="F17:F18"/>
    <mergeCell ref="G17:G18"/>
    <mergeCell ref="B19:C19"/>
    <mergeCell ref="B16:C18"/>
    <mergeCell ref="D16:D18"/>
    <mergeCell ref="E16:G16"/>
    <mergeCell ref="D25:G25"/>
    <mergeCell ref="D26:G26"/>
    <mergeCell ref="D27:G27"/>
    <mergeCell ref="D28:G28"/>
    <mergeCell ref="B37:C37"/>
    <mergeCell ref="H37:L37"/>
    <mergeCell ref="D30:G30"/>
    <mergeCell ref="D31:G31"/>
    <mergeCell ref="B32:L32"/>
    <mergeCell ref="B33:L33"/>
    <mergeCell ref="B34:C36"/>
    <mergeCell ref="D34:D36"/>
    <mergeCell ref="E34:G34"/>
    <mergeCell ref="H34:L36"/>
  </mergeCells>
  <phoneticPr fontId="16" type="noConversion"/>
  <pageMargins left="0.70866141732283472" right="0.70866141732283472" top="0.74803149606299213" bottom="0.74803149606299213" header="0.31496062992125984" footer="0.31496062992125984"/>
  <pageSetup paperSize="9" scale="85" fitToHeight="0" orientation="portrait" r:id="rId1"/>
  <headerFooter>
    <oddFooter>&amp;R&amp;G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3"/>
  <sheetViews>
    <sheetView view="pageBreakPreview" zoomScaleNormal="100" zoomScaleSheetLayoutView="100" workbookViewId="0">
      <selection activeCell="D7" sqref="D7:G7"/>
    </sheetView>
  </sheetViews>
  <sheetFormatPr defaultRowHeight="16.5"/>
  <cols>
    <col min="1" max="1" width="1.625" customWidth="1"/>
    <col min="3" max="3" width="15.625" customWidth="1"/>
    <col min="4" max="7" width="9.625" customWidth="1"/>
    <col min="8" max="12" width="5.625" customWidth="1"/>
    <col min="13" max="13" width="1.625" customWidth="1"/>
  </cols>
  <sheetData>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2793</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2672</v>
      </c>
      <c r="I4" s="1744" t="s">
        <v>2504</v>
      </c>
      <c r="J4" s="1745"/>
      <c r="K4" s="1746"/>
      <c r="L4" s="1734" t="s">
        <v>7</v>
      </c>
    </row>
    <row r="5" spans="2:12" ht="16.5" customHeight="1">
      <c r="B5" s="1687"/>
      <c r="C5" s="1690"/>
      <c r="D5" s="1694"/>
      <c r="E5" s="1695"/>
      <c r="F5" s="1695"/>
      <c r="G5" s="1687"/>
      <c r="H5" s="1731"/>
      <c r="I5" s="1747" t="s">
        <v>2673</v>
      </c>
      <c r="J5" s="1749" t="s">
        <v>2674</v>
      </c>
      <c r="K5" s="1749" t="s">
        <v>2675</v>
      </c>
      <c r="L5" s="1735"/>
    </row>
    <row r="6" spans="2:12" ht="17.25" thickBot="1">
      <c r="B6" s="1688"/>
      <c r="C6" s="1691"/>
      <c r="D6" s="1696"/>
      <c r="E6" s="1697"/>
      <c r="F6" s="1697"/>
      <c r="G6" s="1688"/>
      <c r="H6" s="1732"/>
      <c r="I6" s="1748"/>
      <c r="J6" s="1750"/>
      <c r="K6" s="1750"/>
      <c r="L6" s="1736"/>
    </row>
    <row r="7" spans="2:12" ht="64.150000000000006" customHeight="1" thickTop="1">
      <c r="B7" s="571" t="str">
        <f t="shared" ref="B7:D9" si="0">B27</f>
        <v>E-01</v>
      </c>
      <c r="C7" s="571" t="str">
        <f t="shared" si="0"/>
        <v>전기실 안전 계획</v>
      </c>
      <c r="D7" s="1741" t="str">
        <f t="shared" si="0"/>
        <v>전기관련실의 침수방지, 전력기기 및 전력공급의 안전성을 확보하기 위하여 전기관련실의 위치에 대하여 평가</v>
      </c>
      <c r="E7" s="1742"/>
      <c r="F7" s="1742"/>
      <c r="G7" s="1743"/>
      <c r="H7" s="615">
        <f>H27</f>
        <v>2</v>
      </c>
      <c r="I7" s="616" t="str">
        <f>'(★신청자 작성★)1_2. (비주거시설)항목별 점수총괄표'!J70</f>
        <v>-</v>
      </c>
      <c r="J7" s="677" t="str">
        <f>IF('(★신청자 작성★)1_2. (비주거시설)항목별 점수총괄표'!K70="-","",'(★신청자 작성★)1_2. (비주거시설)항목별 점수총괄표'!K70)</f>
        <v/>
      </c>
      <c r="K7" s="677" t="str">
        <f>IF('(★신청자 작성★)1_2. (비주거시설)항목별 점수총괄표'!L70="-","",'(★신청자 작성★)1_2. (비주거시설)항목별 점수총괄표'!L70)</f>
        <v/>
      </c>
      <c r="L7" s="580" t="str">
        <f>L27</f>
        <v>1.2점 이상 필수</v>
      </c>
    </row>
    <row r="8" spans="2:12" ht="64.150000000000006" customHeight="1">
      <c r="B8" s="576" t="str">
        <f t="shared" si="0"/>
        <v>E-02</v>
      </c>
      <c r="C8" s="576" t="str">
        <f t="shared" si="0"/>
        <v>전원설비 구성</v>
      </c>
      <c r="D8" s="1721" t="str">
        <f t="shared" si="0"/>
        <v>안정적인 전원공급을 위한 예비변압기 구성 및 발전기 용량에 대하여 평가</v>
      </c>
      <c r="E8" s="1722"/>
      <c r="F8" s="1722"/>
      <c r="G8" s="1723"/>
      <c r="H8" s="625">
        <f>H28</f>
        <v>2</v>
      </c>
      <c r="I8" s="619" t="str">
        <f>'(★신청자 작성★)1_2. (비주거시설)항목별 점수총괄표'!J72</f>
        <v>-</v>
      </c>
      <c r="J8" s="635" t="str">
        <f>IF('(★신청자 작성★)1_2. (비주거시설)항목별 점수총괄표'!K72="-","",'(★신청자 작성★)1_2. (비주거시설)항목별 점수총괄표'!K72)</f>
        <v/>
      </c>
      <c r="K8" s="635" t="str">
        <f>IF('(★신청자 작성★)1_2. (비주거시설)항목별 점수총괄표'!L72="-","",'(★신청자 작성★)1_2. (비주거시설)항목별 점수총괄표'!L72)</f>
        <v/>
      </c>
      <c r="L8" s="620" t="str">
        <f>L28</f>
        <v xml:space="preserve">  </v>
      </c>
    </row>
    <row r="9" spans="2:12" ht="64.150000000000006" customHeight="1">
      <c r="B9" s="576" t="str">
        <f t="shared" si="0"/>
        <v>E-03</v>
      </c>
      <c r="C9" s="576" t="str">
        <f t="shared" si="0"/>
        <v>자유배선공간확보(EPS)</v>
      </c>
      <c r="D9" s="1721" t="str">
        <f t="shared" si="0"/>
        <v>안전한 배선통로 확보와 전기기기의 설치 및 운전, 개보수가 원활하도록 EPS(Electrical Pipe Shaft)공간의 면적 확보 여부에 대하여 평가</v>
      </c>
      <c r="E9" s="1722"/>
      <c r="F9" s="1722"/>
      <c r="G9" s="1723"/>
      <c r="H9" s="625">
        <f>H29</f>
        <v>2</v>
      </c>
      <c r="I9" s="619" t="str">
        <f>'(★신청자 작성★)1_2. (비주거시설)항목별 점수총괄표'!J74</f>
        <v>-</v>
      </c>
      <c r="J9" s="635" t="str">
        <f>IF('(★신청자 작성★)1_2. (비주거시설)항목별 점수총괄표'!K74="-","",'(★신청자 작성★)1_2. (비주거시설)항목별 점수총괄표'!K74)</f>
        <v/>
      </c>
      <c r="K9" s="635" t="str">
        <f>IF('(★신청자 작성★)1_2. (비주거시설)항목별 점수총괄표'!L74="-","",'(★신청자 작성★)1_2. (비주거시설)항목별 점수총괄표'!L74)</f>
        <v/>
      </c>
      <c r="L9" s="620" t="str">
        <f>L29</f>
        <v xml:space="preserve">  </v>
      </c>
    </row>
    <row r="10" spans="2:12" ht="64.150000000000006" customHeight="1">
      <c r="B10" s="576" t="str">
        <f t="shared" ref="B10:D15" si="1">B31</f>
        <v>E-04</v>
      </c>
      <c r="C10" s="576" t="str">
        <f t="shared" si="1"/>
        <v>써지 보호 설비</v>
      </c>
      <c r="D10" s="1721" t="str">
        <f t="shared" si="1"/>
        <v xml:space="preserve">통신장비 및 전산기기가 안정적으로 동작되기 위한 써비 보호 설비의 적용 수준에 대하여 평가 </v>
      </c>
      <c r="E10" s="1722"/>
      <c r="F10" s="1722"/>
      <c r="G10" s="1723"/>
      <c r="H10" s="625">
        <f t="shared" ref="H10:H15" si="2">H31</f>
        <v>1</v>
      </c>
      <c r="I10" s="619" t="str">
        <f>'(★신청자 작성★)1_2. (비주거시설)항목별 점수총괄표'!J76</f>
        <v>-</v>
      </c>
      <c r="J10" s="635" t="str">
        <f>IF('(★신청자 작성★)1_2. (비주거시설)항목별 점수총괄표'!K76="-","",'(★신청자 작성★)1_2. (비주거시설)항목별 점수총괄표'!K76)</f>
        <v/>
      </c>
      <c r="K10" s="635" t="str">
        <f>IF('(★신청자 작성★)1_2. (비주거시설)항목별 점수총괄표'!L76="-","",'(★신청자 작성★)1_2. (비주거시설)항목별 점수총괄표'!L76)</f>
        <v/>
      </c>
      <c r="L10" s="620" t="str">
        <f t="shared" ref="L10:L15" si="3">L31</f>
        <v xml:space="preserve">  </v>
      </c>
    </row>
    <row r="11" spans="2:12" ht="64.150000000000006" customHeight="1">
      <c r="B11" s="576" t="str">
        <f t="shared" si="1"/>
        <v>E-05</v>
      </c>
      <c r="C11" s="576" t="str">
        <f t="shared" si="1"/>
        <v>고조파 보호 설비</v>
      </c>
      <c r="D11" s="1721" t="str">
        <f t="shared" si="1"/>
        <v xml:space="preserve">각종 전력기기의 동작 및 수명에 미치는 영향을 최소화하기 위한 고조파 보호 설비의 적용 수준에 대하여 평가 </v>
      </c>
      <c r="E11" s="1722"/>
      <c r="F11" s="1722"/>
      <c r="G11" s="1723"/>
      <c r="H11" s="625">
        <f t="shared" si="2"/>
        <v>1</v>
      </c>
      <c r="I11" s="619" t="str">
        <f>'(★신청자 작성★)1_2. (비주거시설)항목별 점수총괄표'!J78</f>
        <v>-</v>
      </c>
      <c r="J11" s="635" t="str">
        <f>IF('(★신청자 작성★)1_2. (비주거시설)항목별 점수총괄표'!K78="-","",'(★신청자 작성★)1_2. (비주거시설)항목별 점수총괄표'!K78)</f>
        <v/>
      </c>
      <c r="K11" s="635" t="str">
        <f>IF('(★신청자 작성★)1_2. (비주거시설)항목별 점수총괄표'!L78="-","",'(★신청자 작성★)1_2. (비주거시설)항목별 점수총괄표'!L78)</f>
        <v/>
      </c>
      <c r="L11" s="620" t="str">
        <f t="shared" si="3"/>
        <v xml:space="preserve">  </v>
      </c>
    </row>
    <row r="12" spans="2:12" ht="64.150000000000006" customHeight="1">
      <c r="B12" s="576" t="str">
        <f t="shared" si="1"/>
        <v>E-06</v>
      </c>
      <c r="C12" s="576" t="str">
        <f t="shared" si="1"/>
        <v>소방 안전설비</v>
      </c>
      <c r="D12" s="1721" t="str">
        <f t="shared" si="1"/>
        <v xml:space="preserve">화재를 조기에 감지하여 화재의 피해를 최소화하기 위한 소방 안전설비 적용 수준에 대하여 평가 </v>
      </c>
      <c r="E12" s="1722"/>
      <c r="F12" s="1722"/>
      <c r="G12" s="1723"/>
      <c r="H12" s="625">
        <f t="shared" si="2"/>
        <v>2</v>
      </c>
      <c r="I12" s="619" t="str">
        <f>'(★신청자 작성★)1_2. (비주거시설)항목별 점수총괄표'!J80</f>
        <v>-</v>
      </c>
      <c r="J12" s="635" t="str">
        <f>IF('(★신청자 작성★)1_2. (비주거시설)항목별 점수총괄표'!K80="-","",'(★신청자 작성★)1_2. (비주거시설)항목별 점수총괄표'!K80)</f>
        <v/>
      </c>
      <c r="K12" s="635" t="str">
        <f>IF('(★신청자 작성★)1_2. (비주거시설)항목별 점수총괄표'!L80="-","",'(★신청자 작성★)1_2. (비주거시설)항목별 점수총괄표'!L80)</f>
        <v/>
      </c>
      <c r="L12" s="620" t="str">
        <f t="shared" si="3"/>
        <v>0.8점 이상 필수</v>
      </c>
    </row>
    <row r="13" spans="2:12" ht="64.150000000000006" customHeight="1">
      <c r="B13" s="642" t="str">
        <f t="shared" si="1"/>
        <v>E-07</v>
      </c>
      <c r="C13" s="642" t="str">
        <f t="shared" si="1"/>
        <v>피뢰설비</v>
      </c>
      <c r="D13" s="1721" t="str">
        <f t="shared" si="1"/>
        <v>낙뢰 시 건축물을 보호하기 위한 뇌 보호시스템 등급 수준에 대하여 평가</v>
      </c>
      <c r="E13" s="1722"/>
      <c r="F13" s="1722"/>
      <c r="G13" s="1723"/>
      <c r="H13" s="650">
        <f t="shared" si="2"/>
        <v>1</v>
      </c>
      <c r="I13" s="643" t="str">
        <f>'(★신청자 작성★)1_2. (비주거시설)항목별 점수총괄표'!J82</f>
        <v>-</v>
      </c>
      <c r="J13" s="635" t="str">
        <f>IF('(★신청자 작성★)1_2. (비주거시설)항목별 점수총괄표'!K82="-","",'(★신청자 작성★)1_2. (비주거시설)항목별 점수총괄표'!K82)</f>
        <v/>
      </c>
      <c r="K13" s="635" t="str">
        <f>IF('(★신청자 작성★)1_2. (비주거시설)항목별 점수총괄표'!L82="-","",'(★신청자 작성★)1_2. (비주거시설)항목별 점수총괄표'!L82)</f>
        <v/>
      </c>
      <c r="L13" s="644" t="str">
        <f t="shared" si="3"/>
        <v xml:space="preserve">  </v>
      </c>
    </row>
    <row r="14" spans="2:12" ht="64.150000000000006" customHeight="1">
      <c r="B14" s="651" t="str">
        <f t="shared" si="1"/>
        <v>E-08</v>
      </c>
      <c r="C14" s="652" t="str">
        <f t="shared" si="1"/>
        <v>전력 사용량 계측</v>
      </c>
      <c r="D14" s="1787" t="str">
        <f t="shared" si="1"/>
        <v>전력계통에서 사용하는 에너지 사용량을 측정하기 위한 전력량계 설치 수준에 대하여 평가</v>
      </c>
      <c r="E14" s="1788"/>
      <c r="F14" s="1788"/>
      <c r="G14" s="1789"/>
      <c r="H14" s="653">
        <f t="shared" si="2"/>
        <v>2</v>
      </c>
      <c r="I14" s="654" t="str">
        <f>'(★신청자 작성★)1_2. (비주거시설)항목별 점수총괄표'!J84</f>
        <v>-</v>
      </c>
      <c r="J14" s="635" t="str">
        <f>IF('(★신청자 작성★)1_2. (비주거시설)항목별 점수총괄표'!K84="-","",'(★신청자 작성★)1_2. (비주거시설)항목별 점수총괄표'!K84)</f>
        <v/>
      </c>
      <c r="K14" s="635" t="str">
        <f>IF('(★신청자 작성★)1_2. (비주거시설)항목별 점수총괄표'!L84="-","",'(★신청자 작성★)1_2. (비주거시설)항목별 점수총괄표'!L84)</f>
        <v/>
      </c>
      <c r="L14" s="655" t="str">
        <f t="shared" si="3"/>
        <v>0.8점 이상 필수</v>
      </c>
    </row>
    <row r="15" spans="2:12" ht="64.150000000000006" customHeight="1">
      <c r="B15" s="656" t="str">
        <f t="shared" si="1"/>
        <v>E-09</v>
      </c>
      <c r="C15" s="657" t="str">
        <f t="shared" si="1"/>
        <v>조명제어 설비</v>
      </c>
      <c r="D15" s="1790" t="str">
        <f t="shared" si="1"/>
        <v>건물 내 시설된 조명기구 수량 중 조명제어 설비에 의하여 제어 되는 조명기구의 비율에 대하여 평가</v>
      </c>
      <c r="E15" s="1791"/>
      <c r="F15" s="1791"/>
      <c r="G15" s="1792"/>
      <c r="H15" s="658">
        <f t="shared" si="2"/>
        <v>2</v>
      </c>
      <c r="I15" s="659" t="str">
        <f>'(★신청자 작성★)1_2. (비주거시설)항목별 점수총괄표'!J86</f>
        <v>-</v>
      </c>
      <c r="J15" s="660" t="str">
        <f>IF('(★신청자 작성★)1_2. (비주거시설)항목별 점수총괄표'!K86="-","",'(★신청자 작성★)1_2. (비주거시설)항목별 점수총괄표'!K86)</f>
        <v/>
      </c>
      <c r="K15" s="660" t="str">
        <f>IF('(★신청자 작성★)1_2. (비주거시설)항목별 점수총괄표'!L86="-","",'(★신청자 작성★)1_2. (비주거시설)항목별 점수총괄표'!L86)</f>
        <v/>
      </c>
      <c r="L15" s="661" t="str">
        <f t="shared" si="3"/>
        <v xml:space="preserve">  </v>
      </c>
    </row>
    <row r="16" spans="2:12" ht="19.5" customHeight="1">
      <c r="B16" s="1704" t="s">
        <v>104</v>
      </c>
      <c r="C16" s="1704"/>
      <c r="D16" s="1704"/>
      <c r="E16" s="1704"/>
      <c r="F16" s="1704"/>
      <c r="G16" s="1704"/>
      <c r="H16" s="1704"/>
      <c r="I16" s="1704"/>
      <c r="J16" s="1704"/>
      <c r="K16" s="1704"/>
      <c r="L16" s="1704"/>
    </row>
    <row r="17" spans="2:12" ht="16.5" customHeight="1">
      <c r="B17" s="1705" t="s">
        <v>2639</v>
      </c>
      <c r="C17" s="1705"/>
      <c r="D17" s="1705"/>
      <c r="E17" s="1705"/>
      <c r="F17" s="1705"/>
      <c r="G17" s="1705"/>
      <c r="H17" s="1705"/>
      <c r="I17" s="1705"/>
      <c r="J17" s="1705"/>
      <c r="K17" s="1705"/>
      <c r="L17" s="1705"/>
    </row>
    <row r="18" spans="2:12" ht="16.5" customHeight="1">
      <c r="B18" s="1706" t="s">
        <v>2509</v>
      </c>
      <c r="C18" s="1707"/>
      <c r="D18" s="1710" t="s">
        <v>2676</v>
      </c>
      <c r="E18" s="1712" t="s">
        <v>2511</v>
      </c>
      <c r="F18" s="1712"/>
      <c r="G18" s="1713"/>
      <c r="H18" s="1714" t="s">
        <v>2512</v>
      </c>
      <c r="I18" s="1715"/>
      <c r="J18" s="1715"/>
      <c r="K18" s="1715"/>
      <c r="L18" s="1715"/>
    </row>
    <row r="19" spans="2:12" ht="16.5" customHeight="1">
      <c r="B19" s="1708"/>
      <c r="C19" s="1709"/>
      <c r="D19" s="1711"/>
      <c r="E19" s="1718" t="s">
        <v>2677</v>
      </c>
      <c r="F19" s="1719" t="s">
        <v>2678</v>
      </c>
      <c r="G19" s="1720" t="s">
        <v>2679</v>
      </c>
      <c r="H19" s="1716"/>
      <c r="I19" s="1717"/>
      <c r="J19" s="1717"/>
      <c r="K19" s="1717"/>
      <c r="L19" s="1717"/>
    </row>
    <row r="20" spans="2:12" ht="16.5" customHeight="1">
      <c r="B20" s="1708"/>
      <c r="C20" s="1709"/>
      <c r="D20" s="1711"/>
      <c r="E20" s="1718"/>
      <c r="F20" s="1719"/>
      <c r="G20" s="1720"/>
      <c r="H20" s="1716"/>
      <c r="I20" s="1717"/>
      <c r="J20" s="1717"/>
      <c r="K20" s="1717"/>
      <c r="L20" s="1717"/>
    </row>
    <row r="21" spans="2:12" ht="60" customHeight="1">
      <c r="B21" s="1682" t="s">
        <v>2680</v>
      </c>
      <c r="C21" s="1683"/>
      <c r="D21" s="586">
        <v>15</v>
      </c>
      <c r="E21" s="583">
        <f>SUM(I7:I15)</f>
        <v>0</v>
      </c>
      <c r="F21" s="637" t="str">
        <f>IF(SUM(J$7:J$15)=0,"",SUM(J$7:J$15))</f>
        <v/>
      </c>
      <c r="G21" s="637" t="str">
        <f>IF(SUM(K$7:K$15)=0,"",SUM(K$7:K$15))</f>
        <v/>
      </c>
      <c r="H21" s="1684" t="s">
        <v>104</v>
      </c>
      <c r="I21" s="1685"/>
      <c r="J21" s="1685"/>
      <c r="K21" s="1685"/>
      <c r="L21" s="1685"/>
    </row>
    <row r="22" spans="2:12" ht="16.5" customHeight="1">
      <c r="B22" s="627"/>
      <c r="C22" s="627"/>
      <c r="D22" s="627"/>
      <c r="E22" s="628"/>
      <c r="F22" s="629"/>
      <c r="G22" s="629"/>
      <c r="H22" s="630"/>
      <c r="I22" s="630"/>
      <c r="J22" s="630"/>
      <c r="K22" s="630"/>
      <c r="L22" s="630"/>
    </row>
    <row r="23" spans="2:12" ht="24" customHeight="1" thickBot="1"/>
    <row r="24" spans="2:12" ht="17.25" customHeight="1" thickTop="1">
      <c r="B24" s="1686" t="s">
        <v>2501</v>
      </c>
      <c r="C24" s="1689" t="s">
        <v>965</v>
      </c>
      <c r="D24" s="1692" t="s">
        <v>2502</v>
      </c>
      <c r="E24" s="1693"/>
      <c r="F24" s="1693"/>
      <c r="G24" s="1686"/>
      <c r="H24" s="589" t="s">
        <v>2516</v>
      </c>
      <c r="I24" s="1698" t="s">
        <v>2504</v>
      </c>
      <c r="J24" s="1699"/>
      <c r="K24" s="1700"/>
      <c r="L24" s="1692" t="s">
        <v>7</v>
      </c>
    </row>
    <row r="25" spans="2:12" ht="17.25" customHeight="1">
      <c r="B25" s="1687"/>
      <c r="C25" s="1690"/>
      <c r="D25" s="1694"/>
      <c r="E25" s="1695"/>
      <c r="F25" s="1695"/>
      <c r="G25" s="1687"/>
      <c r="H25" s="590" t="s">
        <v>2517</v>
      </c>
      <c r="I25" s="591" t="s">
        <v>2518</v>
      </c>
      <c r="J25" s="1727" t="s">
        <v>2644</v>
      </c>
      <c r="K25" s="592" t="s">
        <v>2520</v>
      </c>
      <c r="L25" s="1694"/>
    </row>
    <row r="26" spans="2:12" ht="17.25" thickBot="1">
      <c r="B26" s="1688"/>
      <c r="C26" s="1691"/>
      <c r="D26" s="1696"/>
      <c r="E26" s="1697"/>
      <c r="F26" s="1697"/>
      <c r="G26" s="1688"/>
      <c r="H26" s="593"/>
      <c r="I26" s="594" t="s">
        <v>2521</v>
      </c>
      <c r="J26" s="1691"/>
      <c r="K26" s="595" t="s">
        <v>2521</v>
      </c>
      <c r="L26" s="1696"/>
    </row>
    <row r="27" spans="2:12" ht="34.5" thickTop="1">
      <c r="B27" s="645" t="s">
        <v>2561</v>
      </c>
      <c r="C27" s="646" t="s">
        <v>2681</v>
      </c>
      <c r="D27" s="1773" t="s">
        <v>2562</v>
      </c>
      <c r="E27" s="1774"/>
      <c r="F27" s="1774"/>
      <c r="G27" s="1775"/>
      <c r="H27" s="646">
        <v>2</v>
      </c>
      <c r="I27" s="647" t="s">
        <v>104</v>
      </c>
      <c r="J27" s="648" t="s">
        <v>104</v>
      </c>
      <c r="K27" s="648" t="s">
        <v>104</v>
      </c>
      <c r="L27" s="649" t="s">
        <v>2682</v>
      </c>
    </row>
    <row r="28" spans="2:12">
      <c r="B28" s="601" t="s">
        <v>2563</v>
      </c>
      <c r="C28" s="602" t="s">
        <v>2683</v>
      </c>
      <c r="D28" s="1659" t="s">
        <v>2684</v>
      </c>
      <c r="E28" s="1660"/>
      <c r="F28" s="1660"/>
      <c r="G28" s="1661"/>
      <c r="H28" s="602">
        <v>2</v>
      </c>
      <c r="I28" s="603" t="s">
        <v>104</v>
      </c>
      <c r="J28" s="604" t="s">
        <v>104</v>
      </c>
      <c r="K28" s="604" t="s">
        <v>104</v>
      </c>
      <c r="L28" s="605" t="s">
        <v>104</v>
      </c>
    </row>
    <row r="29" spans="2:12" ht="24">
      <c r="B29" s="1759" t="s">
        <v>25</v>
      </c>
      <c r="C29" s="631" t="s">
        <v>2685</v>
      </c>
      <c r="D29" s="1761" t="s">
        <v>2686</v>
      </c>
      <c r="E29" s="1762"/>
      <c r="F29" s="1762"/>
      <c r="G29" s="1763"/>
      <c r="H29" s="1751">
        <v>2</v>
      </c>
      <c r="I29" s="1753" t="s">
        <v>104</v>
      </c>
      <c r="J29" s="1755" t="s">
        <v>104</v>
      </c>
      <c r="K29" s="1755" t="s">
        <v>104</v>
      </c>
      <c r="L29" s="1757" t="s">
        <v>104</v>
      </c>
    </row>
    <row r="30" spans="2:12">
      <c r="B30" s="1783"/>
      <c r="C30" s="633"/>
      <c r="D30" s="1784"/>
      <c r="E30" s="1785"/>
      <c r="F30" s="1785"/>
      <c r="G30" s="1786"/>
      <c r="H30" s="1781"/>
      <c r="I30" s="1782"/>
      <c r="J30" s="1779"/>
      <c r="K30" s="1779"/>
      <c r="L30" s="1780"/>
    </row>
    <row r="31" spans="2:12">
      <c r="B31" s="601" t="s">
        <v>26</v>
      </c>
      <c r="C31" s="602" t="s">
        <v>2687</v>
      </c>
      <c r="D31" s="1659" t="s">
        <v>2688</v>
      </c>
      <c r="E31" s="1660"/>
      <c r="F31" s="1660"/>
      <c r="G31" s="1661"/>
      <c r="H31" s="602">
        <v>1</v>
      </c>
      <c r="I31" s="603" t="s">
        <v>104</v>
      </c>
      <c r="J31" s="604" t="s">
        <v>104</v>
      </c>
      <c r="K31" s="604" t="s">
        <v>104</v>
      </c>
      <c r="L31" s="605" t="s">
        <v>104</v>
      </c>
    </row>
    <row r="32" spans="2:12">
      <c r="B32" s="601" t="s">
        <v>62</v>
      </c>
      <c r="C32" s="602" t="s">
        <v>2689</v>
      </c>
      <c r="D32" s="1659" t="s">
        <v>2690</v>
      </c>
      <c r="E32" s="1660"/>
      <c r="F32" s="1660"/>
      <c r="G32" s="1661"/>
      <c r="H32" s="602">
        <v>1</v>
      </c>
      <c r="I32" s="603" t="s">
        <v>104</v>
      </c>
      <c r="J32" s="604" t="s">
        <v>104</v>
      </c>
      <c r="K32" s="604" t="s">
        <v>104</v>
      </c>
      <c r="L32" s="605" t="s">
        <v>104</v>
      </c>
    </row>
    <row r="33" spans="2:12" ht="33.75">
      <c r="B33" s="638" t="s">
        <v>2691</v>
      </c>
      <c r="C33" s="631" t="s">
        <v>2692</v>
      </c>
      <c r="D33" s="1761" t="s">
        <v>2693</v>
      </c>
      <c r="E33" s="1762"/>
      <c r="F33" s="1762"/>
      <c r="G33" s="1763"/>
      <c r="H33" s="631">
        <v>2</v>
      </c>
      <c r="I33" s="639" t="s">
        <v>104</v>
      </c>
      <c r="J33" s="632" t="s">
        <v>104</v>
      </c>
      <c r="K33" s="632" t="s">
        <v>104</v>
      </c>
      <c r="L33" s="640" t="s">
        <v>2694</v>
      </c>
    </row>
    <row r="34" spans="2:12">
      <c r="B34" s="601" t="s">
        <v>2695</v>
      </c>
      <c r="C34" s="602" t="s">
        <v>2696</v>
      </c>
      <c r="D34" s="1659" t="s">
        <v>2697</v>
      </c>
      <c r="E34" s="1660"/>
      <c r="F34" s="1660"/>
      <c r="G34" s="1661"/>
      <c r="H34" s="602">
        <v>1</v>
      </c>
      <c r="I34" s="603" t="s">
        <v>104</v>
      </c>
      <c r="J34" s="604" t="s">
        <v>104</v>
      </c>
      <c r="K34" s="604" t="s">
        <v>104</v>
      </c>
      <c r="L34" s="605" t="s">
        <v>104</v>
      </c>
    </row>
    <row r="35" spans="2:12" ht="33.75">
      <c r="B35" s="638" t="s">
        <v>2698</v>
      </c>
      <c r="C35" s="631" t="s">
        <v>2699</v>
      </c>
      <c r="D35" s="1761" t="s">
        <v>2700</v>
      </c>
      <c r="E35" s="1762"/>
      <c r="F35" s="1762"/>
      <c r="G35" s="1763"/>
      <c r="H35" s="631">
        <v>2</v>
      </c>
      <c r="I35" s="639" t="s">
        <v>104</v>
      </c>
      <c r="J35" s="632" t="s">
        <v>104</v>
      </c>
      <c r="K35" s="632" t="s">
        <v>104</v>
      </c>
      <c r="L35" s="640" t="s">
        <v>2694</v>
      </c>
    </row>
    <row r="36" spans="2:12" ht="17.25" thickBot="1">
      <c r="B36" s="601" t="s">
        <v>2701</v>
      </c>
      <c r="C36" s="602" t="s">
        <v>2702</v>
      </c>
      <c r="D36" s="1662" t="s">
        <v>2703</v>
      </c>
      <c r="E36" s="1663"/>
      <c r="F36" s="1663"/>
      <c r="G36" s="1664"/>
      <c r="H36" s="602">
        <v>2</v>
      </c>
      <c r="I36" s="603" t="s">
        <v>104</v>
      </c>
      <c r="J36" s="604" t="s">
        <v>104</v>
      </c>
      <c r="K36" s="604" t="s">
        <v>104</v>
      </c>
      <c r="L36" s="605" t="s">
        <v>104</v>
      </c>
    </row>
    <row r="37" spans="2:12" ht="20.25" thickTop="1">
      <c r="B37" s="1665" t="s">
        <v>104</v>
      </c>
      <c r="C37" s="1665"/>
      <c r="D37" s="1665"/>
      <c r="E37" s="1665"/>
      <c r="F37" s="1665"/>
      <c r="G37" s="1665"/>
      <c r="H37" s="1665"/>
      <c r="I37" s="1665"/>
      <c r="J37" s="1665"/>
      <c r="K37" s="1665"/>
      <c r="L37" s="1665"/>
    </row>
    <row r="38" spans="2:12" ht="17.25" thickBot="1">
      <c r="B38" s="1666" t="s">
        <v>2534</v>
      </c>
      <c r="C38" s="1666"/>
      <c r="D38" s="1666"/>
      <c r="E38" s="1666"/>
      <c r="F38" s="1666"/>
      <c r="G38" s="1666"/>
      <c r="H38" s="1666"/>
      <c r="I38" s="1666"/>
      <c r="J38" s="1666"/>
      <c r="K38" s="1666"/>
      <c r="L38" s="1666"/>
    </row>
    <row r="39" spans="2:12" ht="17.25" thickTop="1">
      <c r="B39" s="1667" t="s">
        <v>2509</v>
      </c>
      <c r="C39" s="1668"/>
      <c r="D39" s="1673" t="s">
        <v>2535</v>
      </c>
      <c r="E39" s="1676" t="s">
        <v>2511</v>
      </c>
      <c r="F39" s="1677"/>
      <c r="G39" s="1678"/>
      <c r="H39" s="1767" t="s">
        <v>2512</v>
      </c>
      <c r="I39" s="1768"/>
      <c r="J39" s="1768"/>
      <c r="K39" s="1768"/>
      <c r="L39" s="1768"/>
    </row>
    <row r="40" spans="2:12">
      <c r="B40" s="1669"/>
      <c r="C40" s="1670"/>
      <c r="D40" s="1674"/>
      <c r="E40" s="607" t="s">
        <v>2518</v>
      </c>
      <c r="F40" s="608" t="s">
        <v>2519</v>
      </c>
      <c r="G40" s="608" t="s">
        <v>2520</v>
      </c>
      <c r="H40" s="1769"/>
      <c r="I40" s="1770"/>
      <c r="J40" s="1770"/>
      <c r="K40" s="1770"/>
      <c r="L40" s="1770"/>
    </row>
    <row r="41" spans="2:12">
      <c r="B41" s="1671"/>
      <c r="C41" s="1672"/>
      <c r="D41" s="1675"/>
      <c r="E41" s="609" t="s">
        <v>2521</v>
      </c>
      <c r="F41" s="611" t="s">
        <v>2522</v>
      </c>
      <c r="G41" s="611" t="s">
        <v>2521</v>
      </c>
      <c r="H41" s="1771"/>
      <c r="I41" s="1772"/>
      <c r="J41" s="1772"/>
      <c r="K41" s="1772"/>
      <c r="L41" s="1772"/>
    </row>
    <row r="42" spans="2:12" ht="17.25" thickBot="1">
      <c r="B42" s="1652" t="s">
        <v>128</v>
      </c>
      <c r="C42" s="1653"/>
      <c r="D42" s="612" t="s">
        <v>2554</v>
      </c>
      <c r="E42" s="613" t="s">
        <v>104</v>
      </c>
      <c r="F42" s="614" t="s">
        <v>104</v>
      </c>
      <c r="G42" s="614" t="s">
        <v>104</v>
      </c>
      <c r="H42" s="1654" t="s">
        <v>104</v>
      </c>
      <c r="I42" s="1655"/>
      <c r="J42" s="1655"/>
      <c r="K42" s="1655"/>
      <c r="L42" s="1655"/>
    </row>
    <row r="43" spans="2:12" ht="17.25" thickTop="1"/>
  </sheetData>
  <sheetProtection algorithmName="SHA-512" hashValue="pcrlXu2Ggi4QOlWa/tNSB4uPnYPROOKRmChXIXQ37gO5577i47jgh7Bm3qrk7gESKdAlbI0abnYbqlG+oTELxg==" saltValue="5bw8p/fl/v0lIs6yK7l0Pw==" spinCount="100000" sheet="1" objects="1" scenarios="1" selectLockedCells="1"/>
  <mergeCells count="60">
    <mergeCell ref="B2:L2"/>
    <mergeCell ref="B3:L3"/>
    <mergeCell ref="B4:B6"/>
    <mergeCell ref="C4:C6"/>
    <mergeCell ref="D4:G6"/>
    <mergeCell ref="H4:H6"/>
    <mergeCell ref="I4:K4"/>
    <mergeCell ref="L4:L6"/>
    <mergeCell ref="I5:I6"/>
    <mergeCell ref="J5:J6"/>
    <mergeCell ref="B16:L16"/>
    <mergeCell ref="K5:K6"/>
    <mergeCell ref="D7:G7"/>
    <mergeCell ref="D8:G8"/>
    <mergeCell ref="D9:G9"/>
    <mergeCell ref="D10:G10"/>
    <mergeCell ref="D11:G11"/>
    <mergeCell ref="D12:G12"/>
    <mergeCell ref="D13:G13"/>
    <mergeCell ref="D14:G14"/>
    <mergeCell ref="D15:G15"/>
    <mergeCell ref="B17:L17"/>
    <mergeCell ref="B18:C20"/>
    <mergeCell ref="D18:D20"/>
    <mergeCell ref="E18:G18"/>
    <mergeCell ref="H18:L20"/>
    <mergeCell ref="E19:E20"/>
    <mergeCell ref="F19:F20"/>
    <mergeCell ref="G19:G20"/>
    <mergeCell ref="B21:C21"/>
    <mergeCell ref="H21:L21"/>
    <mergeCell ref="B24:B26"/>
    <mergeCell ref="C24:C26"/>
    <mergeCell ref="D24:G26"/>
    <mergeCell ref="I24:K24"/>
    <mergeCell ref="L24:L26"/>
    <mergeCell ref="J25:J26"/>
    <mergeCell ref="D33:G33"/>
    <mergeCell ref="D27:G27"/>
    <mergeCell ref="D28:G28"/>
    <mergeCell ref="B29:B30"/>
    <mergeCell ref="D29:G30"/>
    <mergeCell ref="J29:J30"/>
    <mergeCell ref="K29:K30"/>
    <mergeCell ref="L29:L30"/>
    <mergeCell ref="D31:G31"/>
    <mergeCell ref="D32:G32"/>
    <mergeCell ref="H29:H30"/>
    <mergeCell ref="I29:I30"/>
    <mergeCell ref="B42:C42"/>
    <mergeCell ref="H42:L42"/>
    <mergeCell ref="D34:G34"/>
    <mergeCell ref="D35:G35"/>
    <mergeCell ref="D36:G36"/>
    <mergeCell ref="B37:L37"/>
    <mergeCell ref="B38:L38"/>
    <mergeCell ref="B39:C41"/>
    <mergeCell ref="D39:D41"/>
    <mergeCell ref="E39:G39"/>
    <mergeCell ref="H39:L41"/>
  </mergeCells>
  <phoneticPr fontId="16" type="noConversion"/>
  <pageMargins left="0.70866141732283472" right="0.70866141732283472" top="0.74803149606299213" bottom="0.74803149606299213" header="0.31496062992125984" footer="0.31496062992125984"/>
  <pageSetup paperSize="9" scale="85" fitToHeight="0" orientation="portrait" r:id="rId1"/>
  <headerFooter>
    <oddFooter>&amp;R&amp;G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50"/>
  <sheetViews>
    <sheetView view="pageBreakPreview" zoomScaleNormal="100" zoomScaleSheetLayoutView="100" workbookViewId="0">
      <selection activeCell="H16" sqref="H16"/>
    </sheetView>
  </sheetViews>
  <sheetFormatPr defaultRowHeight="16.5"/>
  <cols>
    <col min="1" max="1" width="1.625" customWidth="1"/>
    <col min="3" max="3" width="15.625" customWidth="1"/>
    <col min="4" max="7" width="9.625" customWidth="1"/>
    <col min="8" max="12" width="5.625" customWidth="1"/>
    <col min="13" max="13" width="1.625" customWidth="1"/>
  </cols>
  <sheetData>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2794</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2704</v>
      </c>
      <c r="I4" s="1744" t="s">
        <v>2504</v>
      </c>
      <c r="J4" s="1745"/>
      <c r="K4" s="1746"/>
      <c r="L4" s="1734" t="s">
        <v>7</v>
      </c>
    </row>
    <row r="5" spans="2:12" ht="16.5" customHeight="1">
      <c r="B5" s="1687"/>
      <c r="C5" s="1690"/>
      <c r="D5" s="1694"/>
      <c r="E5" s="1695"/>
      <c r="F5" s="1695"/>
      <c r="G5" s="1687"/>
      <c r="H5" s="1731"/>
      <c r="I5" s="1747" t="s">
        <v>2705</v>
      </c>
      <c r="J5" s="1749" t="s">
        <v>2706</v>
      </c>
      <c r="K5" s="1749" t="s">
        <v>2707</v>
      </c>
      <c r="L5" s="1735"/>
    </row>
    <row r="6" spans="2:12" ht="17.25" thickBot="1">
      <c r="B6" s="1688"/>
      <c r="C6" s="1691"/>
      <c r="D6" s="1696"/>
      <c r="E6" s="1697"/>
      <c r="F6" s="1697"/>
      <c r="G6" s="1688"/>
      <c r="H6" s="1732"/>
      <c r="I6" s="1748"/>
      <c r="J6" s="1750"/>
      <c r="K6" s="1750"/>
      <c r="L6" s="1736"/>
    </row>
    <row r="7" spans="2:12" ht="44.45" customHeight="1" thickTop="1">
      <c r="B7" s="571" t="str">
        <f>B31</f>
        <v>T-01</v>
      </c>
      <c r="C7" s="571" t="str">
        <f>C31</f>
        <v>구내정보 통신 
기반시설</v>
      </c>
      <c r="D7" s="1741" t="str">
        <f>D31</f>
        <v>건물 내 원활한 음성 및 데이터 통신을 위한 구내정보 통신 기반 시설 및 시스템박스 설치 수준에 대하여 평가</v>
      </c>
      <c r="E7" s="1742"/>
      <c r="F7" s="1742"/>
      <c r="G7" s="1743"/>
      <c r="H7" s="615">
        <f>H31</f>
        <v>2</v>
      </c>
      <c r="I7" s="616" t="str">
        <f>'(★신청자 작성★)1_2. (비주거시설)항목별 점수총괄표'!J90</f>
        <v>-</v>
      </c>
      <c r="J7" s="677" t="str">
        <f>IF('(★신청자 작성★)1_2. (비주거시설)항목별 점수총괄표'!K90="-","",'(★신청자 작성★)1_2. (비주거시설)항목별 점수총괄표'!K90)</f>
        <v/>
      </c>
      <c r="K7" s="677" t="str">
        <f>IF('(★신청자 작성★)1_2. (비주거시설)항목별 점수총괄표'!L90="-","",'(★신청자 작성★)1_2. (비주거시설)항목별 점수총괄표'!L90)</f>
        <v/>
      </c>
      <c r="L7" s="617" t="str">
        <f>L31</f>
        <v xml:space="preserve">  </v>
      </c>
    </row>
    <row r="8" spans="2:12" ht="44.45" customHeight="1">
      <c r="B8" s="576" t="str">
        <f t="shared" ref="B8:D19" si="0">B32</f>
        <v>T-02</v>
      </c>
      <c r="C8" s="576" t="str">
        <f t="shared" si="0"/>
        <v>백본장비 및 사용자 연결장비</v>
      </c>
      <c r="D8" s="1721" t="str">
        <f t="shared" si="0"/>
        <v>거주자에게 고속의 데이터 통신 서비스를 제공, 생산성을 높이기 위하여 백본장비 및 사용자 연결 장비의 네트워크 속도에 대하여 평가</v>
      </c>
      <c r="E8" s="1722"/>
      <c r="F8" s="1722"/>
      <c r="G8" s="1723"/>
      <c r="H8" s="618">
        <f t="shared" ref="H8:H19" si="1">H32</f>
        <v>2</v>
      </c>
      <c r="I8" s="619" t="str">
        <f>'(★신청자 작성★)1_2. (비주거시설)항목별 점수총괄표'!J92</f>
        <v>-</v>
      </c>
      <c r="J8" s="635" t="str">
        <f>IF('(★신청자 작성★)1_2. (비주거시설)항목별 점수총괄표'!K92="-","",'(★신청자 작성★)1_2. (비주거시설)항목별 점수총괄표'!K92)</f>
        <v/>
      </c>
      <c r="K8" s="635" t="str">
        <f>IF('(★신청자 작성★)1_2. (비주거시설)항목별 점수총괄표'!L92="-","",'(★신청자 작성★)1_2. (비주거시설)항목별 점수총괄표'!L92)</f>
        <v/>
      </c>
      <c r="L8" s="620" t="str">
        <f t="shared" ref="L8:L19" si="2">L32</f>
        <v xml:space="preserve">  </v>
      </c>
    </row>
    <row r="9" spans="2:12" ht="44.45" customHeight="1">
      <c r="B9" s="576" t="str">
        <f t="shared" si="0"/>
        <v>T-03</v>
      </c>
      <c r="C9" s="576" t="str">
        <f t="shared" si="0"/>
        <v>네트워크 구성</v>
      </c>
      <c r="D9" s="1721" t="str">
        <f t="shared" si="0"/>
        <v>네트워크의 안정성을 확보하기 위하여 네트워크 백본 및 간선의 구성 수준에 대하여 평가</v>
      </c>
      <c r="E9" s="1722"/>
      <c r="F9" s="1722"/>
      <c r="G9" s="1723"/>
      <c r="H9" s="618">
        <f t="shared" si="1"/>
        <v>2</v>
      </c>
      <c r="I9" s="619" t="str">
        <f>'(★신청자 작성★)1_2. (비주거시설)항목별 점수총괄표'!J94</f>
        <v>-</v>
      </c>
      <c r="J9" s="635" t="str">
        <f>IF('(★신청자 작성★)1_2. (비주거시설)항목별 점수총괄표'!K94="-","",'(★신청자 작성★)1_2. (비주거시설)항목별 점수총괄표'!K94)</f>
        <v/>
      </c>
      <c r="K9" s="635" t="str">
        <f>IF('(★신청자 작성★)1_2. (비주거시설)항목별 점수총괄표'!L94="-","",'(★신청자 작성★)1_2. (비주거시설)항목별 점수총괄표'!L94)</f>
        <v/>
      </c>
      <c r="L9" s="620" t="str">
        <f t="shared" si="2"/>
        <v xml:space="preserve">  </v>
      </c>
    </row>
    <row r="10" spans="2:12" ht="44.45" customHeight="1">
      <c r="B10" s="576" t="str">
        <f t="shared" si="0"/>
        <v>T-04</v>
      </c>
      <c r="C10" s="576" t="str">
        <f t="shared" si="0"/>
        <v>네트워크 관리 및
보안</v>
      </c>
      <c r="D10" s="1721" t="str">
        <f t="shared" si="0"/>
        <v>네트워크의 상태를 감시하고, 침입을 방지하기 위한 네트워크 관리 및 보안 시스템 수준에 대하여 평가</v>
      </c>
      <c r="E10" s="1722"/>
      <c r="F10" s="1722"/>
      <c r="G10" s="1723"/>
      <c r="H10" s="618">
        <f t="shared" si="1"/>
        <v>2</v>
      </c>
      <c r="I10" s="619" t="str">
        <f>'(★신청자 작성★)1_2. (비주거시설)항목별 점수총괄표'!J96</f>
        <v>-</v>
      </c>
      <c r="J10" s="635" t="str">
        <f>IF('(★신청자 작성★)1_2. (비주거시설)항목별 점수총괄표'!K96="-","",'(★신청자 작성★)1_2. (비주거시설)항목별 점수총괄표'!K96)</f>
        <v/>
      </c>
      <c r="K10" s="635" t="str">
        <f>IF('(★신청자 작성★)1_2. (비주거시설)항목별 점수총괄표'!L96="-","",'(★신청자 작성★)1_2. (비주거시설)항목별 점수총괄표'!L96)</f>
        <v/>
      </c>
      <c r="L10" s="620" t="str">
        <f t="shared" si="2"/>
        <v>1.2점 이상 필수</v>
      </c>
    </row>
    <row r="11" spans="2:12" ht="44.45" customHeight="1">
      <c r="B11" s="576" t="str">
        <f t="shared" si="0"/>
        <v>T-05</v>
      </c>
      <c r="C11" s="576" t="str">
        <f t="shared" si="0"/>
        <v>무선 LAN</v>
      </c>
      <c r="D11" s="1721" t="str">
        <f t="shared" si="0"/>
        <v>건축물 내 사용자 위치와 상관없이 데이터 통신이 가능하도록 보안(인증)기능이 있는 무선 AP 적용 수준에 대하여 평가</v>
      </c>
      <c r="E11" s="1722"/>
      <c r="F11" s="1722"/>
      <c r="G11" s="1723"/>
      <c r="H11" s="618">
        <f t="shared" si="1"/>
        <v>1</v>
      </c>
      <c r="I11" s="619" t="str">
        <f>'(★신청자 작성★)1_2. (비주거시설)항목별 점수총괄표'!J98</f>
        <v>-</v>
      </c>
      <c r="J11" s="635" t="str">
        <f>IF('(★신청자 작성★)1_2. (비주거시설)항목별 점수총괄표'!K98="-","",'(★신청자 작성★)1_2. (비주거시설)항목별 점수총괄표'!K98)</f>
        <v/>
      </c>
      <c r="K11" s="635" t="str">
        <f>IF('(★신청자 작성★)1_2. (비주거시설)항목별 점수총괄표'!L98="-","",'(★신청자 작성★)1_2. (비주거시설)항목별 점수총괄표'!L98)</f>
        <v/>
      </c>
      <c r="L11" s="620" t="str">
        <f t="shared" si="2"/>
        <v xml:space="preserve">  </v>
      </c>
    </row>
    <row r="12" spans="2:12" ht="44.45" customHeight="1">
      <c r="B12" s="576" t="str">
        <f t="shared" si="0"/>
        <v>T-06</v>
      </c>
      <c r="C12" s="576" t="str">
        <f t="shared" si="0"/>
        <v>출입관리 보안</v>
      </c>
      <c r="D12" s="1721" t="str">
        <f t="shared" si="0"/>
        <v>외부 침입 및 도난을 방지하고, 거주자의 안전을 위하여 건축물에 대한 출입보안 수준에 대하여 평가</v>
      </c>
      <c r="E12" s="1722"/>
      <c r="F12" s="1722"/>
      <c r="G12" s="1723"/>
      <c r="H12" s="618">
        <f t="shared" si="1"/>
        <v>2</v>
      </c>
      <c r="I12" s="619" t="str">
        <f>'(★신청자 작성★)1_2. (비주거시설)항목별 점수총괄표'!J100</f>
        <v>-</v>
      </c>
      <c r="J12" s="635" t="str">
        <f>IF('(★신청자 작성★)1_2. (비주거시설)항목별 점수총괄표'!K100="-","",'(★신청자 작성★)1_2. (비주거시설)항목별 점수총괄표'!K100)</f>
        <v/>
      </c>
      <c r="K12" s="635" t="str">
        <f>IF('(★신청자 작성★)1_2. (비주거시설)항목별 점수총괄표'!L100="-","",'(★신청자 작성★)1_2. (비주거시설)항목별 점수총괄표'!L100)</f>
        <v/>
      </c>
      <c r="L12" s="620" t="str">
        <f t="shared" si="2"/>
        <v>0.8점 이상 필수</v>
      </c>
    </row>
    <row r="13" spans="2:12" ht="44.45" customHeight="1">
      <c r="B13" s="576" t="str">
        <f t="shared" si="0"/>
        <v>T-07</v>
      </c>
      <c r="C13" s="576" t="str">
        <f t="shared" si="0"/>
        <v>CCTV 설치수준</v>
      </c>
      <c r="D13" s="1721" t="str">
        <f t="shared" si="0"/>
        <v>건축물의 보안을 위한 CCTV의 설치 위치 및 설치 개소에 대하여 평가</v>
      </c>
      <c r="E13" s="1722"/>
      <c r="F13" s="1722"/>
      <c r="G13" s="1723"/>
      <c r="H13" s="618">
        <f t="shared" si="1"/>
        <v>2</v>
      </c>
      <c r="I13" s="619" t="str">
        <f>'(★신청자 작성★)1_2. (비주거시설)항목별 점수총괄표'!J102</f>
        <v>-</v>
      </c>
      <c r="J13" s="635" t="str">
        <f>IF('(★신청자 작성★)1_2. (비주거시설)항목별 점수총괄표'!K102="-","",'(★신청자 작성★)1_2. (비주거시설)항목별 점수총괄표'!K102)</f>
        <v/>
      </c>
      <c r="K13" s="635" t="str">
        <f>IF('(★신청자 작성★)1_2. (비주거시설)항목별 점수총괄표'!L102="-","",'(★신청자 작성★)1_2. (비주거시설)항목별 점수총괄표'!L102)</f>
        <v/>
      </c>
      <c r="L13" s="620" t="str">
        <f t="shared" si="2"/>
        <v>0.8점 이상 필수</v>
      </c>
    </row>
    <row r="14" spans="2:12" ht="44.45" customHeight="1">
      <c r="B14" s="576" t="str">
        <f t="shared" si="0"/>
        <v>T-08</v>
      </c>
      <c r="C14" s="576" t="str">
        <f t="shared" si="0"/>
        <v>CCTV 녹화 및 백업</v>
      </c>
      <c r="D14" s="1721" t="str">
        <f t="shared" si="0"/>
        <v>안정적인 CCTV 영상을 기록하기 위하여 CCTV 카메라의 녹화방식과 백업방식에 대하여 평가</v>
      </c>
      <c r="E14" s="1722"/>
      <c r="F14" s="1722"/>
      <c r="G14" s="1723"/>
      <c r="H14" s="618">
        <f t="shared" si="1"/>
        <v>1</v>
      </c>
      <c r="I14" s="619" t="str">
        <f>'(★신청자 작성★)1_2. (비주거시설)항목별 점수총괄표'!J104</f>
        <v>-</v>
      </c>
      <c r="J14" s="635" t="str">
        <f>IF('(★신청자 작성★)1_2. (비주거시설)항목별 점수총괄표'!K104="-","",'(★신청자 작성★)1_2. (비주거시설)항목별 점수총괄표'!K104)</f>
        <v/>
      </c>
      <c r="K14" s="635" t="str">
        <f>IF('(★신청자 작성★)1_2. (비주거시설)항목별 점수총괄표'!L104="-","",'(★신청자 작성★)1_2. (비주거시설)항목별 점수총괄표'!L104)</f>
        <v/>
      </c>
      <c r="L14" s="620" t="str">
        <f t="shared" si="2"/>
        <v xml:space="preserve">  </v>
      </c>
    </row>
    <row r="15" spans="2:12" ht="44.45" customHeight="1">
      <c r="B15" s="576" t="str">
        <f t="shared" si="0"/>
        <v>T-09</v>
      </c>
      <c r="C15" s="576" t="str">
        <f t="shared" si="0"/>
        <v>다목적 회의 지원
시스템</v>
      </c>
      <c r="D15" s="1721" t="str">
        <f t="shared" si="0"/>
        <v>각종 회의의 원활한 운영을 위해 적용된 다양한 회의 지원 시스템 적용 수준에 대하여 평가</v>
      </c>
      <c r="E15" s="1722"/>
      <c r="F15" s="1722"/>
      <c r="G15" s="1723"/>
      <c r="H15" s="618">
        <f t="shared" si="1"/>
        <v>2</v>
      </c>
      <c r="I15" s="619" t="str">
        <f>'(★신청자 작성★)1_2. (비주거시설)항목별 점수총괄표'!J106</f>
        <v>-</v>
      </c>
      <c r="J15" s="635" t="str">
        <f>IF('(★신청자 작성★)1_2. (비주거시설)항목별 점수총괄표'!K106="-","",'(★신청자 작성★)1_2. (비주거시설)항목별 점수총괄표'!K106)</f>
        <v/>
      </c>
      <c r="K15" s="635" t="str">
        <f>IF('(★신청자 작성★)1_2. (비주거시설)항목별 점수총괄표'!L106="-","",'(★신청자 작성★)1_2. (비주거시설)항목별 점수총괄표'!L106)</f>
        <v/>
      </c>
      <c r="L15" s="620" t="str">
        <f t="shared" si="2"/>
        <v xml:space="preserve">  </v>
      </c>
    </row>
    <row r="16" spans="2:12" ht="44.45" customHeight="1">
      <c r="B16" s="576" t="str">
        <f t="shared" si="0"/>
        <v>T-10</v>
      </c>
      <c r="C16" s="576" t="str">
        <f t="shared" si="0"/>
        <v>종합 안내 시스템</v>
      </c>
      <c r="D16" s="1721" t="str">
        <f t="shared" si="0"/>
        <v>건축물 내방객에게 편의를 제공하기 위한 종합 안내 시스템의 적용 수준에 대하여 평가</v>
      </c>
      <c r="E16" s="1722"/>
      <c r="F16" s="1722"/>
      <c r="G16" s="1723"/>
      <c r="H16" s="618">
        <f t="shared" si="1"/>
        <v>1</v>
      </c>
      <c r="I16" s="619" t="str">
        <f>'(★신청자 작성★)1_2. (비주거시설)항목별 점수총괄표'!J112</f>
        <v>-</v>
      </c>
      <c r="J16" s="635" t="str">
        <f>IF('(★신청자 작성★)1_2. (비주거시설)항목별 점수총괄표'!K112="-","",'(★신청자 작성★)1_2. (비주거시설)항목별 점수총괄표'!K112)</f>
        <v/>
      </c>
      <c r="K16" s="635" t="str">
        <f>IF('(★신청자 작성★)1_2. (비주거시설)항목별 점수총괄표'!L112="-","",'(★신청자 작성★)1_2. (비주거시설)항목별 점수총괄표'!L112)</f>
        <v/>
      </c>
      <c r="L16" s="620" t="str">
        <f t="shared" si="2"/>
        <v xml:space="preserve">  </v>
      </c>
    </row>
    <row r="17" spans="2:12" ht="44.45" customHeight="1">
      <c r="B17" s="576" t="str">
        <f t="shared" si="0"/>
        <v>T-11</v>
      </c>
      <c r="C17" s="576" t="str">
        <f t="shared" si="0"/>
        <v>차량 출입시스템</v>
      </c>
      <c r="D17" s="1721" t="str">
        <f t="shared" si="0"/>
        <v>차량 출입의 편리성을 위해서 적용된 차량 출입 시스템 수준에 대하여 평가</v>
      </c>
      <c r="E17" s="1722"/>
      <c r="F17" s="1722"/>
      <c r="G17" s="1723"/>
      <c r="H17" s="618">
        <f t="shared" si="1"/>
        <v>1</v>
      </c>
      <c r="I17" s="619" t="str">
        <f>'(★신청자 작성★)1_2. (비주거시설)항목별 점수총괄표'!J117</f>
        <v>-</v>
      </c>
      <c r="J17" s="635" t="str">
        <f>IF('(★신청자 작성★)1_2. (비주거시설)항목별 점수총괄표'!K117="-","",'(★신청자 작성★)1_2. (비주거시설)항목별 점수총괄표'!K117)</f>
        <v/>
      </c>
      <c r="K17" s="635" t="str">
        <f>IF('(★신청자 작성★)1_2. (비주거시설)항목별 점수총괄표'!L117="-","",'(★신청자 작성★)1_2. (비주거시설)항목별 점수총괄표'!L117)</f>
        <v/>
      </c>
      <c r="L17" s="620" t="str">
        <f t="shared" si="2"/>
        <v xml:space="preserve">  </v>
      </c>
    </row>
    <row r="18" spans="2:12" ht="44.45" customHeight="1">
      <c r="B18" s="576" t="str">
        <f t="shared" si="0"/>
        <v>T-12</v>
      </c>
      <c r="C18" s="576" t="str">
        <f t="shared" si="0"/>
        <v>주차유도 및 
위치인식</v>
      </c>
      <c r="D18" s="1721" t="str">
        <f t="shared" si="0"/>
        <v>원활한 주차장 이용을 위해서 적용된 주차 공간 유도 및 주차 위치 인식 시스템 적용 수준에 대하여 평가</v>
      </c>
      <c r="E18" s="1722"/>
      <c r="F18" s="1722"/>
      <c r="G18" s="1723"/>
      <c r="H18" s="618">
        <f t="shared" si="1"/>
        <v>1</v>
      </c>
      <c r="I18" s="619" t="str">
        <f>'(★신청자 작성★)1_2. (비주거시설)항목별 점수총괄표'!J119</f>
        <v>-</v>
      </c>
      <c r="J18" s="635" t="str">
        <f>IF('(★신청자 작성★)1_2. (비주거시설)항목별 점수총괄표'!K119="-","",'(★신청자 작성★)1_2. (비주거시설)항목별 점수총괄표'!K119)</f>
        <v/>
      </c>
      <c r="K18" s="635" t="str">
        <f>IF('(★신청자 작성★)1_2. (비주거시설)항목별 점수총괄표'!L119="-","",'(★신청자 작성★)1_2. (비주거시설)항목별 점수총괄표'!L119)</f>
        <v/>
      </c>
      <c r="L18" s="620" t="str">
        <f t="shared" si="2"/>
        <v xml:space="preserve">  </v>
      </c>
    </row>
    <row r="19" spans="2:12" ht="44.45" customHeight="1">
      <c r="B19" s="581" t="str">
        <f t="shared" si="0"/>
        <v>T-13</v>
      </c>
      <c r="C19" s="581" t="str">
        <f t="shared" si="0"/>
        <v>CATV / MATV</v>
      </c>
      <c r="D19" s="1701" t="str">
        <f t="shared" si="0"/>
        <v>긴급 재난 발생 시 원활한 방송을 위한 MATV와 CATV 설비의 망구성 적용 수준에 대하여 평가</v>
      </c>
      <c r="E19" s="1702"/>
      <c r="F19" s="1702"/>
      <c r="G19" s="1703"/>
      <c r="H19" s="621">
        <f t="shared" si="1"/>
        <v>1</v>
      </c>
      <c r="I19" s="622" t="str">
        <f>'(★신청자 작성★)1_2. (비주거시설)항목별 점수총괄표'!J121</f>
        <v>-</v>
      </c>
      <c r="J19" s="636" t="str">
        <f>IF('(★신청자 작성★)1_2. (비주거시설)항목별 점수총괄표'!K121="-","",'(★신청자 작성★)1_2. (비주거시설)항목별 점수총괄표'!K121)</f>
        <v/>
      </c>
      <c r="K19" s="636" t="str">
        <f>IF('(★신청자 작성★)1_2. (비주거시설)항목별 점수총괄표'!L121="-","",'(★신청자 작성★)1_2. (비주거시설)항목별 점수총괄표'!L121)</f>
        <v/>
      </c>
      <c r="L19" s="623" t="str">
        <f t="shared" si="2"/>
        <v xml:space="preserve">  </v>
      </c>
    </row>
    <row r="20" spans="2:12" ht="19.5" customHeight="1">
      <c r="B20" s="1704" t="s">
        <v>104</v>
      </c>
      <c r="C20" s="1704"/>
      <c r="D20" s="1704"/>
      <c r="E20" s="1704"/>
      <c r="F20" s="1704"/>
      <c r="G20" s="1704"/>
      <c r="H20" s="1704"/>
      <c r="I20" s="1704"/>
      <c r="J20" s="1704"/>
      <c r="K20" s="1704"/>
      <c r="L20" s="1704"/>
    </row>
    <row r="21" spans="2:12" ht="16.5" customHeight="1">
      <c r="B21" s="1705" t="s">
        <v>2639</v>
      </c>
      <c r="C21" s="1705"/>
      <c r="D21" s="1705"/>
      <c r="E21" s="1705"/>
      <c r="F21" s="1705"/>
      <c r="G21" s="1705"/>
      <c r="H21" s="1705"/>
      <c r="I21" s="1705"/>
      <c r="J21" s="1705"/>
      <c r="K21" s="1705"/>
      <c r="L21" s="1705"/>
    </row>
    <row r="22" spans="2:12" ht="16.5" customHeight="1">
      <c r="B22" s="1706" t="s">
        <v>2509</v>
      </c>
      <c r="C22" s="1707"/>
      <c r="D22" s="1710" t="s">
        <v>2676</v>
      </c>
      <c r="E22" s="1712" t="s">
        <v>2511</v>
      </c>
      <c r="F22" s="1712"/>
      <c r="G22" s="1713"/>
      <c r="H22" s="1714" t="s">
        <v>2512</v>
      </c>
      <c r="I22" s="1715"/>
      <c r="J22" s="1715"/>
      <c r="K22" s="1715"/>
      <c r="L22" s="1715"/>
    </row>
    <row r="23" spans="2:12" ht="16.5" customHeight="1">
      <c r="B23" s="1708"/>
      <c r="C23" s="1709"/>
      <c r="D23" s="1711"/>
      <c r="E23" s="1718" t="s">
        <v>2677</v>
      </c>
      <c r="F23" s="1719" t="s">
        <v>2678</v>
      </c>
      <c r="G23" s="1720" t="s">
        <v>2679</v>
      </c>
      <c r="H23" s="1716"/>
      <c r="I23" s="1717"/>
      <c r="J23" s="1717"/>
      <c r="K23" s="1717"/>
      <c r="L23" s="1717"/>
    </row>
    <row r="24" spans="2:12" ht="16.5" customHeight="1">
      <c r="B24" s="1708"/>
      <c r="C24" s="1709"/>
      <c r="D24" s="1711"/>
      <c r="E24" s="1718"/>
      <c r="F24" s="1719"/>
      <c r="G24" s="1720"/>
      <c r="H24" s="1716"/>
      <c r="I24" s="1717"/>
      <c r="J24" s="1717"/>
      <c r="K24" s="1717"/>
      <c r="L24" s="1717"/>
    </row>
    <row r="25" spans="2:12" ht="60" customHeight="1">
      <c r="B25" s="1682" t="s">
        <v>2708</v>
      </c>
      <c r="C25" s="1683"/>
      <c r="D25" s="586">
        <v>20</v>
      </c>
      <c r="E25" s="583">
        <f>SUM(I7:I19)</f>
        <v>0</v>
      </c>
      <c r="F25" s="637" t="str">
        <f>IF(SUM(J$7:J$19)=0,"",SUM(J$7:J$19))</f>
        <v/>
      </c>
      <c r="G25" s="637" t="str">
        <f>IF(SUM(K$7:K$19)=0,"",SUM(K$7:K$19))</f>
        <v/>
      </c>
      <c r="H25" s="1684" t="s">
        <v>104</v>
      </c>
      <c r="I25" s="1685"/>
      <c r="J25" s="1685"/>
      <c r="K25" s="1685"/>
      <c r="L25" s="1685"/>
    </row>
    <row r="26" spans="2:12" ht="16.5" customHeight="1">
      <c r="B26" s="627"/>
      <c r="C26" s="627"/>
      <c r="D26" s="627"/>
      <c r="E26" s="628"/>
      <c r="F26" s="629"/>
      <c r="G26" s="629"/>
      <c r="H26" s="630"/>
      <c r="I26" s="630"/>
      <c r="J26" s="630"/>
      <c r="K26" s="630"/>
      <c r="L26" s="630"/>
    </row>
    <row r="27" spans="2:12" ht="24" customHeight="1" thickBot="1"/>
    <row r="28" spans="2:12" ht="17.25" thickTop="1">
      <c r="B28" s="1686" t="s">
        <v>2501</v>
      </c>
      <c r="C28" s="1689" t="s">
        <v>965</v>
      </c>
      <c r="D28" s="1692" t="s">
        <v>2502</v>
      </c>
      <c r="E28" s="1693"/>
      <c r="F28" s="1693"/>
      <c r="G28" s="1686"/>
      <c r="H28" s="589" t="s">
        <v>2516</v>
      </c>
      <c r="I28" s="1698" t="s">
        <v>2504</v>
      </c>
      <c r="J28" s="1699"/>
      <c r="K28" s="1700"/>
      <c r="L28" s="1692" t="s">
        <v>7</v>
      </c>
    </row>
    <row r="29" spans="2:12" ht="16.5" customHeight="1">
      <c r="B29" s="1687"/>
      <c r="C29" s="1690"/>
      <c r="D29" s="1694"/>
      <c r="E29" s="1695"/>
      <c r="F29" s="1695"/>
      <c r="G29" s="1687"/>
      <c r="H29" s="590" t="s">
        <v>2517</v>
      </c>
      <c r="I29" s="591" t="s">
        <v>2518</v>
      </c>
      <c r="J29" s="1727" t="s">
        <v>2644</v>
      </c>
      <c r="K29" s="592" t="s">
        <v>2520</v>
      </c>
      <c r="L29" s="1694"/>
    </row>
    <row r="30" spans="2:12" ht="17.25" thickBot="1">
      <c r="B30" s="1688"/>
      <c r="C30" s="1691"/>
      <c r="D30" s="1696"/>
      <c r="E30" s="1697"/>
      <c r="F30" s="1697"/>
      <c r="G30" s="1688"/>
      <c r="H30" s="593"/>
      <c r="I30" s="594" t="s">
        <v>2521</v>
      </c>
      <c r="J30" s="1691"/>
      <c r="K30" s="595" t="s">
        <v>2521</v>
      </c>
      <c r="L30" s="1696"/>
    </row>
    <row r="31" spans="2:12" ht="24.75" customHeight="1" thickTop="1">
      <c r="B31" s="645" t="s">
        <v>2576</v>
      </c>
      <c r="C31" s="646" t="s">
        <v>2825</v>
      </c>
      <c r="D31" s="1773" t="s">
        <v>2709</v>
      </c>
      <c r="E31" s="1774"/>
      <c r="F31" s="1774"/>
      <c r="G31" s="1775"/>
      <c r="H31" s="646">
        <v>2</v>
      </c>
      <c r="I31" s="647" t="s">
        <v>104</v>
      </c>
      <c r="J31" s="648" t="s">
        <v>104</v>
      </c>
      <c r="K31" s="648" t="s">
        <v>104</v>
      </c>
      <c r="L31" s="662" t="s">
        <v>104</v>
      </c>
    </row>
    <row r="32" spans="2:12" ht="36" customHeight="1">
      <c r="B32" s="601" t="s">
        <v>2578</v>
      </c>
      <c r="C32" s="602" t="s">
        <v>2827</v>
      </c>
      <c r="D32" s="1659" t="s">
        <v>2710</v>
      </c>
      <c r="E32" s="1660"/>
      <c r="F32" s="1660"/>
      <c r="G32" s="1661"/>
      <c r="H32" s="602">
        <v>2</v>
      </c>
      <c r="I32" s="603" t="s">
        <v>104</v>
      </c>
      <c r="J32" s="604" t="s">
        <v>104</v>
      </c>
      <c r="K32" s="604" t="s">
        <v>104</v>
      </c>
      <c r="L32" s="605" t="s">
        <v>104</v>
      </c>
    </row>
    <row r="33" spans="2:12" ht="24" customHeight="1">
      <c r="B33" s="601" t="s">
        <v>60</v>
      </c>
      <c r="C33" s="602" t="s">
        <v>2711</v>
      </c>
      <c r="D33" s="1659" t="s">
        <v>2712</v>
      </c>
      <c r="E33" s="1660"/>
      <c r="F33" s="1660"/>
      <c r="G33" s="1661"/>
      <c r="H33" s="602">
        <v>2</v>
      </c>
      <c r="I33" s="603" t="s">
        <v>104</v>
      </c>
      <c r="J33" s="604" t="s">
        <v>104</v>
      </c>
      <c r="K33" s="604" t="s">
        <v>104</v>
      </c>
      <c r="L33" s="605" t="s">
        <v>104</v>
      </c>
    </row>
    <row r="34" spans="2:12" ht="33.75">
      <c r="B34" s="638" t="s">
        <v>2584</v>
      </c>
      <c r="C34" s="631" t="s">
        <v>2822</v>
      </c>
      <c r="D34" s="1761" t="s">
        <v>2713</v>
      </c>
      <c r="E34" s="1762"/>
      <c r="F34" s="1762"/>
      <c r="G34" s="1763"/>
      <c r="H34" s="631">
        <v>2</v>
      </c>
      <c r="I34" s="639" t="s">
        <v>104</v>
      </c>
      <c r="J34" s="632" t="s">
        <v>104</v>
      </c>
      <c r="K34" s="632" t="s">
        <v>104</v>
      </c>
      <c r="L34" s="640" t="s">
        <v>2682</v>
      </c>
    </row>
    <row r="35" spans="2:12" ht="36" customHeight="1">
      <c r="B35" s="601" t="s">
        <v>30</v>
      </c>
      <c r="C35" s="602" t="s">
        <v>2714</v>
      </c>
      <c r="D35" s="1659" t="s">
        <v>2715</v>
      </c>
      <c r="E35" s="1660"/>
      <c r="F35" s="1660"/>
      <c r="G35" s="1661"/>
      <c r="H35" s="602">
        <v>1</v>
      </c>
      <c r="I35" s="603" t="s">
        <v>104</v>
      </c>
      <c r="J35" s="604" t="s">
        <v>104</v>
      </c>
      <c r="K35" s="604" t="s">
        <v>104</v>
      </c>
      <c r="L35" s="605" t="s">
        <v>104</v>
      </c>
    </row>
    <row r="36" spans="2:12" ht="16.5" customHeight="1">
      <c r="B36" s="638" t="s">
        <v>2588</v>
      </c>
      <c r="C36" s="631" t="s">
        <v>2716</v>
      </c>
      <c r="D36" s="1761" t="s">
        <v>2717</v>
      </c>
      <c r="E36" s="1762"/>
      <c r="F36" s="1762"/>
      <c r="G36" s="1763"/>
      <c r="H36" s="631">
        <v>2</v>
      </c>
      <c r="I36" s="639" t="s">
        <v>104</v>
      </c>
      <c r="J36" s="632" t="s">
        <v>104</v>
      </c>
      <c r="K36" s="632" t="s">
        <v>104</v>
      </c>
      <c r="L36" s="640" t="s">
        <v>2694</v>
      </c>
    </row>
    <row r="37" spans="2:12" ht="33.75">
      <c r="B37" s="638" t="s">
        <v>2718</v>
      </c>
      <c r="C37" s="631" t="s">
        <v>2719</v>
      </c>
      <c r="D37" s="1761" t="s">
        <v>2720</v>
      </c>
      <c r="E37" s="1762"/>
      <c r="F37" s="1762"/>
      <c r="G37" s="1763"/>
      <c r="H37" s="631">
        <v>2</v>
      </c>
      <c r="I37" s="639" t="s">
        <v>104</v>
      </c>
      <c r="J37" s="632" t="s">
        <v>104</v>
      </c>
      <c r="K37" s="632" t="s">
        <v>104</v>
      </c>
      <c r="L37" s="640" t="s">
        <v>2694</v>
      </c>
    </row>
    <row r="38" spans="2:12" ht="24" customHeight="1">
      <c r="B38" s="601" t="s">
        <v>2721</v>
      </c>
      <c r="C38" s="602" t="s">
        <v>2585</v>
      </c>
      <c r="D38" s="1659" t="s">
        <v>2586</v>
      </c>
      <c r="E38" s="1660"/>
      <c r="F38" s="1660"/>
      <c r="G38" s="1661"/>
      <c r="H38" s="602">
        <v>1</v>
      </c>
      <c r="I38" s="603" t="s">
        <v>104</v>
      </c>
      <c r="J38" s="604" t="s">
        <v>104</v>
      </c>
      <c r="K38" s="604" t="s">
        <v>104</v>
      </c>
      <c r="L38" s="605" t="s">
        <v>104</v>
      </c>
    </row>
    <row r="39" spans="2:12" ht="24">
      <c r="B39" s="638" t="s">
        <v>313</v>
      </c>
      <c r="C39" s="631" t="s">
        <v>2823</v>
      </c>
      <c r="D39" s="1761" t="s">
        <v>2722</v>
      </c>
      <c r="E39" s="1762"/>
      <c r="F39" s="1762"/>
      <c r="G39" s="1763"/>
      <c r="H39" s="631">
        <v>2</v>
      </c>
      <c r="I39" s="639" t="s">
        <v>104</v>
      </c>
      <c r="J39" s="632" t="s">
        <v>104</v>
      </c>
      <c r="K39" s="632" t="s">
        <v>104</v>
      </c>
      <c r="L39" s="641" t="s">
        <v>104</v>
      </c>
    </row>
    <row r="40" spans="2:12" ht="24" customHeight="1">
      <c r="B40" s="601" t="s">
        <v>314</v>
      </c>
      <c r="C40" s="602" t="s">
        <v>2723</v>
      </c>
      <c r="D40" s="1659" t="s">
        <v>2724</v>
      </c>
      <c r="E40" s="1660"/>
      <c r="F40" s="1660"/>
      <c r="G40" s="1661"/>
      <c r="H40" s="602">
        <v>1</v>
      </c>
      <c r="I40" s="603" t="s">
        <v>104</v>
      </c>
      <c r="J40" s="604" t="s">
        <v>104</v>
      </c>
      <c r="K40" s="604" t="s">
        <v>104</v>
      </c>
      <c r="L40" s="605" t="s">
        <v>104</v>
      </c>
    </row>
    <row r="41" spans="2:12" ht="24" customHeight="1">
      <c r="B41" s="601" t="s">
        <v>315</v>
      </c>
      <c r="C41" s="602" t="s">
        <v>2725</v>
      </c>
      <c r="D41" s="1659" t="s">
        <v>2726</v>
      </c>
      <c r="E41" s="1660"/>
      <c r="F41" s="1660"/>
      <c r="G41" s="1661"/>
      <c r="H41" s="602">
        <v>1</v>
      </c>
      <c r="I41" s="603" t="s">
        <v>104</v>
      </c>
      <c r="J41" s="604" t="s">
        <v>104</v>
      </c>
      <c r="K41" s="604" t="s">
        <v>104</v>
      </c>
      <c r="L41" s="605" t="s">
        <v>104</v>
      </c>
    </row>
    <row r="42" spans="2:12" ht="24" customHeight="1">
      <c r="B42" s="601" t="s">
        <v>316</v>
      </c>
      <c r="C42" s="602" t="s">
        <v>2824</v>
      </c>
      <c r="D42" s="1659" t="s">
        <v>2727</v>
      </c>
      <c r="E42" s="1660"/>
      <c r="F42" s="1660"/>
      <c r="G42" s="1661"/>
      <c r="H42" s="602">
        <v>1</v>
      </c>
      <c r="I42" s="603" t="s">
        <v>104</v>
      </c>
      <c r="J42" s="604" t="s">
        <v>104</v>
      </c>
      <c r="K42" s="604" t="s">
        <v>104</v>
      </c>
      <c r="L42" s="605" t="s">
        <v>104</v>
      </c>
    </row>
    <row r="43" spans="2:12" ht="17.25" thickBot="1">
      <c r="B43" s="601" t="s">
        <v>317</v>
      </c>
      <c r="C43" s="602" t="s">
        <v>2728</v>
      </c>
      <c r="D43" s="1662" t="s">
        <v>2729</v>
      </c>
      <c r="E43" s="1663"/>
      <c r="F43" s="1663"/>
      <c r="G43" s="1664"/>
      <c r="H43" s="602">
        <v>1</v>
      </c>
      <c r="I43" s="603" t="s">
        <v>104</v>
      </c>
      <c r="J43" s="604" t="s">
        <v>104</v>
      </c>
      <c r="K43" s="604" t="s">
        <v>104</v>
      </c>
      <c r="L43" s="605" t="s">
        <v>104</v>
      </c>
    </row>
    <row r="44" spans="2:12" ht="20.25" thickTop="1">
      <c r="B44" s="1665" t="s">
        <v>104</v>
      </c>
      <c r="C44" s="1665"/>
      <c r="D44" s="1665"/>
      <c r="E44" s="1665"/>
      <c r="F44" s="1665"/>
      <c r="G44" s="1665"/>
      <c r="H44" s="1665"/>
      <c r="I44" s="1665"/>
      <c r="J44" s="1665"/>
      <c r="K44" s="1665"/>
      <c r="L44" s="1665"/>
    </row>
    <row r="45" spans="2:12" ht="17.25" thickBot="1">
      <c r="B45" s="1666" t="s">
        <v>2534</v>
      </c>
      <c r="C45" s="1666"/>
      <c r="D45" s="1666"/>
      <c r="E45" s="1666"/>
      <c r="F45" s="1666"/>
      <c r="G45" s="1666"/>
      <c r="H45" s="1666"/>
      <c r="I45" s="1666"/>
      <c r="J45" s="1666"/>
      <c r="K45" s="1666"/>
      <c r="L45" s="1666"/>
    </row>
    <row r="46" spans="2:12" ht="17.25" thickTop="1">
      <c r="B46" s="1667" t="s">
        <v>2509</v>
      </c>
      <c r="C46" s="1668"/>
      <c r="D46" s="1673" t="s">
        <v>2535</v>
      </c>
      <c r="E46" s="1676" t="s">
        <v>2511</v>
      </c>
      <c r="F46" s="1677"/>
      <c r="G46" s="1678"/>
      <c r="H46" s="1767" t="s">
        <v>2512</v>
      </c>
      <c r="I46" s="1768"/>
      <c r="J46" s="1768"/>
      <c r="K46" s="1768"/>
      <c r="L46" s="1768"/>
    </row>
    <row r="47" spans="2:12">
      <c r="B47" s="1669"/>
      <c r="C47" s="1670"/>
      <c r="D47" s="1674"/>
      <c r="E47" s="607" t="s">
        <v>2518</v>
      </c>
      <c r="F47" s="608" t="s">
        <v>2519</v>
      </c>
      <c r="G47" s="608" t="s">
        <v>2520</v>
      </c>
      <c r="H47" s="1769"/>
      <c r="I47" s="1770"/>
      <c r="J47" s="1770"/>
      <c r="K47" s="1770"/>
      <c r="L47" s="1770"/>
    </row>
    <row r="48" spans="2:12">
      <c r="B48" s="1671"/>
      <c r="C48" s="1672"/>
      <c r="D48" s="1675"/>
      <c r="E48" s="609" t="s">
        <v>2521</v>
      </c>
      <c r="F48" s="611" t="s">
        <v>2522</v>
      </c>
      <c r="G48" s="611" t="s">
        <v>2521</v>
      </c>
      <c r="H48" s="1771"/>
      <c r="I48" s="1772"/>
      <c r="J48" s="1772"/>
      <c r="K48" s="1772"/>
      <c r="L48" s="1772"/>
    </row>
    <row r="49" spans="2:12" ht="17.25" thickBot="1">
      <c r="B49" s="1652" t="s">
        <v>9</v>
      </c>
      <c r="C49" s="1653"/>
      <c r="D49" s="612" t="s">
        <v>2591</v>
      </c>
      <c r="E49" s="613" t="s">
        <v>104</v>
      </c>
      <c r="F49" s="614" t="s">
        <v>104</v>
      </c>
      <c r="G49" s="614" t="s">
        <v>104</v>
      </c>
      <c r="H49" s="1654" t="s">
        <v>104</v>
      </c>
      <c r="I49" s="1655"/>
      <c r="J49" s="1655"/>
      <c r="K49" s="1655"/>
      <c r="L49" s="1655"/>
    </row>
    <row r="50" spans="2:12" ht="17.25" thickTop="1"/>
  </sheetData>
  <sheetProtection algorithmName="SHA-512" hashValue="2QjvkeGq3T1oXHAknXO8J0bm9aIXaxkigB9axWw60lSwbAHiIY2idjc8NX+ixW6FNjUaBMs7mTaAiThgEj+RXg==" saltValue="9e4t6b6SIj5FaAg4KLNS+A==" spinCount="100000" sheet="1" objects="1" scenarios="1" selectLockedCells="1"/>
  <mergeCells count="62">
    <mergeCell ref="B2:L2"/>
    <mergeCell ref="B3:L3"/>
    <mergeCell ref="B4:B6"/>
    <mergeCell ref="C4:C6"/>
    <mergeCell ref="D4:G6"/>
    <mergeCell ref="H4:H6"/>
    <mergeCell ref="I4:K4"/>
    <mergeCell ref="L4:L6"/>
    <mergeCell ref="I5:I6"/>
    <mergeCell ref="J5:J6"/>
    <mergeCell ref="D16:G16"/>
    <mergeCell ref="K5:K6"/>
    <mergeCell ref="D7:G7"/>
    <mergeCell ref="D8:G8"/>
    <mergeCell ref="D9:G9"/>
    <mergeCell ref="D10:G10"/>
    <mergeCell ref="D11:G11"/>
    <mergeCell ref="D12:G12"/>
    <mergeCell ref="D13:G13"/>
    <mergeCell ref="D14:G14"/>
    <mergeCell ref="D15:G15"/>
    <mergeCell ref="D17:G17"/>
    <mergeCell ref="D18:G18"/>
    <mergeCell ref="D19:G19"/>
    <mergeCell ref="B20:L20"/>
    <mergeCell ref="B21:L21"/>
    <mergeCell ref="B28:B30"/>
    <mergeCell ref="C28:C30"/>
    <mergeCell ref="D28:G30"/>
    <mergeCell ref="I28:K28"/>
    <mergeCell ref="L28:L30"/>
    <mergeCell ref="F23:F24"/>
    <mergeCell ref="G23:G24"/>
    <mergeCell ref="B25:C25"/>
    <mergeCell ref="H25:L25"/>
    <mergeCell ref="B22:C24"/>
    <mergeCell ref="D22:D24"/>
    <mergeCell ref="E22:G22"/>
    <mergeCell ref="H22:L24"/>
    <mergeCell ref="E23:E24"/>
    <mergeCell ref="D41:G41"/>
    <mergeCell ref="J29:J30"/>
    <mergeCell ref="D31:G31"/>
    <mergeCell ref="D32:G32"/>
    <mergeCell ref="D33:G33"/>
    <mergeCell ref="D34:G34"/>
    <mergeCell ref="D35:G35"/>
    <mergeCell ref="D36:G36"/>
    <mergeCell ref="D37:G37"/>
    <mergeCell ref="D38:G38"/>
    <mergeCell ref="D39:G39"/>
    <mergeCell ref="D40:G40"/>
    <mergeCell ref="B49:C49"/>
    <mergeCell ref="H49:L49"/>
    <mergeCell ref="D42:G42"/>
    <mergeCell ref="D43:G43"/>
    <mergeCell ref="B44:L44"/>
    <mergeCell ref="B45:L45"/>
    <mergeCell ref="B46:C48"/>
    <mergeCell ref="D46:D48"/>
    <mergeCell ref="E46:G46"/>
    <mergeCell ref="H46:L48"/>
  </mergeCells>
  <phoneticPr fontId="16" type="noConversion"/>
  <pageMargins left="0.70866141732283472" right="0.70866141732283472" top="0.74803149606299213" bottom="0.74803149606299213" header="0.31496062992125984" footer="0.31496062992125984"/>
  <pageSetup paperSize="9" scale="85" fitToHeight="0" orientation="portrait" r:id="rId1"/>
  <headerFooter>
    <oddFooter>&amp;R&amp;G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6"/>
  <sheetViews>
    <sheetView view="pageBreakPreview" zoomScaleNormal="100" zoomScaleSheetLayoutView="100" workbookViewId="0">
      <selection activeCell="D8" sqref="D8:G8"/>
    </sheetView>
  </sheetViews>
  <sheetFormatPr defaultRowHeight="16.5"/>
  <cols>
    <col min="1" max="1" width="1.625" customWidth="1"/>
    <col min="3" max="3" width="15.625" customWidth="1"/>
    <col min="4" max="7" width="9.625" customWidth="1"/>
    <col min="8" max="12" width="5.625" customWidth="1"/>
    <col min="13" max="13" width="1.625" customWidth="1"/>
  </cols>
  <sheetData>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2795</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2730</v>
      </c>
      <c r="I4" s="1744" t="s">
        <v>2504</v>
      </c>
      <c r="J4" s="1745"/>
      <c r="K4" s="1746"/>
      <c r="L4" s="1734" t="s">
        <v>7</v>
      </c>
    </row>
    <row r="5" spans="2:12" ht="16.5" customHeight="1">
      <c r="B5" s="1687"/>
      <c r="C5" s="1690"/>
      <c r="D5" s="1694"/>
      <c r="E5" s="1695"/>
      <c r="F5" s="1695"/>
      <c r="G5" s="1687"/>
      <c r="H5" s="1731"/>
      <c r="I5" s="1747" t="s">
        <v>2705</v>
      </c>
      <c r="J5" s="1749" t="s">
        <v>2706</v>
      </c>
      <c r="K5" s="1749" t="s">
        <v>2707</v>
      </c>
      <c r="L5" s="1735"/>
    </row>
    <row r="6" spans="2:12" ht="17.25" thickBot="1">
      <c r="B6" s="1688"/>
      <c r="C6" s="1691"/>
      <c r="D6" s="1696"/>
      <c r="E6" s="1697"/>
      <c r="F6" s="1697"/>
      <c r="G6" s="1688"/>
      <c r="H6" s="1732"/>
      <c r="I6" s="1748"/>
      <c r="J6" s="1750"/>
      <c r="K6" s="1750"/>
      <c r="L6" s="1736"/>
    </row>
    <row r="7" spans="2:12" ht="52.15" customHeight="1" thickTop="1">
      <c r="B7" s="571" t="str">
        <f>B29</f>
        <v>S-01</v>
      </c>
      <c r="C7" s="571" t="str">
        <f t="shared" ref="C7:D8" si="0">C29</f>
        <v>통합서버 이중화</v>
      </c>
      <c r="D7" s="1741" t="str">
        <f t="shared" si="0"/>
        <v>시스템통합(SI) 서버의 안정적인 운영을 위하여 통합 서버의 운영방식 및 소프트웨어 구성 수준에 대하여 평가</v>
      </c>
      <c r="E7" s="1742"/>
      <c r="F7" s="1742"/>
      <c r="G7" s="1743"/>
      <c r="H7" s="615">
        <f t="shared" ref="H7:H17" si="1">H29</f>
        <v>2</v>
      </c>
      <c r="I7" s="616" t="str">
        <f>'(★신청자 작성★)1_2. (비주거시설)항목별 점수총괄표'!J125</f>
        <v>-</v>
      </c>
      <c r="J7" s="677" t="str">
        <f>IF('(★신청자 작성★)1_2. (비주거시설)항목별 점수총괄표'!K125="-","",'(★신청자 작성★)1_2. (비주거시설)항목별 점수총괄표'!K125)</f>
        <v/>
      </c>
      <c r="K7" s="677" t="str">
        <f>IF('(★신청자 작성★)1_2. (비주거시설)항목별 점수총괄표'!L125="-","",'(★신청자 작성★)1_2. (비주거시설)항목별 점수총괄표'!L125)</f>
        <v/>
      </c>
      <c r="L7" s="617" t="str">
        <f t="shared" ref="L7:L17" si="2">L29</f>
        <v>1.2점 이상 필수</v>
      </c>
    </row>
    <row r="8" spans="2:12" ht="52.15" customHeight="1">
      <c r="B8" s="576" t="str">
        <f>B30</f>
        <v>S-02</v>
      </c>
      <c r="C8" s="576" t="str">
        <f t="shared" si="0"/>
        <v>개방형 표준통신 
프로토콜</v>
      </c>
      <c r="D8" s="1721" t="str">
        <f t="shared" si="0"/>
        <v>통합 시스템과 개별 시스템간의 상호 통합 및 확장이 용이하도록 개방형 표준 프로토콜(protocol) 적용 수준에 대하여 평가</v>
      </c>
      <c r="E8" s="1722"/>
      <c r="F8" s="1722"/>
      <c r="G8" s="1723"/>
      <c r="H8" s="618">
        <f t="shared" si="1"/>
        <v>1</v>
      </c>
      <c r="I8" s="619" t="str">
        <f>'(★신청자 작성★)1_2. (비주거시설)항목별 점수총괄표'!J127</f>
        <v>-</v>
      </c>
      <c r="J8" s="635" t="str">
        <f>IF('(★신청자 작성★)1_2. (비주거시설)항목별 점수총괄표'!K127="-","",'(★신청자 작성★)1_2. (비주거시설)항목별 점수총괄표'!K127)</f>
        <v/>
      </c>
      <c r="K8" s="635" t="str">
        <f>IF('(★신청자 작성★)1_2. (비주거시설)항목별 점수총괄표'!L127="-","",'(★신청자 작성★)1_2. (비주거시설)항목별 점수총괄표'!L127)</f>
        <v/>
      </c>
      <c r="L8" s="620" t="str">
        <f t="shared" si="2"/>
        <v xml:space="preserve">  </v>
      </c>
    </row>
    <row r="9" spans="2:12" ht="52.15" customHeight="1">
      <c r="B9" s="576" t="str">
        <f t="shared" ref="B9:D17" si="3">B31</f>
        <v>S-03</v>
      </c>
      <c r="C9" s="576" t="str">
        <f t="shared" si="3"/>
        <v>SI서버 백신 및 보안</v>
      </c>
      <c r="D9" s="1721" t="str">
        <f t="shared" si="3"/>
        <v xml:space="preserve">시스템통합(SI) 서버의 보안 및 바이러스에 대비하기 위한 백신 및 보안 기능 수준에 대하여 평가 </v>
      </c>
      <c r="E9" s="1722"/>
      <c r="F9" s="1722"/>
      <c r="G9" s="1723"/>
      <c r="H9" s="618">
        <f t="shared" si="1"/>
        <v>1</v>
      </c>
      <c r="I9" s="619" t="str">
        <f>'(★신청자 작성★)1_2. (비주거시설)항목별 점수총괄표'!J129</f>
        <v>-</v>
      </c>
      <c r="J9" s="635" t="str">
        <f>IF('(★신청자 작성★)1_2. (비주거시설)항목별 점수총괄표'!K129="-","",'(★신청자 작성★)1_2. (비주거시설)항목별 점수총괄표'!K129)</f>
        <v/>
      </c>
      <c r="K9" s="635" t="str">
        <f>IF('(★신청자 작성★)1_2. (비주거시설)항목별 점수총괄표'!L129="-","",'(★신청자 작성★)1_2. (비주거시설)항목별 점수총괄표'!L129)</f>
        <v/>
      </c>
      <c r="L9" s="620" t="str">
        <f t="shared" si="2"/>
        <v>0.6점이상 필수</v>
      </c>
    </row>
    <row r="10" spans="2:12" ht="52.15" customHeight="1">
      <c r="B10" s="576" t="str">
        <f t="shared" si="3"/>
        <v>S-04</v>
      </c>
      <c r="C10" s="576" t="str">
        <f t="shared" si="3"/>
        <v>통합대상 시스템</v>
      </c>
      <c r="D10" s="1721" t="str">
        <f t="shared" si="3"/>
        <v>시스템통합(SI)의 효율성 및 기능성을 향상하기 위하여 통합시스템과 인터페이스(interface)된 개별 시스템 수준에 대하여 평가</v>
      </c>
      <c r="E10" s="1722"/>
      <c r="F10" s="1722"/>
      <c r="G10" s="1723"/>
      <c r="H10" s="618">
        <f t="shared" si="1"/>
        <v>2</v>
      </c>
      <c r="I10" s="619" t="str">
        <f>'(★신청자 작성★)1_2. (비주거시설)항목별 점수총괄표'!J131</f>
        <v>-</v>
      </c>
      <c r="J10" s="635" t="str">
        <f>IF('(★신청자 작성★)1_2. (비주거시설)항목별 점수총괄표'!K131="-","",'(★신청자 작성★)1_2. (비주거시설)항목별 점수총괄표'!K131)</f>
        <v/>
      </c>
      <c r="K10" s="635" t="str">
        <f>IF('(★신청자 작성★)1_2. (비주거시설)항목별 점수총괄표'!L131="-","",'(★신청자 작성★)1_2. (비주거시설)항목별 점수총괄표'!L131)</f>
        <v/>
      </c>
      <c r="L10" s="620" t="str">
        <f t="shared" si="2"/>
        <v xml:space="preserve">  </v>
      </c>
    </row>
    <row r="11" spans="2:12" ht="52.15" customHeight="1">
      <c r="B11" s="576" t="str">
        <f t="shared" si="3"/>
        <v>S-05</v>
      </c>
      <c r="C11" s="576" t="str">
        <f t="shared" si="3"/>
        <v>화재연동 시나리오</v>
      </c>
      <c r="D11" s="1721" t="str">
        <f t="shared" si="3"/>
        <v>화재상황 발생 시 원활한 대응를 위하여 연동되는 대상 시스템의 종류 및 연동시나리오 구성 수준에 대하여 평가</v>
      </c>
      <c r="E11" s="1722"/>
      <c r="F11" s="1722"/>
      <c r="G11" s="1723"/>
      <c r="H11" s="618">
        <f t="shared" si="1"/>
        <v>3</v>
      </c>
      <c r="I11" s="619" t="str">
        <f>'(★신청자 작성★)1_2. (비주거시설)항목별 점수총괄표'!J133</f>
        <v>-</v>
      </c>
      <c r="J11" s="635" t="str">
        <f>IF('(★신청자 작성★)1_2. (비주거시설)항목별 점수총괄표'!K133="-","",'(★신청자 작성★)1_2. (비주거시설)항목별 점수총괄표'!K133)</f>
        <v/>
      </c>
      <c r="K11" s="635" t="str">
        <f>IF('(★신청자 작성★)1_2. (비주거시설)항목별 점수총괄표'!L133="-","",'(★신청자 작성★)1_2. (비주거시설)항목별 점수총괄표'!L133)</f>
        <v/>
      </c>
      <c r="L11" s="620" t="str">
        <f t="shared" si="2"/>
        <v xml:space="preserve">  </v>
      </c>
    </row>
    <row r="12" spans="2:12" ht="52.15" customHeight="1">
      <c r="B12" s="576" t="str">
        <f t="shared" si="3"/>
        <v>S-06</v>
      </c>
      <c r="C12" s="576" t="str">
        <f t="shared" si="3"/>
        <v>방범연동 시나리오</v>
      </c>
      <c r="D12" s="1721" t="str">
        <f t="shared" si="3"/>
        <v>침입상황 발생 시 원활한 대응를 위하여 연동되는 대상 시스템의 종류 및 연동시나리오 구성 수준에 대하여 평가</v>
      </c>
      <c r="E12" s="1722"/>
      <c r="F12" s="1722"/>
      <c r="G12" s="1723"/>
      <c r="H12" s="618">
        <f t="shared" si="1"/>
        <v>3</v>
      </c>
      <c r="I12" s="619" t="str">
        <f>'(★신청자 작성★)1_2. (비주거시설)항목별 점수총괄표'!J138</f>
        <v>-</v>
      </c>
      <c r="J12" s="635" t="str">
        <f>IF('(★신청자 작성★)1_2. (비주거시설)항목별 점수총괄표'!K138="-","",'(★신청자 작성★)1_2. (비주거시설)항목별 점수총괄표'!K138)</f>
        <v/>
      </c>
      <c r="K12" s="635" t="str">
        <f>IF('(★신청자 작성★)1_2. (비주거시설)항목별 점수총괄표'!L138="-","",'(★신청자 작성★)1_2. (비주거시설)항목별 점수총괄표'!L138)</f>
        <v/>
      </c>
      <c r="L12" s="620" t="str">
        <f t="shared" si="2"/>
        <v xml:space="preserve">  </v>
      </c>
    </row>
    <row r="13" spans="2:12" ht="52.15" customHeight="1">
      <c r="B13" s="576" t="str">
        <f t="shared" si="3"/>
        <v>S-07</v>
      </c>
      <c r="C13" s="576" t="str">
        <f t="shared" si="3"/>
        <v>추가연동 시나리오</v>
      </c>
      <c r="D13" s="1721" t="str">
        <f t="shared" si="3"/>
        <v>특정 상황 발생시 건축물의 원활한 대응을 위하여 다양한 연동시나리오가 구성되어 있는지에 대하여 평가</v>
      </c>
      <c r="E13" s="1722"/>
      <c r="F13" s="1722"/>
      <c r="G13" s="1723"/>
      <c r="H13" s="618">
        <f t="shared" si="1"/>
        <v>2</v>
      </c>
      <c r="I13" s="619" t="str">
        <f>'(★신청자 작성★)1_2. (비주거시설)항목별 점수총괄표'!J143</f>
        <v>-</v>
      </c>
      <c r="J13" s="635" t="str">
        <f>IF('(★신청자 작성★)1_2. (비주거시설)항목별 점수총괄표'!K143="-","",'(★신청자 작성★)1_2. (비주거시설)항목별 점수총괄표'!K143)</f>
        <v/>
      </c>
      <c r="K13" s="635" t="str">
        <f>IF('(★신청자 작성★)1_2. (비주거시설)항목별 점수총괄표'!L143="-","",'(★신청자 작성★)1_2. (비주거시설)항목별 점수총괄표'!L143)</f>
        <v/>
      </c>
      <c r="L13" s="620" t="str">
        <f t="shared" si="2"/>
        <v xml:space="preserve">  </v>
      </c>
    </row>
    <row r="14" spans="2:12" ht="52.15" customHeight="1">
      <c r="B14" s="576" t="str">
        <f t="shared" si="3"/>
        <v>S-08</v>
      </c>
      <c r="C14" s="576" t="str">
        <f t="shared" si="3"/>
        <v>BEMS 데이터 표시 및 조회기능</v>
      </c>
      <c r="D14" s="1721" t="str">
        <f t="shared" si="3"/>
        <v>관리자 및 운영자가 건물에너지 관련 데이터를 쉽게 확인할 수 있도록 BEMS 데이터 표시 및 조회 기능 수준에 대하여 평가</v>
      </c>
      <c r="E14" s="1722"/>
      <c r="F14" s="1722"/>
      <c r="G14" s="1723"/>
      <c r="H14" s="618">
        <f t="shared" si="1"/>
        <v>2</v>
      </c>
      <c r="I14" s="619" t="str">
        <f>'(★신청자 작성★)1_2. (비주거시설)항목별 점수총괄표'!J145</f>
        <v>-</v>
      </c>
      <c r="J14" s="635" t="str">
        <f>IF('(★신청자 작성★)1_2. (비주거시설)항목별 점수총괄표'!K145="-","",'(★신청자 작성★)1_2. (비주거시설)항목별 점수총괄표'!K145)</f>
        <v/>
      </c>
      <c r="K14" s="635" t="str">
        <f>IF('(★신청자 작성★)1_2. (비주거시설)항목별 점수총괄표'!L145="-","",'(★신청자 작성★)1_2. (비주거시설)항목별 점수총괄표'!L145)</f>
        <v/>
      </c>
      <c r="L14" s="620" t="str">
        <f t="shared" si="2"/>
        <v>0.8점 이상 필수</v>
      </c>
    </row>
    <row r="15" spans="2:12" ht="52.15" customHeight="1">
      <c r="B15" s="576" t="str">
        <f t="shared" si="3"/>
        <v>S-09</v>
      </c>
      <c r="C15" s="576" t="str">
        <f t="shared" si="3"/>
        <v>실내⦁외 환경정보
수집 및 제어 기능</v>
      </c>
      <c r="D15" s="1721" t="str">
        <f t="shared" si="3"/>
        <v>건축물 에너지 소비에 밀접한 영향을 미치는 실내∙외 환경정보 수집을 위하여 실내∙외 환경정보 수집 및 제어 기능 수준에 대하여 평가</v>
      </c>
      <c r="E15" s="1722"/>
      <c r="F15" s="1722"/>
      <c r="G15" s="1723"/>
      <c r="H15" s="618">
        <f t="shared" si="1"/>
        <v>2</v>
      </c>
      <c r="I15" s="619" t="str">
        <f>'(★신청자 작성★)1_2. (비주거시설)항목별 점수총괄표'!J147</f>
        <v>-</v>
      </c>
      <c r="J15" s="635" t="str">
        <f>IF('(★신청자 작성★)1_2. (비주거시설)항목별 점수총괄표'!K147="-","",'(★신청자 작성★)1_2. (비주거시설)항목별 점수총괄표'!K147)</f>
        <v/>
      </c>
      <c r="K15" s="635" t="str">
        <f>IF('(★신청자 작성★)1_2. (비주거시설)항목별 점수총괄표'!L147="-","",'(★신청자 작성★)1_2. (비주거시설)항목별 점수총괄표'!L147)</f>
        <v/>
      </c>
      <c r="L15" s="620" t="str">
        <f t="shared" si="2"/>
        <v>0.8점이상 필수</v>
      </c>
    </row>
    <row r="16" spans="2:12" ht="52.15" customHeight="1">
      <c r="B16" s="576" t="str">
        <f t="shared" si="3"/>
        <v>S-10</v>
      </c>
      <c r="C16" s="576" t="str">
        <f t="shared" si="3"/>
        <v>설비정보에 대한 
분류 체계</v>
      </c>
      <c r="D16" s="1721" t="str">
        <f t="shared" si="3"/>
        <v>BEMS 데이터의 체계적인 분류와 기록을 위한 설비정보 분류 체계 적용 수준에 대하여 평가</v>
      </c>
      <c r="E16" s="1722"/>
      <c r="F16" s="1722"/>
      <c r="G16" s="1723"/>
      <c r="H16" s="618">
        <f t="shared" si="1"/>
        <v>1</v>
      </c>
      <c r="I16" s="619" t="str">
        <f>'(★신청자 작성★)1_2. (비주거시설)항목별 점수총괄표'!J149</f>
        <v>-</v>
      </c>
      <c r="J16" s="635" t="str">
        <f>IF('(★신청자 작성★)1_2. (비주거시설)항목별 점수총괄표'!K149="-","",'(★신청자 작성★)1_2. (비주거시설)항목별 점수총괄표'!K149)</f>
        <v/>
      </c>
      <c r="K16" s="635" t="str">
        <f>IF('(★신청자 작성★)1_2. (비주거시설)항목별 점수총괄표'!L149="-","",'(★신청자 작성★)1_2. (비주거시설)항목별 점수총괄표'!L149)</f>
        <v/>
      </c>
      <c r="L16" s="620" t="str">
        <f t="shared" si="2"/>
        <v xml:space="preserve">  </v>
      </c>
    </row>
    <row r="17" spans="2:12" ht="52.15" customHeight="1">
      <c r="B17" s="581" t="str">
        <f t="shared" si="3"/>
        <v>S-11</v>
      </c>
      <c r="C17" s="581" t="str">
        <f t="shared" si="3"/>
        <v>DB 관리를 위한 TAG 체계</v>
      </c>
      <c r="D17" s="1701" t="str">
        <f t="shared" si="3"/>
        <v>BEMS 데이터 수집 및 입력시 오류를 최소화하기 위한 DB 관리 TAG 체계 적용 수준에 대하여 평가</v>
      </c>
      <c r="E17" s="1702"/>
      <c r="F17" s="1702"/>
      <c r="G17" s="1703"/>
      <c r="H17" s="621">
        <f t="shared" si="1"/>
        <v>1</v>
      </c>
      <c r="I17" s="622" t="str">
        <f>'(★신청자 작성★)1_2. (비주거시설)항목별 점수총괄표'!J155</f>
        <v>-</v>
      </c>
      <c r="J17" s="636" t="str">
        <f>IF('(★신청자 작성★)1_2. (비주거시설)항목별 점수총괄표'!K155="-","",'(★신청자 작성★)1_2. (비주거시설)항목별 점수총괄표'!K155)</f>
        <v/>
      </c>
      <c r="K17" s="636" t="str">
        <f>IF('(★신청자 작성★)1_2. (비주거시설)항목별 점수총괄표'!L155="-","",'(★신청자 작성★)1_2. (비주거시설)항목별 점수총괄표'!L155)</f>
        <v/>
      </c>
      <c r="L17" s="623" t="str">
        <f t="shared" si="2"/>
        <v xml:space="preserve">  </v>
      </c>
    </row>
    <row r="18" spans="2:12" ht="19.5" customHeight="1">
      <c r="B18" s="1704" t="s">
        <v>104</v>
      </c>
      <c r="C18" s="1704"/>
      <c r="D18" s="1704"/>
      <c r="E18" s="1704"/>
      <c r="F18" s="1704"/>
      <c r="G18" s="1704"/>
      <c r="H18" s="1704"/>
      <c r="I18" s="1704"/>
      <c r="J18" s="1704"/>
      <c r="K18" s="1704"/>
      <c r="L18" s="1704"/>
    </row>
    <row r="19" spans="2:12" ht="16.5" customHeight="1">
      <c r="B19" s="1705" t="s">
        <v>2731</v>
      </c>
      <c r="C19" s="1705"/>
      <c r="D19" s="1705"/>
      <c r="E19" s="1705"/>
      <c r="F19" s="1705"/>
      <c r="G19" s="1705"/>
      <c r="H19" s="1705"/>
      <c r="I19" s="1705"/>
      <c r="J19" s="1705"/>
      <c r="K19" s="1705"/>
      <c r="L19" s="1705"/>
    </row>
    <row r="20" spans="2:12" ht="16.5" customHeight="1">
      <c r="B20" s="1706" t="s">
        <v>2509</v>
      </c>
      <c r="C20" s="1707"/>
      <c r="D20" s="1710" t="s">
        <v>2732</v>
      </c>
      <c r="E20" s="1712" t="s">
        <v>2511</v>
      </c>
      <c r="F20" s="1712"/>
      <c r="G20" s="1713"/>
      <c r="H20" s="1714" t="s">
        <v>2512</v>
      </c>
      <c r="I20" s="1715"/>
      <c r="J20" s="1715"/>
      <c r="K20" s="1715"/>
      <c r="L20" s="1715"/>
    </row>
    <row r="21" spans="2:12" ht="16.5" customHeight="1">
      <c r="B21" s="1708"/>
      <c r="C21" s="1709"/>
      <c r="D21" s="1711"/>
      <c r="E21" s="1718" t="s">
        <v>2733</v>
      </c>
      <c r="F21" s="1793" t="s">
        <v>2734</v>
      </c>
      <c r="G21" s="1720" t="s">
        <v>2735</v>
      </c>
      <c r="H21" s="1716"/>
      <c r="I21" s="1717"/>
      <c r="J21" s="1717"/>
      <c r="K21" s="1717"/>
      <c r="L21" s="1717"/>
    </row>
    <row r="22" spans="2:12" ht="16.5" customHeight="1">
      <c r="B22" s="1708"/>
      <c r="C22" s="1709"/>
      <c r="D22" s="1711"/>
      <c r="E22" s="1718"/>
      <c r="F22" s="1793"/>
      <c r="G22" s="1720"/>
      <c r="H22" s="1716"/>
      <c r="I22" s="1717"/>
      <c r="J22" s="1717"/>
      <c r="K22" s="1717"/>
      <c r="L22" s="1717"/>
    </row>
    <row r="23" spans="2:12" ht="60" customHeight="1">
      <c r="B23" s="1682" t="s">
        <v>2598</v>
      </c>
      <c r="C23" s="1683"/>
      <c r="D23" s="586">
        <v>20</v>
      </c>
      <c r="E23" s="583">
        <f>SUM(I7:I17)</f>
        <v>0</v>
      </c>
      <c r="F23" s="637" t="str">
        <f>IF(SUM(J$7:J$17)=0,"",SUM(J$7:J$17))</f>
        <v/>
      </c>
      <c r="G23" s="637" t="str">
        <f>IF(SUM(K$7:K$17)=0,"",SUM(K$7:K$17))</f>
        <v/>
      </c>
      <c r="H23" s="1684" t="s">
        <v>104</v>
      </c>
      <c r="I23" s="1685"/>
      <c r="J23" s="1685"/>
      <c r="K23" s="1685"/>
      <c r="L23" s="1685"/>
    </row>
    <row r="24" spans="2:12" ht="16.5" customHeight="1">
      <c r="B24" s="627"/>
      <c r="C24" s="627"/>
      <c r="D24" s="627"/>
      <c r="E24" s="628"/>
      <c r="F24" s="629"/>
      <c r="G24" s="629"/>
      <c r="H24" s="630"/>
      <c r="I24" s="630"/>
      <c r="J24" s="630"/>
      <c r="K24" s="630"/>
      <c r="L24" s="630"/>
    </row>
    <row r="25" spans="2:12" ht="24" customHeight="1" thickBot="1"/>
    <row r="26" spans="2:12" ht="17.25" thickTop="1">
      <c r="B26" s="1686" t="s">
        <v>2501</v>
      </c>
      <c r="C26" s="1689" t="s">
        <v>965</v>
      </c>
      <c r="D26" s="1692" t="s">
        <v>2502</v>
      </c>
      <c r="E26" s="1693"/>
      <c r="F26" s="1693"/>
      <c r="G26" s="1686"/>
      <c r="H26" s="589" t="s">
        <v>2516</v>
      </c>
      <c r="I26" s="1698" t="s">
        <v>2504</v>
      </c>
      <c r="J26" s="1699"/>
      <c r="K26" s="1700"/>
      <c r="L26" s="1692" t="s">
        <v>7</v>
      </c>
    </row>
    <row r="27" spans="2:12">
      <c r="B27" s="1687"/>
      <c r="C27" s="1690"/>
      <c r="D27" s="1694"/>
      <c r="E27" s="1695"/>
      <c r="F27" s="1695"/>
      <c r="G27" s="1687"/>
      <c r="H27" s="590" t="s">
        <v>2517</v>
      </c>
      <c r="I27" s="591" t="s">
        <v>2518</v>
      </c>
      <c r="J27" s="1727" t="s">
        <v>2644</v>
      </c>
      <c r="K27" s="592" t="s">
        <v>2520</v>
      </c>
      <c r="L27" s="1694"/>
    </row>
    <row r="28" spans="2:12" ht="17.25" thickBot="1">
      <c r="B28" s="1688"/>
      <c r="C28" s="1691"/>
      <c r="D28" s="1696"/>
      <c r="E28" s="1697"/>
      <c r="F28" s="1697"/>
      <c r="G28" s="1688"/>
      <c r="H28" s="593"/>
      <c r="I28" s="594" t="s">
        <v>2521</v>
      </c>
      <c r="J28" s="1691"/>
      <c r="K28" s="595" t="s">
        <v>2521</v>
      </c>
      <c r="L28" s="1696"/>
    </row>
    <row r="29" spans="2:12" ht="34.5" customHeight="1" thickTop="1">
      <c r="B29" s="596" t="s">
        <v>2736</v>
      </c>
      <c r="C29" s="597" t="s">
        <v>2737</v>
      </c>
      <c r="D29" s="663" t="s">
        <v>2601</v>
      </c>
      <c r="E29" s="664"/>
      <c r="F29" s="664"/>
      <c r="G29" s="665"/>
      <c r="H29" s="597">
        <v>2</v>
      </c>
      <c r="I29" s="598" t="s">
        <v>104</v>
      </c>
      <c r="J29" s="599" t="s">
        <v>104</v>
      </c>
      <c r="K29" s="599" t="s">
        <v>104</v>
      </c>
      <c r="L29" s="666" t="s">
        <v>2583</v>
      </c>
    </row>
    <row r="30" spans="2:12" ht="36" customHeight="1">
      <c r="B30" s="601" t="s">
        <v>2603</v>
      </c>
      <c r="C30" s="602" t="s">
        <v>2828</v>
      </c>
      <c r="D30" s="667" t="s">
        <v>2738</v>
      </c>
      <c r="E30" s="668"/>
      <c r="F30" s="668"/>
      <c r="G30" s="669"/>
      <c r="H30" s="602">
        <v>1</v>
      </c>
      <c r="I30" s="603" t="s">
        <v>104</v>
      </c>
      <c r="J30" s="604" t="s">
        <v>104</v>
      </c>
      <c r="K30" s="604" t="s">
        <v>104</v>
      </c>
      <c r="L30" s="605" t="s">
        <v>104</v>
      </c>
    </row>
    <row r="31" spans="2:12" ht="24" customHeight="1">
      <c r="B31" s="601" t="s">
        <v>2605</v>
      </c>
      <c r="C31" s="602" t="s">
        <v>2739</v>
      </c>
      <c r="D31" s="667" t="s">
        <v>2610</v>
      </c>
      <c r="E31" s="668"/>
      <c r="F31" s="668"/>
      <c r="G31" s="669"/>
      <c r="H31" s="602">
        <v>1</v>
      </c>
      <c r="I31" s="603" t="s">
        <v>104</v>
      </c>
      <c r="J31" s="604" t="s">
        <v>104</v>
      </c>
      <c r="K31" s="604" t="s">
        <v>104</v>
      </c>
      <c r="L31" s="670" t="s">
        <v>2740</v>
      </c>
    </row>
    <row r="32" spans="2:12" ht="36" customHeight="1">
      <c r="B32" s="601" t="s">
        <v>2608</v>
      </c>
      <c r="C32" s="602" t="s">
        <v>2741</v>
      </c>
      <c r="D32" s="667" t="s">
        <v>2604</v>
      </c>
      <c r="E32" s="668"/>
      <c r="F32" s="668"/>
      <c r="G32" s="669"/>
      <c r="H32" s="602">
        <v>2</v>
      </c>
      <c r="I32" s="603" t="s">
        <v>104</v>
      </c>
      <c r="J32" s="604" t="s">
        <v>104</v>
      </c>
      <c r="K32" s="604" t="s">
        <v>104</v>
      </c>
      <c r="L32" s="605" t="s">
        <v>104</v>
      </c>
    </row>
    <row r="33" spans="2:12" ht="24" customHeight="1">
      <c r="B33" s="601" t="s">
        <v>33</v>
      </c>
      <c r="C33" s="602" t="s">
        <v>2742</v>
      </c>
      <c r="D33" s="667" t="s">
        <v>2743</v>
      </c>
      <c r="E33" s="668"/>
      <c r="F33" s="668"/>
      <c r="G33" s="669"/>
      <c r="H33" s="602">
        <v>3</v>
      </c>
      <c r="I33" s="603" t="s">
        <v>104</v>
      </c>
      <c r="J33" s="604" t="s">
        <v>104</v>
      </c>
      <c r="K33" s="604" t="s">
        <v>104</v>
      </c>
      <c r="L33" s="605" t="s">
        <v>104</v>
      </c>
    </row>
    <row r="34" spans="2:12" ht="24" customHeight="1">
      <c r="B34" s="601" t="s">
        <v>34</v>
      </c>
      <c r="C34" s="602" t="s">
        <v>2744</v>
      </c>
      <c r="D34" s="667" t="s">
        <v>2745</v>
      </c>
      <c r="E34" s="668"/>
      <c r="F34" s="668"/>
      <c r="G34" s="669"/>
      <c r="H34" s="602">
        <v>3</v>
      </c>
      <c r="I34" s="603" t="s">
        <v>104</v>
      </c>
      <c r="J34" s="604" t="s">
        <v>104</v>
      </c>
      <c r="K34" s="604" t="s">
        <v>104</v>
      </c>
      <c r="L34" s="605" t="s">
        <v>104</v>
      </c>
    </row>
    <row r="35" spans="2:12" ht="24" customHeight="1">
      <c r="B35" s="601" t="s">
        <v>322</v>
      </c>
      <c r="C35" s="602" t="s">
        <v>2746</v>
      </c>
      <c r="D35" s="667" t="s">
        <v>2747</v>
      </c>
      <c r="E35" s="668"/>
      <c r="F35" s="668"/>
      <c r="G35" s="669"/>
      <c r="H35" s="602">
        <v>2</v>
      </c>
      <c r="I35" s="603" t="s">
        <v>104</v>
      </c>
      <c r="J35" s="604" t="s">
        <v>104</v>
      </c>
      <c r="K35" s="604" t="s">
        <v>104</v>
      </c>
      <c r="L35" s="605" t="s">
        <v>104</v>
      </c>
    </row>
    <row r="36" spans="2:12" ht="36" customHeight="1">
      <c r="B36" s="601" t="s">
        <v>2748</v>
      </c>
      <c r="C36" s="602" t="s">
        <v>2749</v>
      </c>
      <c r="D36" s="667" t="s">
        <v>2750</v>
      </c>
      <c r="E36" s="668"/>
      <c r="F36" s="668"/>
      <c r="G36" s="669"/>
      <c r="H36" s="602">
        <v>2</v>
      </c>
      <c r="I36" s="603" t="s">
        <v>104</v>
      </c>
      <c r="J36" s="604" t="s">
        <v>104</v>
      </c>
      <c r="K36" s="604" t="s">
        <v>104</v>
      </c>
      <c r="L36" s="670" t="s">
        <v>2629</v>
      </c>
    </row>
    <row r="37" spans="2:12" ht="36" customHeight="1">
      <c r="B37" s="601" t="s">
        <v>2751</v>
      </c>
      <c r="C37" s="602" t="s">
        <v>2829</v>
      </c>
      <c r="D37" s="667" t="s">
        <v>2752</v>
      </c>
      <c r="E37" s="668"/>
      <c r="F37" s="668"/>
      <c r="G37" s="669"/>
      <c r="H37" s="602">
        <v>2</v>
      </c>
      <c r="I37" s="603" t="s">
        <v>104</v>
      </c>
      <c r="J37" s="604" t="s">
        <v>104</v>
      </c>
      <c r="K37" s="604" t="s">
        <v>104</v>
      </c>
      <c r="L37" s="670" t="s">
        <v>2753</v>
      </c>
    </row>
    <row r="38" spans="2:12" ht="36" customHeight="1">
      <c r="B38" s="601" t="s">
        <v>2754</v>
      </c>
      <c r="C38" s="602" t="s">
        <v>2830</v>
      </c>
      <c r="D38" s="667" t="s">
        <v>2755</v>
      </c>
      <c r="E38" s="668"/>
      <c r="F38" s="668"/>
      <c r="G38" s="669"/>
      <c r="H38" s="602">
        <v>1</v>
      </c>
      <c r="I38" s="603" t="s">
        <v>104</v>
      </c>
      <c r="J38" s="604" t="s">
        <v>104</v>
      </c>
      <c r="K38" s="604" t="s">
        <v>104</v>
      </c>
      <c r="L38" s="605" t="s">
        <v>104</v>
      </c>
    </row>
    <row r="39" spans="2:12" ht="24.75" customHeight="1" thickBot="1">
      <c r="B39" s="601" t="s">
        <v>2756</v>
      </c>
      <c r="C39" s="602" t="s">
        <v>2757</v>
      </c>
      <c r="D39" s="671" t="s">
        <v>2758</v>
      </c>
      <c r="E39" s="672"/>
      <c r="F39" s="672"/>
      <c r="G39" s="673"/>
      <c r="H39" s="602">
        <v>1</v>
      </c>
      <c r="I39" s="603" t="s">
        <v>104</v>
      </c>
      <c r="J39" s="604" t="s">
        <v>104</v>
      </c>
      <c r="K39" s="604" t="s">
        <v>104</v>
      </c>
      <c r="L39" s="605" t="s">
        <v>104</v>
      </c>
    </row>
    <row r="40" spans="2:12" ht="20.25" thickTop="1">
      <c r="B40" s="1665" t="s">
        <v>104</v>
      </c>
      <c r="C40" s="1665"/>
      <c r="D40" s="1665"/>
      <c r="E40" s="1665"/>
      <c r="F40" s="1665"/>
      <c r="G40" s="1665"/>
      <c r="H40" s="1665"/>
      <c r="I40" s="1665"/>
      <c r="J40" s="1665"/>
      <c r="K40" s="1665"/>
      <c r="L40" s="1665"/>
    </row>
    <row r="41" spans="2:12" ht="17.25" thickBot="1">
      <c r="B41" s="1666" t="s">
        <v>2534</v>
      </c>
      <c r="C41" s="1666"/>
      <c r="D41" s="1666"/>
      <c r="E41" s="1666"/>
      <c r="F41" s="1666"/>
      <c r="G41" s="1666"/>
      <c r="H41" s="1666"/>
      <c r="I41" s="1666"/>
      <c r="J41" s="1666"/>
      <c r="K41" s="1666"/>
      <c r="L41" s="1666"/>
    </row>
    <row r="42" spans="2:12" ht="17.25" thickTop="1">
      <c r="B42" s="1667" t="s">
        <v>2509</v>
      </c>
      <c r="C42" s="1668"/>
      <c r="D42" s="1673" t="s">
        <v>2535</v>
      </c>
      <c r="E42" s="1676" t="s">
        <v>2511</v>
      </c>
      <c r="F42" s="1677"/>
      <c r="G42" s="1678"/>
      <c r="H42" s="1767" t="s">
        <v>2512</v>
      </c>
      <c r="I42" s="1768"/>
      <c r="J42" s="1768"/>
      <c r="K42" s="1768"/>
      <c r="L42" s="1768"/>
    </row>
    <row r="43" spans="2:12">
      <c r="B43" s="1669"/>
      <c r="C43" s="1670"/>
      <c r="D43" s="1674"/>
      <c r="E43" s="607" t="s">
        <v>2518</v>
      </c>
      <c r="F43" s="608" t="s">
        <v>2519</v>
      </c>
      <c r="G43" s="608" t="s">
        <v>2520</v>
      </c>
      <c r="H43" s="1769"/>
      <c r="I43" s="1770"/>
      <c r="J43" s="1770"/>
      <c r="K43" s="1770"/>
      <c r="L43" s="1770"/>
    </row>
    <row r="44" spans="2:12">
      <c r="B44" s="1671"/>
      <c r="C44" s="1672"/>
      <c r="D44" s="1675"/>
      <c r="E44" s="609" t="s">
        <v>2521</v>
      </c>
      <c r="F44" s="611" t="s">
        <v>2522</v>
      </c>
      <c r="G44" s="611" t="s">
        <v>2521</v>
      </c>
      <c r="H44" s="1771"/>
      <c r="I44" s="1772"/>
      <c r="J44" s="1772"/>
      <c r="K44" s="1772"/>
      <c r="L44" s="1772"/>
    </row>
    <row r="45" spans="2:12" ht="17.25" thickBot="1">
      <c r="B45" s="1652" t="s">
        <v>10</v>
      </c>
      <c r="C45" s="1653"/>
      <c r="D45" s="612" t="s">
        <v>2591</v>
      </c>
      <c r="E45" s="613" t="s">
        <v>104</v>
      </c>
      <c r="F45" s="614" t="s">
        <v>104</v>
      </c>
      <c r="G45" s="614" t="s">
        <v>104</v>
      </c>
      <c r="H45" s="1654" t="s">
        <v>104</v>
      </c>
      <c r="I45" s="1655"/>
      <c r="J45" s="1655"/>
      <c r="K45" s="1655"/>
      <c r="L45" s="1655"/>
    </row>
    <row r="46" spans="2:12" ht="17.25" thickTop="1"/>
  </sheetData>
  <sheetProtection algorithmName="SHA-512" hashValue="TilDpNMHhtUBpuLm96ZT0NH/vGjgFrtHxWPPGYSXiDeFZmaC8yv1aQdiFtOdfbvgGp8uDtksdE//uVn2h18qVA==" saltValue="Nw7seo+fx4MK/VR8nOl1Cw==" spinCount="100000" sheet="1" objects="1" scenarios="1" selectLockedCells="1"/>
  <mergeCells count="47">
    <mergeCell ref="B2:L2"/>
    <mergeCell ref="B3:L3"/>
    <mergeCell ref="B4:B6"/>
    <mergeCell ref="C4:C6"/>
    <mergeCell ref="D4:G6"/>
    <mergeCell ref="H4:H6"/>
    <mergeCell ref="I4:K4"/>
    <mergeCell ref="L4:L6"/>
    <mergeCell ref="I5:I6"/>
    <mergeCell ref="J5:J6"/>
    <mergeCell ref="D16:G16"/>
    <mergeCell ref="K5:K6"/>
    <mergeCell ref="D7:G7"/>
    <mergeCell ref="D8:G8"/>
    <mergeCell ref="D9:G9"/>
    <mergeCell ref="D10:G10"/>
    <mergeCell ref="D11:G11"/>
    <mergeCell ref="D12:G12"/>
    <mergeCell ref="D13:G13"/>
    <mergeCell ref="D14:G14"/>
    <mergeCell ref="D15:G15"/>
    <mergeCell ref="D17:G17"/>
    <mergeCell ref="B18:L18"/>
    <mergeCell ref="B19:L19"/>
    <mergeCell ref="B20:C22"/>
    <mergeCell ref="D20:D22"/>
    <mergeCell ref="E20:G20"/>
    <mergeCell ref="H20:L22"/>
    <mergeCell ref="E21:E22"/>
    <mergeCell ref="F21:F22"/>
    <mergeCell ref="G21:G22"/>
    <mergeCell ref="B23:C23"/>
    <mergeCell ref="H23:L23"/>
    <mergeCell ref="B26:B28"/>
    <mergeCell ref="C26:C28"/>
    <mergeCell ref="D26:G28"/>
    <mergeCell ref="I26:K26"/>
    <mergeCell ref="L26:L28"/>
    <mergeCell ref="J27:J28"/>
    <mergeCell ref="B45:C45"/>
    <mergeCell ref="H45:L45"/>
    <mergeCell ref="B40:L40"/>
    <mergeCell ref="B41:L41"/>
    <mergeCell ref="B42:C44"/>
    <mergeCell ref="D42:D44"/>
    <mergeCell ref="E42:G42"/>
    <mergeCell ref="H42:L44"/>
  </mergeCells>
  <phoneticPr fontId="16" type="noConversion"/>
  <pageMargins left="0.70866141732283472" right="0.70866141732283472" top="0.74803149606299213" bottom="0.74803149606299213" header="0.31496062992125984" footer="0.31496062992125984"/>
  <pageSetup paperSize="9" scale="85" fitToHeight="0" orientation="portrait" r:id="rId1"/>
  <headerFooter>
    <oddFooter>&amp;R&amp;G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8"/>
  <sheetViews>
    <sheetView view="pageBreakPreview" zoomScaleNormal="100" zoomScaleSheetLayoutView="100" workbookViewId="0">
      <selection activeCell="D12" sqref="D12:G12"/>
    </sheetView>
  </sheetViews>
  <sheetFormatPr defaultRowHeight="16.5"/>
  <cols>
    <col min="1" max="1" width="1.625" customWidth="1"/>
    <col min="3" max="3" width="15.625" customWidth="1"/>
    <col min="4" max="7" width="9.625" customWidth="1"/>
    <col min="8" max="12" width="5.625" customWidth="1"/>
    <col min="13" max="13" width="1.625" customWidth="1"/>
  </cols>
  <sheetData>
    <row r="2" spans="2:12" ht="20.100000000000001" customHeight="1">
      <c r="B2" s="1724" t="str">
        <f>'0. (복합시설) 표지_개요'!D7</f>
        <v>OO 청사</v>
      </c>
      <c r="C2" s="1724"/>
      <c r="D2" s="1724"/>
      <c r="E2" s="1724"/>
      <c r="F2" s="1724"/>
      <c r="G2" s="1724"/>
      <c r="H2" s="1724"/>
      <c r="I2" s="1724"/>
      <c r="J2" s="1724"/>
      <c r="K2" s="1724"/>
      <c r="L2" s="1724"/>
    </row>
    <row r="3" spans="2:12" ht="20.100000000000001" customHeight="1">
      <c r="B3" s="1725" t="s">
        <v>2796</v>
      </c>
      <c r="C3" s="1725"/>
      <c r="D3" s="1725"/>
      <c r="E3" s="1725"/>
      <c r="F3" s="1725"/>
      <c r="G3" s="1725"/>
      <c r="H3" s="1725"/>
      <c r="I3" s="1725"/>
      <c r="J3" s="1725"/>
      <c r="K3" s="1725"/>
      <c r="L3" s="1725"/>
    </row>
    <row r="4" spans="2:12" ht="23.25" customHeight="1">
      <c r="B4" s="1726" t="s">
        <v>2501</v>
      </c>
      <c r="C4" s="1727" t="s">
        <v>965</v>
      </c>
      <c r="D4" s="1728" t="s">
        <v>2502</v>
      </c>
      <c r="E4" s="1729"/>
      <c r="F4" s="1729"/>
      <c r="G4" s="1726"/>
      <c r="H4" s="1730" t="s">
        <v>2613</v>
      </c>
      <c r="I4" s="1744" t="s">
        <v>2504</v>
      </c>
      <c r="J4" s="1745"/>
      <c r="K4" s="1746"/>
      <c r="L4" s="1734" t="s">
        <v>7</v>
      </c>
    </row>
    <row r="5" spans="2:12" ht="16.5" customHeight="1">
      <c r="B5" s="1687"/>
      <c r="C5" s="1690"/>
      <c r="D5" s="1694"/>
      <c r="E5" s="1695"/>
      <c r="F5" s="1695"/>
      <c r="G5" s="1687"/>
      <c r="H5" s="1731"/>
      <c r="I5" s="1747" t="s">
        <v>2614</v>
      </c>
      <c r="J5" s="1749" t="s">
        <v>2615</v>
      </c>
      <c r="K5" s="1749" t="s">
        <v>2616</v>
      </c>
      <c r="L5" s="1735"/>
    </row>
    <row r="6" spans="2:12" ht="17.25" thickBot="1">
      <c r="B6" s="1688"/>
      <c r="C6" s="1691"/>
      <c r="D6" s="1696"/>
      <c r="E6" s="1697"/>
      <c r="F6" s="1697"/>
      <c r="G6" s="1688"/>
      <c r="H6" s="1732"/>
      <c r="I6" s="1748"/>
      <c r="J6" s="1750"/>
      <c r="K6" s="1750"/>
      <c r="L6" s="1736"/>
    </row>
    <row r="7" spans="2:12" ht="48" customHeight="1" thickTop="1">
      <c r="B7" s="571" t="str">
        <f>B30</f>
        <v>F-01</v>
      </c>
      <c r="C7" s="571" t="str">
        <f t="shared" ref="C7:D8" si="0">C30</f>
        <v>시설관리 조직</v>
      </c>
      <c r="D7" s="1741" t="str">
        <f t="shared" si="0"/>
        <v>건축물의 효율적인 유지관리를 위하여 시설관리조직 및 그 구성원의 질적 수준에 대하여 평가</v>
      </c>
      <c r="E7" s="1742"/>
      <c r="F7" s="1742"/>
      <c r="G7" s="1743"/>
      <c r="H7" s="615">
        <f t="shared" ref="H7:H18" si="1">H30</f>
        <v>2</v>
      </c>
      <c r="I7" s="616" t="str">
        <f>'(★신청자 작성★)1_2. (비주거시설)항목별 점수총괄표'!J165</f>
        <v>-</v>
      </c>
      <c r="J7" s="677" t="str">
        <f>IF('(★신청자 작성★)1_2. (비주거시설)항목별 점수총괄표'!K165="-","",'(★신청자 작성★)1_2. (비주거시설)항목별 점수총괄표'!K165)</f>
        <v/>
      </c>
      <c r="K7" s="677" t="str">
        <f>IF('(★신청자 작성★)1_2. (비주거시설)항목별 점수총괄표'!L165="-","",'(★신청자 작성★)1_2. (비주거시설)항목별 점수총괄표'!L165)</f>
        <v/>
      </c>
      <c r="L7" s="617" t="str">
        <f t="shared" ref="L7:L18" si="2">L30</f>
        <v>0.8점 이상 필수</v>
      </c>
    </row>
    <row r="8" spans="2:12" ht="48" customHeight="1">
      <c r="B8" s="576" t="str">
        <f>B31</f>
        <v>F-02</v>
      </c>
      <c r="C8" s="576" t="str">
        <f t="shared" si="0"/>
        <v>작업관리 기능</v>
      </c>
      <c r="D8" s="1721" t="str">
        <f t="shared" si="0"/>
        <v>효율적인 작업관리의 구현을 위하여 작업관리의 기능 적용 수준에 대하여 평가</v>
      </c>
      <c r="E8" s="1722"/>
      <c r="F8" s="1722"/>
      <c r="G8" s="1723"/>
      <c r="H8" s="618">
        <f t="shared" si="1"/>
        <v>1</v>
      </c>
      <c r="I8" s="619" t="str">
        <f>'(★신청자 작성★)1_2. (비주거시설)항목별 점수총괄표'!J167</f>
        <v>-</v>
      </c>
      <c r="J8" s="635" t="str">
        <f>IF('(★신청자 작성★)1_2. (비주거시설)항목별 점수총괄표'!K167="-","",'(★신청자 작성★)1_2. (비주거시설)항목별 점수총괄표'!K167)</f>
        <v/>
      </c>
      <c r="K8" s="635" t="str">
        <f>IF('(★신청자 작성★)1_2. (비주거시설)항목별 점수총괄표'!L167="-","",'(★신청자 작성★)1_2. (비주거시설)항목별 점수총괄표'!L167)</f>
        <v/>
      </c>
      <c r="L8" s="620" t="str">
        <f t="shared" si="2"/>
        <v>0.6점이상 필수</v>
      </c>
    </row>
    <row r="9" spans="2:12" ht="48" customHeight="1">
      <c r="B9" s="576" t="str">
        <f t="shared" ref="B9:D18" si="3">B32</f>
        <v>F-03</v>
      </c>
      <c r="C9" s="576" t="str">
        <f t="shared" si="3"/>
        <v>자재관리 기능</v>
      </c>
      <c r="D9" s="1721" t="str">
        <f t="shared" si="3"/>
        <v>효율적인 자재관리의 구현을 위하여 자재관리의 기능 적용 수준에 대하여 평가</v>
      </c>
      <c r="E9" s="1722"/>
      <c r="F9" s="1722"/>
      <c r="G9" s="1723"/>
      <c r="H9" s="618">
        <f t="shared" si="1"/>
        <v>1</v>
      </c>
      <c r="I9" s="619" t="str">
        <f>'(★신청자 작성★)1_2. (비주거시설)항목별 점수총괄표'!J172</f>
        <v>-</v>
      </c>
      <c r="J9" s="635" t="str">
        <f>IF('(★신청자 작성★)1_2. (비주거시설)항목별 점수총괄표'!K172="-","",'(★신청자 작성★)1_2. (비주거시설)항목별 점수총괄표'!K172)</f>
        <v/>
      </c>
      <c r="K9" s="635" t="str">
        <f>IF('(★신청자 작성★)1_2. (비주거시설)항목별 점수총괄표'!L172="-","",'(★신청자 작성★)1_2. (비주거시설)항목별 점수총괄표'!L172)</f>
        <v/>
      </c>
      <c r="L9" s="620" t="str">
        <f t="shared" si="2"/>
        <v xml:space="preserve">  </v>
      </c>
    </row>
    <row r="10" spans="2:12" ht="48" customHeight="1">
      <c r="B10" s="576" t="str">
        <f t="shared" si="3"/>
        <v>F-04</v>
      </c>
      <c r="C10" s="576" t="str">
        <f t="shared" si="3"/>
        <v>모바일 관리기능</v>
      </c>
      <c r="D10" s="1721" t="str">
        <f t="shared" si="3"/>
        <v>모바일을 통한 효율적 유지관리가 구현될 수 있도록 모바일관리 기능 적용 수준에 대하여 평가</v>
      </c>
      <c r="E10" s="1722"/>
      <c r="F10" s="1722"/>
      <c r="G10" s="1723"/>
      <c r="H10" s="618">
        <f t="shared" si="1"/>
        <v>1</v>
      </c>
      <c r="I10" s="619" t="str">
        <f>'(★신청자 작성★)1_2. (비주거시설)항목별 점수총괄표'!J178</f>
        <v>-</v>
      </c>
      <c r="J10" s="635" t="str">
        <f>IF('(★신청자 작성★)1_2. (비주거시설)항목별 점수총괄표'!K178="-","",'(★신청자 작성★)1_2. (비주거시설)항목별 점수총괄표'!K178)</f>
        <v/>
      </c>
      <c r="K10" s="635" t="str">
        <f>IF('(★신청자 작성★)1_2. (비주거시설)항목별 점수총괄표'!L178="-","",'(★신청자 작성★)1_2. (비주거시설)항목별 점수총괄표'!L178)</f>
        <v/>
      </c>
      <c r="L10" s="620" t="str">
        <f t="shared" si="2"/>
        <v xml:space="preserve">  </v>
      </c>
    </row>
    <row r="11" spans="2:12" ht="48" customHeight="1">
      <c r="B11" s="576" t="str">
        <f t="shared" si="3"/>
        <v>F-05</v>
      </c>
      <c r="C11" s="576" t="str">
        <f t="shared" si="3"/>
        <v>운영 데이터 
축적 수준</v>
      </c>
      <c r="D11" s="1721" t="str">
        <f t="shared" si="3"/>
        <v>건축물을 체계적이고 효율적으로 운영, 관리하기 위하여 운영 데이터 축적 및 관리 수준에 대하여 평가</v>
      </c>
      <c r="E11" s="1722"/>
      <c r="F11" s="1722"/>
      <c r="G11" s="1723"/>
      <c r="H11" s="618">
        <f t="shared" si="1"/>
        <v>2</v>
      </c>
      <c r="I11" s="619" t="str">
        <f>'(★신청자 작성★)1_2. (비주거시설)항목별 점수총괄표'!J184</f>
        <v>-</v>
      </c>
      <c r="J11" s="635" t="str">
        <f>IF('(★신청자 작성★)1_2. (비주거시설)항목별 점수총괄표'!K184="-","",'(★신청자 작성★)1_2. (비주거시설)항목별 점수총괄표'!K184)</f>
        <v/>
      </c>
      <c r="K11" s="635" t="str">
        <f>IF('(★신청자 작성★)1_2. (비주거시설)항목별 점수총괄표'!L184="-","",'(★신청자 작성★)1_2. (비주거시설)항목별 점수총괄표'!L184)</f>
        <v/>
      </c>
      <c r="L11" s="620" t="str">
        <f t="shared" si="2"/>
        <v xml:space="preserve">  </v>
      </c>
    </row>
    <row r="12" spans="2:12" ht="48" customHeight="1">
      <c r="B12" s="576" t="str">
        <f t="shared" si="3"/>
        <v>F-06</v>
      </c>
      <c r="C12" s="576" t="str">
        <f t="shared" si="3"/>
        <v>운영 및 유지관리
업무의 다양성</v>
      </c>
      <c r="D12" s="1721" t="str">
        <f t="shared" si="3"/>
        <v xml:space="preserve">건축물을 효율적이고 경제적으로 운영, 관리하기 위하여 적용된 운영 및 유지관리 업무의 종수에 대하여 평가 </v>
      </c>
      <c r="E12" s="1722"/>
      <c r="F12" s="1722"/>
      <c r="G12" s="1723"/>
      <c r="H12" s="618">
        <f t="shared" si="1"/>
        <v>2</v>
      </c>
      <c r="I12" s="619" t="str">
        <f>'(★신청자 작성★)1_2. (비주거시설)항목별 점수총괄표'!J186</f>
        <v>-</v>
      </c>
      <c r="J12" s="635" t="str">
        <f>IF('(★신청자 작성★)1_2. (비주거시설)항목별 점수총괄표'!K186="-","",'(★신청자 작성★)1_2. (비주거시설)항목별 점수총괄표'!K186)</f>
        <v/>
      </c>
      <c r="K12" s="635" t="str">
        <f>IF('(★신청자 작성★)1_2. (비주거시설)항목별 점수총괄표'!L186="-","",'(★신청자 작성★)1_2. (비주거시설)항목별 점수총괄표'!L186)</f>
        <v/>
      </c>
      <c r="L12" s="620" t="str">
        <f t="shared" si="2"/>
        <v xml:space="preserve">  </v>
      </c>
    </row>
    <row r="13" spans="2:12" ht="48" customHeight="1">
      <c r="B13" s="576" t="str">
        <f t="shared" si="3"/>
        <v>F-07</v>
      </c>
      <c r="C13" s="576" t="str">
        <f t="shared" si="3"/>
        <v>KS표준의 적용 수준</v>
      </c>
      <c r="D13" s="1721" t="str">
        <f t="shared" si="3"/>
        <v>체계적인 운영 및 관리를 위한 국가표준(KS S 1004-2) 서비스 적용 수준에 대하여 평가</v>
      </c>
      <c r="E13" s="1722"/>
      <c r="F13" s="1722"/>
      <c r="G13" s="1723"/>
      <c r="H13" s="618">
        <f t="shared" si="1"/>
        <v>1</v>
      </c>
      <c r="I13" s="619" t="str">
        <f>'(★신청자 작성★)1_2. (비주거시설)항목별 점수총괄표'!J191</f>
        <v>-</v>
      </c>
      <c r="J13" s="635" t="str">
        <f>IF('(★신청자 작성★)1_2. (비주거시설)항목별 점수총괄표'!K191="-","",'(★신청자 작성★)1_2. (비주거시설)항목별 점수총괄표'!K191)</f>
        <v/>
      </c>
      <c r="K13" s="635" t="str">
        <f>IF('(★신청자 작성★)1_2. (비주거시설)항목별 점수총괄표'!L191="-","",'(★신청자 작성★)1_2. (비주거시설)항목별 점수총괄표'!L191)</f>
        <v/>
      </c>
      <c r="L13" s="620" t="str">
        <f t="shared" si="2"/>
        <v xml:space="preserve">  </v>
      </c>
    </row>
    <row r="14" spans="2:12" ht="48" customHeight="1">
      <c r="B14" s="576" t="str">
        <f t="shared" si="3"/>
        <v>F-08</v>
      </c>
      <c r="C14" s="576" t="str">
        <f t="shared" si="3"/>
        <v>운영업무 매뉴얼 
비치수준</v>
      </c>
      <c r="D14" s="1721" t="str">
        <f t="shared" si="3"/>
        <v>설비의 점검, 예방, 고장 및 수선이 신속, 정확하게 이루어지기 위한 운영업무 매뉴얼 비치 수준에 대하여 평가</v>
      </c>
      <c r="E14" s="1722"/>
      <c r="F14" s="1722"/>
      <c r="G14" s="1723"/>
      <c r="H14" s="618">
        <f t="shared" si="1"/>
        <v>2</v>
      </c>
      <c r="I14" s="619" t="str">
        <f>'(★신청자 작성★)1_2. (비주거시설)항목별 점수총괄표'!J196</f>
        <v>-</v>
      </c>
      <c r="J14" s="635" t="str">
        <f>IF('(★신청자 작성★)1_2. (비주거시설)항목별 점수총괄표'!K196="-","",'(★신청자 작성★)1_2. (비주거시설)항목별 점수총괄표'!K196)</f>
        <v/>
      </c>
      <c r="K14" s="635" t="str">
        <f>IF('(★신청자 작성★)1_2. (비주거시설)항목별 점수총괄표'!L196="-","",'(★신청자 작성★)1_2. (비주거시설)항목별 점수총괄표'!L196)</f>
        <v/>
      </c>
      <c r="L14" s="620" t="str">
        <f t="shared" si="2"/>
        <v>0.8점이상 필수</v>
      </c>
    </row>
    <row r="15" spans="2:12" ht="48" customHeight="1">
      <c r="B15" s="576" t="str">
        <f t="shared" si="3"/>
        <v>F-09</v>
      </c>
      <c r="C15" s="576" t="str">
        <f t="shared" si="3"/>
        <v>에너지관리 기능</v>
      </c>
      <c r="D15" s="1721" t="str">
        <f t="shared" si="3"/>
        <v>건축물의 에너지 소비를 절감하기 위한 에너지관리 기능 적용 수준에 대하여 평가</v>
      </c>
      <c r="E15" s="1722"/>
      <c r="F15" s="1722"/>
      <c r="G15" s="1723"/>
      <c r="H15" s="618">
        <f t="shared" si="1"/>
        <v>2</v>
      </c>
      <c r="I15" s="619" t="str">
        <f>'(★신청자 작성★)1_2. (비주거시설)항목별 점수총괄표'!J198</f>
        <v>-</v>
      </c>
      <c r="J15" s="635" t="str">
        <f>IF('(★신청자 작성★)1_2. (비주거시설)항목별 점수총괄표'!K198="-","",'(★신청자 작성★)1_2. (비주거시설)항목별 점수총괄표'!K198)</f>
        <v/>
      </c>
      <c r="K15" s="635" t="str">
        <f>IF('(★신청자 작성★)1_2. (비주거시설)항목별 점수총괄표'!L198="-","",'(★신청자 작성★)1_2. (비주거시설)항목별 점수총괄표'!L198)</f>
        <v/>
      </c>
      <c r="L15" s="620" t="str">
        <f t="shared" si="2"/>
        <v>1.2점이상 필수</v>
      </c>
    </row>
    <row r="16" spans="2:12" ht="48" customHeight="1">
      <c r="B16" s="576" t="str">
        <f t="shared" si="3"/>
        <v>F-10</v>
      </c>
      <c r="C16" s="576" t="str">
        <f t="shared" si="3"/>
        <v>에너지 분석, 예측 및
목표관리</v>
      </c>
      <c r="D16" s="1721" t="str">
        <f t="shared" si="3"/>
        <v>효율적인 에너지 관리를 위한 에너지 분석, 예측 및 목표 수준에 대하여 평가</v>
      </c>
      <c r="E16" s="1722"/>
      <c r="F16" s="1722"/>
      <c r="G16" s="1723"/>
      <c r="H16" s="618">
        <f t="shared" si="1"/>
        <v>2</v>
      </c>
      <c r="I16" s="619" t="str">
        <f>'(★신청자 작성★)1_2. (비주거시설)항목별 점수총괄표'!J204</f>
        <v>-</v>
      </c>
      <c r="J16" s="635" t="str">
        <f>IF('(★신청자 작성★)1_2. (비주거시설)항목별 점수총괄표'!K204="-","",'(★신청자 작성★)1_2. (비주거시설)항목별 점수총괄표'!K204)</f>
        <v/>
      </c>
      <c r="K16" s="635" t="str">
        <f>IF('(★신청자 작성★)1_2. (비주거시설)항목별 점수총괄표'!L204="-","",'(★신청자 작성★)1_2. (비주거시설)항목별 점수총괄표'!L204)</f>
        <v/>
      </c>
      <c r="L16" s="620" t="str">
        <f t="shared" si="2"/>
        <v xml:space="preserve">  </v>
      </c>
    </row>
    <row r="17" spans="2:12" ht="48" customHeight="1">
      <c r="B17" s="576" t="str">
        <f t="shared" si="3"/>
        <v>F-11</v>
      </c>
      <c r="C17" s="576" t="str">
        <f t="shared" si="3"/>
        <v>보고서 제공</v>
      </c>
      <c r="D17" s="1721" t="str">
        <f t="shared" si="3"/>
        <v>건축물에서 관리되고 있는 에너지와 관련된 보고서 제공 수준에 대하여 평가</v>
      </c>
      <c r="E17" s="1722"/>
      <c r="F17" s="1722"/>
      <c r="G17" s="1723"/>
      <c r="H17" s="618">
        <f t="shared" si="1"/>
        <v>2</v>
      </c>
      <c r="I17" s="619" t="str">
        <f>'(★신청자 작성★)1_2. (비주거시설)항목별 점수총괄표'!J211</f>
        <v>-</v>
      </c>
      <c r="J17" s="635" t="str">
        <f>IF('(★신청자 작성★)1_2. (비주거시설)항목별 점수총괄표'!K211="-","",'(★신청자 작성★)1_2. (비주거시설)항목별 점수총괄표'!K211)</f>
        <v/>
      </c>
      <c r="K17" s="635" t="str">
        <f>IF('(★신청자 작성★)1_2. (비주거시설)항목별 점수총괄표'!L211="-","",'(★신청자 작성★)1_2. (비주거시설)항목별 점수총괄표'!L211)</f>
        <v/>
      </c>
      <c r="L17" s="620" t="str">
        <f t="shared" si="2"/>
        <v xml:space="preserve">  </v>
      </c>
    </row>
    <row r="18" spans="2:12" ht="48" customHeight="1">
      <c r="B18" s="581" t="str">
        <f t="shared" si="3"/>
        <v>F-12</v>
      </c>
      <c r="C18" s="581" t="str">
        <f t="shared" si="3"/>
        <v>BEMS 운영관리</v>
      </c>
      <c r="D18" s="1701" t="str">
        <f t="shared" si="3"/>
        <v>효율적이고 경제적인 BEMS의 활용을 위하여 BEMS의 운영관리 체계 및 계획 수준에 대하여 평가</v>
      </c>
      <c r="E18" s="1702"/>
      <c r="F18" s="1702"/>
      <c r="G18" s="1703"/>
      <c r="H18" s="621">
        <f t="shared" si="1"/>
        <v>2</v>
      </c>
      <c r="I18" s="622" t="str">
        <f>'(★신청자 작성★)1_2. (비주거시설)항목별 점수총괄표'!J217</f>
        <v>-</v>
      </c>
      <c r="J18" s="636" t="str">
        <f>IF('(★신청자 작성★)1_2. (비주거시설)항목별 점수총괄표'!K217="-","",'(★신청자 작성★)1_2. (비주거시설)항목별 점수총괄표'!K217)</f>
        <v/>
      </c>
      <c r="K18" s="636" t="str">
        <f>IF('(★신청자 작성★)1_2. (비주거시설)항목별 점수총괄표'!L217="-","",'(★신청자 작성★)1_2. (비주거시설)항목별 점수총괄표'!L217)</f>
        <v/>
      </c>
      <c r="L18" s="623" t="str">
        <f t="shared" si="2"/>
        <v>1.2점이상 필수</v>
      </c>
    </row>
    <row r="19" spans="2:12" ht="19.5" customHeight="1">
      <c r="B19" s="1704" t="s">
        <v>104</v>
      </c>
      <c r="C19" s="1704"/>
      <c r="D19" s="1704"/>
      <c r="E19" s="1704"/>
      <c r="F19" s="1704"/>
      <c r="G19" s="1704"/>
      <c r="H19" s="1704"/>
      <c r="I19" s="1704"/>
      <c r="J19" s="1704"/>
      <c r="K19" s="1704"/>
      <c r="L19" s="1704"/>
    </row>
    <row r="20" spans="2:12" ht="16.5" customHeight="1">
      <c r="B20" s="1705" t="s">
        <v>2759</v>
      </c>
      <c r="C20" s="1705"/>
      <c r="D20" s="1705"/>
      <c r="E20" s="1705"/>
      <c r="F20" s="1705"/>
      <c r="G20" s="1705"/>
      <c r="H20" s="1705"/>
      <c r="I20" s="1705"/>
      <c r="J20" s="1705"/>
      <c r="K20" s="1705"/>
      <c r="L20" s="1705"/>
    </row>
    <row r="21" spans="2:12" ht="16.5" customHeight="1">
      <c r="B21" s="1706" t="s">
        <v>2509</v>
      </c>
      <c r="C21" s="1707"/>
      <c r="D21" s="1710" t="s">
        <v>2760</v>
      </c>
      <c r="E21" s="1712" t="s">
        <v>2511</v>
      </c>
      <c r="F21" s="1712"/>
      <c r="G21" s="1713"/>
      <c r="H21" s="1714" t="s">
        <v>2512</v>
      </c>
      <c r="I21" s="1715"/>
      <c r="J21" s="1715"/>
      <c r="K21" s="1715"/>
      <c r="L21" s="1715"/>
    </row>
    <row r="22" spans="2:12" ht="16.5" customHeight="1">
      <c r="B22" s="1708"/>
      <c r="C22" s="1709"/>
      <c r="D22" s="1711"/>
      <c r="E22" s="1718" t="s">
        <v>2761</v>
      </c>
      <c r="F22" s="1719" t="s">
        <v>2762</v>
      </c>
      <c r="G22" s="1720" t="s">
        <v>2763</v>
      </c>
      <c r="H22" s="1716"/>
      <c r="I22" s="1717"/>
      <c r="J22" s="1717"/>
      <c r="K22" s="1717"/>
      <c r="L22" s="1717"/>
    </row>
    <row r="23" spans="2:12" ht="16.5" customHeight="1">
      <c r="B23" s="1708"/>
      <c r="C23" s="1709"/>
      <c r="D23" s="1711"/>
      <c r="E23" s="1718"/>
      <c r="F23" s="1719"/>
      <c r="G23" s="1720"/>
      <c r="H23" s="1716"/>
      <c r="I23" s="1717"/>
      <c r="J23" s="1717"/>
      <c r="K23" s="1717"/>
      <c r="L23" s="1717"/>
    </row>
    <row r="24" spans="2:12" ht="60" customHeight="1">
      <c r="B24" s="1682" t="s">
        <v>2764</v>
      </c>
      <c r="C24" s="1683"/>
      <c r="D24" s="586">
        <v>20</v>
      </c>
      <c r="E24" s="583">
        <f>SUM(I7:I18)</f>
        <v>0</v>
      </c>
      <c r="F24" s="637" t="str">
        <f>IF(SUM(J$7:J$18)=0,"",SUM(J$7:J$18))</f>
        <v/>
      </c>
      <c r="G24" s="637" t="str">
        <f>IF(SUM(K$7:K$18)=0,"",SUM(K$7:K$18))</f>
        <v/>
      </c>
      <c r="H24" s="1684" t="s">
        <v>104</v>
      </c>
      <c r="I24" s="1685"/>
      <c r="J24" s="1685"/>
      <c r="K24" s="1685"/>
      <c r="L24" s="1685"/>
    </row>
    <row r="25" spans="2:12" ht="16.5" customHeight="1">
      <c r="B25" s="627"/>
      <c r="C25" s="627"/>
      <c r="D25" s="627"/>
      <c r="E25" s="628"/>
      <c r="F25" s="629"/>
      <c r="G25" s="629"/>
      <c r="H25" s="630"/>
      <c r="I25" s="630"/>
      <c r="J25" s="630"/>
      <c r="K25" s="630"/>
      <c r="L25" s="630"/>
    </row>
    <row r="26" spans="2:12" ht="24" customHeight="1" thickBot="1"/>
    <row r="27" spans="2:12" ht="17.25" thickTop="1">
      <c r="B27" s="1686" t="s">
        <v>2501</v>
      </c>
      <c r="C27" s="1689" t="s">
        <v>965</v>
      </c>
      <c r="D27" s="1692" t="s">
        <v>2502</v>
      </c>
      <c r="E27" s="1693"/>
      <c r="F27" s="1693"/>
      <c r="G27" s="1686"/>
      <c r="H27" s="589" t="s">
        <v>2516</v>
      </c>
      <c r="I27" s="1698" t="s">
        <v>2504</v>
      </c>
      <c r="J27" s="1699"/>
      <c r="K27" s="1700"/>
      <c r="L27" s="1692" t="s">
        <v>7</v>
      </c>
    </row>
    <row r="28" spans="2:12">
      <c r="B28" s="1687"/>
      <c r="C28" s="1690"/>
      <c r="D28" s="1694"/>
      <c r="E28" s="1695"/>
      <c r="F28" s="1695"/>
      <c r="G28" s="1687"/>
      <c r="H28" s="590" t="s">
        <v>2517</v>
      </c>
      <c r="I28" s="591" t="s">
        <v>2518</v>
      </c>
      <c r="J28" s="1727" t="s">
        <v>2644</v>
      </c>
      <c r="K28" s="592" t="s">
        <v>2520</v>
      </c>
      <c r="L28" s="1694"/>
    </row>
    <row r="29" spans="2:12" ht="17.25" thickBot="1">
      <c r="B29" s="1688"/>
      <c r="C29" s="1691"/>
      <c r="D29" s="1696"/>
      <c r="E29" s="1697"/>
      <c r="F29" s="1697"/>
      <c r="G29" s="1688"/>
      <c r="H29" s="593"/>
      <c r="I29" s="594" t="s">
        <v>2521</v>
      </c>
      <c r="J29" s="1691"/>
      <c r="K29" s="595" t="s">
        <v>2521</v>
      </c>
      <c r="L29" s="1696"/>
    </row>
    <row r="30" spans="2:12" ht="34.5" thickTop="1">
      <c r="B30" s="596" t="s">
        <v>2619</v>
      </c>
      <c r="C30" s="687" t="s">
        <v>2765</v>
      </c>
      <c r="D30" s="1656" t="s">
        <v>2620</v>
      </c>
      <c r="E30" s="1657"/>
      <c r="F30" s="1657"/>
      <c r="G30" s="1658"/>
      <c r="H30" s="597">
        <v>2</v>
      </c>
      <c r="I30" s="598" t="s">
        <v>104</v>
      </c>
      <c r="J30" s="599" t="s">
        <v>104</v>
      </c>
      <c r="K30" s="599" t="s">
        <v>104</v>
      </c>
      <c r="L30" s="666" t="s">
        <v>2629</v>
      </c>
    </row>
    <row r="31" spans="2:12" ht="24" customHeight="1">
      <c r="B31" s="601" t="s">
        <v>343</v>
      </c>
      <c r="C31" s="688" t="s">
        <v>2766</v>
      </c>
      <c r="D31" s="1659" t="s">
        <v>2621</v>
      </c>
      <c r="E31" s="1660"/>
      <c r="F31" s="1660"/>
      <c r="G31" s="1661"/>
      <c r="H31" s="602">
        <v>1</v>
      </c>
      <c r="I31" s="603" t="s">
        <v>104</v>
      </c>
      <c r="J31" s="604" t="s">
        <v>104</v>
      </c>
      <c r="K31" s="604" t="s">
        <v>104</v>
      </c>
      <c r="L31" s="670" t="s">
        <v>2740</v>
      </c>
    </row>
    <row r="32" spans="2:12" ht="24" customHeight="1">
      <c r="B32" s="601" t="s">
        <v>38</v>
      </c>
      <c r="C32" s="688" t="s">
        <v>2767</v>
      </c>
      <c r="D32" s="1659" t="s">
        <v>2622</v>
      </c>
      <c r="E32" s="1660"/>
      <c r="F32" s="1660"/>
      <c r="G32" s="1661"/>
      <c r="H32" s="602">
        <v>1</v>
      </c>
      <c r="I32" s="603" t="s">
        <v>104</v>
      </c>
      <c r="J32" s="604" t="s">
        <v>104</v>
      </c>
      <c r="K32" s="604" t="s">
        <v>104</v>
      </c>
      <c r="L32" s="605" t="s">
        <v>104</v>
      </c>
    </row>
    <row r="33" spans="2:12" ht="24" customHeight="1">
      <c r="B33" s="601" t="s">
        <v>39</v>
      </c>
      <c r="C33" s="688" t="s">
        <v>2768</v>
      </c>
      <c r="D33" s="1659" t="s">
        <v>2769</v>
      </c>
      <c r="E33" s="1660"/>
      <c r="F33" s="1660"/>
      <c r="G33" s="1661"/>
      <c r="H33" s="602">
        <v>1</v>
      </c>
      <c r="I33" s="603" t="s">
        <v>104</v>
      </c>
      <c r="J33" s="604" t="s">
        <v>104</v>
      </c>
      <c r="K33" s="604" t="s">
        <v>104</v>
      </c>
      <c r="L33" s="605" t="s">
        <v>104</v>
      </c>
    </row>
    <row r="34" spans="2:12" ht="24" customHeight="1">
      <c r="B34" s="601" t="s">
        <v>40</v>
      </c>
      <c r="C34" s="688" t="s">
        <v>2831</v>
      </c>
      <c r="D34" s="1659" t="s">
        <v>2626</v>
      </c>
      <c r="E34" s="1660"/>
      <c r="F34" s="1660"/>
      <c r="G34" s="1661"/>
      <c r="H34" s="602">
        <v>2</v>
      </c>
      <c r="I34" s="603" t="s">
        <v>104</v>
      </c>
      <c r="J34" s="604" t="s">
        <v>104</v>
      </c>
      <c r="K34" s="604" t="s">
        <v>104</v>
      </c>
      <c r="L34" s="605" t="s">
        <v>104</v>
      </c>
    </row>
    <row r="35" spans="2:12" ht="22.5">
      <c r="B35" s="601" t="s">
        <v>41</v>
      </c>
      <c r="C35" s="688" t="s">
        <v>2832</v>
      </c>
      <c r="D35" s="1659" t="s">
        <v>2628</v>
      </c>
      <c r="E35" s="1660"/>
      <c r="F35" s="1660"/>
      <c r="G35" s="1661"/>
      <c r="H35" s="602">
        <v>2</v>
      </c>
      <c r="I35" s="603" t="s">
        <v>104</v>
      </c>
      <c r="J35" s="604" t="s">
        <v>104</v>
      </c>
      <c r="K35" s="604" t="s">
        <v>104</v>
      </c>
      <c r="L35" s="605" t="s">
        <v>104</v>
      </c>
    </row>
    <row r="36" spans="2:12" ht="24" customHeight="1">
      <c r="B36" s="601" t="s">
        <v>65</v>
      </c>
      <c r="C36" s="688" t="s">
        <v>2770</v>
      </c>
      <c r="D36" s="1659" t="s">
        <v>2771</v>
      </c>
      <c r="E36" s="1660"/>
      <c r="F36" s="1660"/>
      <c r="G36" s="1661"/>
      <c r="H36" s="602">
        <v>1</v>
      </c>
      <c r="I36" s="603" t="s">
        <v>104</v>
      </c>
      <c r="J36" s="604" t="s">
        <v>104</v>
      </c>
      <c r="K36" s="604" t="s">
        <v>104</v>
      </c>
      <c r="L36" s="605" t="s">
        <v>104</v>
      </c>
    </row>
    <row r="37" spans="2:12" ht="22.5">
      <c r="B37" s="601" t="s">
        <v>2630</v>
      </c>
      <c r="C37" s="688" t="s">
        <v>2833</v>
      </c>
      <c r="D37" s="1659" t="s">
        <v>2625</v>
      </c>
      <c r="E37" s="1660"/>
      <c r="F37" s="1660"/>
      <c r="G37" s="1661"/>
      <c r="H37" s="602">
        <v>2</v>
      </c>
      <c r="I37" s="603" t="s">
        <v>104</v>
      </c>
      <c r="J37" s="604" t="s">
        <v>104</v>
      </c>
      <c r="K37" s="604" t="s">
        <v>104</v>
      </c>
      <c r="L37" s="670" t="s">
        <v>2753</v>
      </c>
    </row>
    <row r="38" spans="2:12" ht="24" customHeight="1">
      <c r="B38" s="601" t="s">
        <v>2632</v>
      </c>
      <c r="C38" s="688" t="s">
        <v>2623</v>
      </c>
      <c r="D38" s="1659" t="s">
        <v>2624</v>
      </c>
      <c r="E38" s="1660"/>
      <c r="F38" s="1660"/>
      <c r="G38" s="1661"/>
      <c r="H38" s="602">
        <v>2</v>
      </c>
      <c r="I38" s="603" t="s">
        <v>104</v>
      </c>
      <c r="J38" s="604" t="s">
        <v>104</v>
      </c>
      <c r="K38" s="604" t="s">
        <v>104</v>
      </c>
      <c r="L38" s="670" t="s">
        <v>2532</v>
      </c>
    </row>
    <row r="39" spans="2:12" ht="30.75" customHeight="1">
      <c r="B39" s="601" t="s">
        <v>2772</v>
      </c>
      <c r="C39" s="688" t="s">
        <v>2834</v>
      </c>
      <c r="D39" s="1659" t="s">
        <v>2773</v>
      </c>
      <c r="E39" s="1660"/>
      <c r="F39" s="1660"/>
      <c r="G39" s="1661"/>
      <c r="H39" s="602">
        <v>2</v>
      </c>
      <c r="I39" s="603" t="s">
        <v>104</v>
      </c>
      <c r="J39" s="604" t="s">
        <v>104</v>
      </c>
      <c r="K39" s="604" t="s">
        <v>104</v>
      </c>
      <c r="L39" s="605" t="s">
        <v>104</v>
      </c>
    </row>
    <row r="40" spans="2:12" ht="24" customHeight="1">
      <c r="B40" s="601" t="s">
        <v>341</v>
      </c>
      <c r="C40" s="688" t="s">
        <v>2774</v>
      </c>
      <c r="D40" s="1659" t="s">
        <v>2775</v>
      </c>
      <c r="E40" s="1660"/>
      <c r="F40" s="1660"/>
      <c r="G40" s="1661"/>
      <c r="H40" s="602">
        <v>2</v>
      </c>
      <c r="I40" s="603" t="s">
        <v>104</v>
      </c>
      <c r="J40" s="604" t="s">
        <v>104</v>
      </c>
      <c r="K40" s="604" t="s">
        <v>104</v>
      </c>
      <c r="L40" s="605" t="s">
        <v>104</v>
      </c>
    </row>
    <row r="41" spans="2:12" ht="23.25" thickBot="1">
      <c r="B41" s="601" t="s">
        <v>2776</v>
      </c>
      <c r="C41" s="688" t="s">
        <v>2777</v>
      </c>
      <c r="D41" s="1662" t="s">
        <v>2778</v>
      </c>
      <c r="E41" s="1663"/>
      <c r="F41" s="1663"/>
      <c r="G41" s="1664"/>
      <c r="H41" s="602">
        <v>2</v>
      </c>
      <c r="I41" s="603" t="s">
        <v>104</v>
      </c>
      <c r="J41" s="604" t="s">
        <v>104</v>
      </c>
      <c r="K41" s="604" t="s">
        <v>104</v>
      </c>
      <c r="L41" s="670" t="s">
        <v>2532</v>
      </c>
    </row>
    <row r="42" spans="2:12" ht="20.25" thickTop="1">
      <c r="B42" s="1665" t="s">
        <v>104</v>
      </c>
      <c r="C42" s="1665"/>
      <c r="D42" s="1665"/>
      <c r="E42" s="1665"/>
      <c r="F42" s="1665"/>
      <c r="G42" s="1665"/>
      <c r="H42" s="1665"/>
      <c r="I42" s="1665"/>
      <c r="J42" s="1665"/>
      <c r="K42" s="1665"/>
      <c r="L42" s="1665"/>
    </row>
    <row r="43" spans="2:12" ht="17.25" thickBot="1">
      <c r="B43" s="1666" t="s">
        <v>2534</v>
      </c>
      <c r="C43" s="1666"/>
      <c r="D43" s="1666"/>
      <c r="E43" s="1666"/>
      <c r="F43" s="1666"/>
      <c r="G43" s="1666"/>
      <c r="H43" s="1666"/>
      <c r="I43" s="1666"/>
      <c r="J43" s="1666"/>
      <c r="K43" s="1666"/>
      <c r="L43" s="1666"/>
    </row>
    <row r="44" spans="2:12" ht="17.25" thickTop="1">
      <c r="B44" s="1667" t="s">
        <v>2509</v>
      </c>
      <c r="C44" s="1668"/>
      <c r="D44" s="1673" t="s">
        <v>2535</v>
      </c>
      <c r="E44" s="1676" t="s">
        <v>2511</v>
      </c>
      <c r="F44" s="1677"/>
      <c r="G44" s="1678"/>
      <c r="H44" s="1767" t="s">
        <v>2512</v>
      </c>
      <c r="I44" s="1768"/>
      <c r="J44" s="1768"/>
      <c r="K44" s="1768"/>
      <c r="L44" s="1768"/>
    </row>
    <row r="45" spans="2:12">
      <c r="B45" s="1669"/>
      <c r="C45" s="1670"/>
      <c r="D45" s="1674"/>
      <c r="E45" s="607" t="s">
        <v>2518</v>
      </c>
      <c r="F45" s="608" t="s">
        <v>2519</v>
      </c>
      <c r="G45" s="608" t="s">
        <v>2520</v>
      </c>
      <c r="H45" s="1769"/>
      <c r="I45" s="1770"/>
      <c r="J45" s="1770"/>
      <c r="K45" s="1770"/>
      <c r="L45" s="1770"/>
    </row>
    <row r="46" spans="2:12">
      <c r="B46" s="1671"/>
      <c r="C46" s="1672"/>
      <c r="D46" s="1675"/>
      <c r="E46" s="609" t="s">
        <v>2521</v>
      </c>
      <c r="F46" s="611" t="s">
        <v>2522</v>
      </c>
      <c r="G46" s="611" t="s">
        <v>2521</v>
      </c>
      <c r="H46" s="1771"/>
      <c r="I46" s="1772"/>
      <c r="J46" s="1772"/>
      <c r="K46" s="1772"/>
      <c r="L46" s="1772"/>
    </row>
    <row r="47" spans="2:12" ht="17.25" thickBot="1">
      <c r="B47" s="1652" t="s">
        <v>11</v>
      </c>
      <c r="C47" s="1653"/>
      <c r="D47" s="612" t="s">
        <v>2591</v>
      </c>
      <c r="E47" s="613" t="s">
        <v>104</v>
      </c>
      <c r="F47" s="614" t="s">
        <v>104</v>
      </c>
      <c r="G47" s="614" t="s">
        <v>104</v>
      </c>
      <c r="H47" s="1654" t="s">
        <v>104</v>
      </c>
      <c r="I47" s="1655"/>
      <c r="J47" s="1655"/>
      <c r="K47" s="1655"/>
      <c r="L47" s="1655"/>
    </row>
    <row r="48" spans="2:12" ht="17.25" thickTop="1"/>
  </sheetData>
  <sheetProtection algorithmName="SHA-512" hashValue="IMOuSCbpT5TWMoVXmlaqkSRJyu0t9+uAofjhXVT/3ll7yQ1oc5ik9C8uZ63rJHRAZOl99OmFnPSEmGQe6E50FA==" saltValue="xDhAra3XjfiytUcUd8TXEg==" spinCount="100000" sheet="1" objects="1" scenarios="1" selectLockedCells="1"/>
  <mergeCells count="60">
    <mergeCell ref="B2:L2"/>
    <mergeCell ref="B3:L3"/>
    <mergeCell ref="B4:B6"/>
    <mergeCell ref="C4:C6"/>
    <mergeCell ref="D4:G6"/>
    <mergeCell ref="H4:H6"/>
    <mergeCell ref="I4:K4"/>
    <mergeCell ref="L4:L6"/>
    <mergeCell ref="I5:I6"/>
    <mergeCell ref="J5:J6"/>
    <mergeCell ref="D16:G16"/>
    <mergeCell ref="K5:K6"/>
    <mergeCell ref="D7:G7"/>
    <mergeCell ref="D8:G8"/>
    <mergeCell ref="D9:G9"/>
    <mergeCell ref="D10:G10"/>
    <mergeCell ref="D11:G11"/>
    <mergeCell ref="D12:G12"/>
    <mergeCell ref="D13:G13"/>
    <mergeCell ref="D14:G14"/>
    <mergeCell ref="D15:G15"/>
    <mergeCell ref="D17:G17"/>
    <mergeCell ref="D18:G18"/>
    <mergeCell ref="B19:L19"/>
    <mergeCell ref="B20:L20"/>
    <mergeCell ref="B21:C23"/>
    <mergeCell ref="D21:D23"/>
    <mergeCell ref="E21:G21"/>
    <mergeCell ref="H21:L23"/>
    <mergeCell ref="E22:E23"/>
    <mergeCell ref="F22:F23"/>
    <mergeCell ref="G22:G23"/>
    <mergeCell ref="B24:C24"/>
    <mergeCell ref="H24:L24"/>
    <mergeCell ref="B27:B29"/>
    <mergeCell ref="C27:C29"/>
    <mergeCell ref="D27:G29"/>
    <mergeCell ref="I27:K27"/>
    <mergeCell ref="L27:L29"/>
    <mergeCell ref="J28:J29"/>
    <mergeCell ref="D41:G41"/>
    <mergeCell ref="D30:G30"/>
    <mergeCell ref="D31:G31"/>
    <mergeCell ref="D32:G32"/>
    <mergeCell ref="D33:G33"/>
    <mergeCell ref="D34:G34"/>
    <mergeCell ref="D35:G35"/>
    <mergeCell ref="D36:G36"/>
    <mergeCell ref="D37:G37"/>
    <mergeCell ref="D38:G38"/>
    <mergeCell ref="D39:G39"/>
    <mergeCell ref="D40:G40"/>
    <mergeCell ref="B47:C47"/>
    <mergeCell ref="H47:L47"/>
    <mergeCell ref="B42:L42"/>
    <mergeCell ref="B43:L43"/>
    <mergeCell ref="B44:C46"/>
    <mergeCell ref="D44:D46"/>
    <mergeCell ref="E44:G44"/>
    <mergeCell ref="H44:L46"/>
  </mergeCells>
  <phoneticPr fontId="16" type="noConversion"/>
  <pageMargins left="0.70866141732283472" right="0.70866141732283472" top="0.74803149606299213" bottom="0.74803149606299213" header="0.31496062992125984" footer="0.31496062992125984"/>
  <pageSetup paperSize="9" scale="85" fitToHeight="0" orientation="portrait" r:id="rId1"/>
  <headerFooter>
    <oddFooter>&amp;R&amp;G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33</vt:i4>
      </vt:variant>
      <vt:variant>
        <vt:lpstr>이름이 지정된 범위</vt:lpstr>
      </vt:variant>
      <vt:variant>
        <vt:i4>35</vt:i4>
      </vt:variant>
    </vt:vector>
  </HeadingPairs>
  <TitlesOfParts>
    <vt:vector size="68" baseType="lpstr">
      <vt:lpstr>0. (복합시설) 표지_개요</vt:lpstr>
      <vt:lpstr>(★신청자 작성★)1_1. (주거시설)항목별 점수총괄표</vt:lpstr>
      <vt:lpstr>(★신청자 작성★)1_2. (비주거시설)항목별 점수총괄표</vt:lpstr>
      <vt:lpstr>2_1. (주거시설)점수 집계표(자체평가)</vt:lpstr>
      <vt:lpstr>2_2. (비주거시설)점수 집계표(자체평가)</vt:lpstr>
      <vt:lpstr>3_1. (주거시설)점수 집계표(서류심사)</vt:lpstr>
      <vt:lpstr>3_2. (비주거시설)점수 집계표(서류심사)</vt:lpstr>
      <vt:lpstr>4_1. (주거시설)점수 집계표(심의)</vt:lpstr>
      <vt:lpstr>4_2. (비주거시설)점수 집계표(심의)</vt:lpstr>
      <vt:lpstr>(주거시설)자체평가서_1.건축계획 및 환경</vt:lpstr>
      <vt:lpstr>(주거시설)자체평가서_2.기계설비</vt:lpstr>
      <vt:lpstr>(주거시설)자체평가서_3.전기설비</vt:lpstr>
      <vt:lpstr>(주거시설)자체평가서_4.정보통신</vt:lpstr>
      <vt:lpstr>(주거시설)자체평가서_5.시스템통합</vt:lpstr>
      <vt:lpstr>(주거시설)자체평가서_6.시설경영관리</vt:lpstr>
      <vt:lpstr>(비주거시설)자체평가서_1.건축계획 및 환경</vt:lpstr>
      <vt:lpstr>(비주거시설)자체평가서_2.기계설비</vt:lpstr>
      <vt:lpstr>(비주거시설)자체평가서_3.전기설비</vt:lpstr>
      <vt:lpstr>(비주거시설)자체평가서_4.정보통신</vt:lpstr>
      <vt:lpstr>(비주거시설)자체평가서_5.시스템통합</vt:lpstr>
      <vt:lpstr>(비주거시설)자체평가서_6.시설경영관리</vt:lpstr>
      <vt:lpstr>(주거시설)점수총괄표_1.건축계획 및 환경</vt:lpstr>
      <vt:lpstr>(주거시설)점수총괄표_2.기계설비</vt:lpstr>
      <vt:lpstr>(주거시설)점수총괄표_3.전기설비</vt:lpstr>
      <vt:lpstr>(주거시설)점수총괄표_4.정보통신</vt:lpstr>
      <vt:lpstr>(주거시설)점수총괄표_5.시스템통합</vt:lpstr>
      <vt:lpstr>(주거시설)점수총괄표_6.시설경영관리</vt:lpstr>
      <vt:lpstr>(비주거시설)점수총괄표_1.건축계획 및 환경</vt:lpstr>
      <vt:lpstr>(비주거시설)점수총괄표_2.기계설비</vt:lpstr>
      <vt:lpstr>(비주거시설)점수총괄표_3.전기설비</vt:lpstr>
      <vt:lpstr>(비주거시설)점수총괄표_4.정보통신</vt:lpstr>
      <vt:lpstr>(비주거시설)점수총괄표_5.시스템통합</vt:lpstr>
      <vt:lpstr>(비주거시설)점수총괄표_6.시설경영관리</vt:lpstr>
      <vt:lpstr>'(★신청자 작성★)1_1. (주거시설)항목별 점수총괄표'!Print_Area</vt:lpstr>
      <vt:lpstr>'(★신청자 작성★)1_2. (비주거시설)항목별 점수총괄표'!Print_Area</vt:lpstr>
      <vt:lpstr>'(비주거시설)자체평가서_1.건축계획 및 환경'!Print_Area</vt:lpstr>
      <vt:lpstr>'(비주거시설)자체평가서_2.기계설비'!Print_Area</vt:lpstr>
      <vt:lpstr>'(비주거시설)자체평가서_3.전기설비'!Print_Area</vt:lpstr>
      <vt:lpstr>'(비주거시설)자체평가서_4.정보통신'!Print_Area</vt:lpstr>
      <vt:lpstr>'(비주거시설)자체평가서_5.시스템통합'!Print_Area</vt:lpstr>
      <vt:lpstr>'(비주거시설)자체평가서_6.시설경영관리'!Print_Area</vt:lpstr>
      <vt:lpstr>'(비주거시설)점수총괄표_1.건축계획 및 환경'!Print_Area</vt:lpstr>
      <vt:lpstr>'(비주거시설)점수총괄표_2.기계설비'!Print_Area</vt:lpstr>
      <vt:lpstr>'(비주거시설)점수총괄표_3.전기설비'!Print_Area</vt:lpstr>
      <vt:lpstr>'(비주거시설)점수총괄표_4.정보통신'!Print_Area</vt:lpstr>
      <vt:lpstr>'(비주거시설)점수총괄표_5.시스템통합'!Print_Area</vt:lpstr>
      <vt:lpstr>'(비주거시설)점수총괄표_6.시설경영관리'!Print_Area</vt:lpstr>
      <vt:lpstr>'(주거시설)자체평가서_1.건축계획 및 환경'!Print_Area</vt:lpstr>
      <vt:lpstr>'(주거시설)자체평가서_2.기계설비'!Print_Area</vt:lpstr>
      <vt:lpstr>'(주거시설)자체평가서_3.전기설비'!Print_Area</vt:lpstr>
      <vt:lpstr>'(주거시설)자체평가서_4.정보통신'!Print_Area</vt:lpstr>
      <vt:lpstr>'(주거시설)자체평가서_5.시스템통합'!Print_Area</vt:lpstr>
      <vt:lpstr>'(주거시설)자체평가서_6.시설경영관리'!Print_Area</vt:lpstr>
      <vt:lpstr>'(주거시설)점수총괄표_1.건축계획 및 환경'!Print_Area</vt:lpstr>
      <vt:lpstr>'(주거시설)점수총괄표_2.기계설비'!Print_Area</vt:lpstr>
      <vt:lpstr>'(주거시설)점수총괄표_3.전기설비'!Print_Area</vt:lpstr>
      <vt:lpstr>'(주거시설)점수총괄표_4.정보통신'!Print_Area</vt:lpstr>
      <vt:lpstr>'(주거시설)점수총괄표_5.시스템통합'!Print_Area</vt:lpstr>
      <vt:lpstr>'(주거시설)점수총괄표_6.시설경영관리'!Print_Area</vt:lpstr>
      <vt:lpstr>'0. (복합시설) 표지_개요'!Print_Area</vt:lpstr>
      <vt:lpstr>'2_1. (주거시설)점수 집계표(자체평가)'!Print_Area</vt:lpstr>
      <vt:lpstr>'2_2. (비주거시설)점수 집계표(자체평가)'!Print_Area</vt:lpstr>
      <vt:lpstr>'3_1. (주거시설)점수 집계표(서류심사)'!Print_Area</vt:lpstr>
      <vt:lpstr>'3_2. (비주거시설)점수 집계표(서류심사)'!Print_Area</vt:lpstr>
      <vt:lpstr>'4_1. (주거시설)점수 집계표(심의)'!Print_Area</vt:lpstr>
      <vt:lpstr>'4_2. (비주거시설)점수 집계표(심의)'!Print_Area</vt:lpstr>
      <vt:lpstr>'(★신청자 작성★)1_1. (주거시설)항목별 점수총괄표'!Print_Titles</vt:lpstr>
      <vt:lpstr>'(★신청자 작성★)1_2. (비주거시설)항목별 점수총괄표'!Print_Titles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(사)한국환경건축연구원 김석일</dc:creator>
  <cp:lastModifiedBy>(사)한국환경건축연구원, 김석일</cp:lastModifiedBy>
  <cp:lastPrinted>2025-01-21T02:16:44Z</cp:lastPrinted>
  <dcterms:created xsi:type="dcterms:W3CDTF">2009-09-08T07:46:00Z</dcterms:created>
  <dcterms:modified xsi:type="dcterms:W3CDTF">2025-01-21T02:21:51Z</dcterms:modified>
  <cp:contentStatus/>
</cp:coreProperties>
</file>